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3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OIA\WhseOps\Rivergate Whse-Ops\Reporting\Billing Info\2026\"/>
    </mc:Choice>
  </mc:AlternateContent>
  <xr:revisionPtr revIDLastSave="0" documentId="13_ncr:1_{4AE782D5-7621-462E-AE6B-1D0F26DDDA4D}" xr6:coauthVersionLast="47" xr6:coauthVersionMax="47" xr10:uidLastSave="{00000000-0000-0000-0000-000000000000}"/>
  <bookViews>
    <workbookView xWindow="23595" yWindow="240" windowWidth="27630" windowHeight="14400" xr2:uid="{7154CA7B-F701-493F-9689-1F690C7D65D2}"/>
  </bookViews>
  <sheets>
    <sheet name="Storage" sheetId="1" r:id="rId1"/>
    <sheet name="Units Received" sheetId="15" state="hidden" r:id="rId2"/>
    <sheet name="Units Returned" sheetId="19" state="hidden" r:id="rId3"/>
    <sheet name="Units Processed" sheetId="17" r:id="rId4"/>
    <sheet name="Orders Shipped" sheetId="21" r:id="rId5"/>
    <sheet name="Case QTY" sheetId="16" r:id="rId6"/>
    <sheet name="Pallets Shipped" sheetId="20" state="hidden" r:id="rId7"/>
    <sheet name="Pivot Tables" sheetId="7" state="hidden" r:id="rId8"/>
    <sheet name="Transactions" sheetId="14" state="hidden" r:id="rId9"/>
    <sheet name="Duplicate " sheetId="23" state="hidden" r:id="rId10"/>
  </sheets>
  <externalReferences>
    <externalReference r:id="rId11"/>
  </externalReferences>
  <definedNames>
    <definedName name="_xlnm._FilterDatabase" localSheetId="5" hidden="1">'Case QTY'!$A$1:$D$290</definedName>
    <definedName name="_xlnm._FilterDatabase" localSheetId="9" hidden="1">'Duplicate '!$B$1:$N$370</definedName>
    <definedName name="_xlnm._FilterDatabase" localSheetId="4" hidden="1">'Orders Shipped'!$A$1:$G$1</definedName>
    <definedName name="_xlnm._FilterDatabase" localSheetId="7" hidden="1">'Pivot Tables'!$L$3:$P$2490</definedName>
    <definedName name="_xlnm._FilterDatabase" localSheetId="0" hidden="1">Storage!$A$1:$F$3</definedName>
    <definedName name="_xlnm._FilterDatabase" localSheetId="8" hidden="1">Transactions!$A$1:$N$122</definedName>
    <definedName name="_xlnm._FilterDatabase" localSheetId="3" hidden="1">'Units Processed'!$A$1:$J$122</definedName>
    <definedName name="_xlnm._FilterDatabase" localSheetId="1" hidden="1">'Units Received'!$A$1:$H$7</definedName>
    <definedName name="_xlcn.WorksheetConnection_February2019HandfulBillingBackup.xlsxTable51" hidden="1">Table5[]</definedName>
    <definedName name="Category">[1]Codes!$A$119:$A$133</definedName>
    <definedName name="Company">[1]Codes!$A$2:$A$3</definedName>
    <definedName name="Location">[1]Codes!$A$6:$A$44</definedName>
    <definedName name="PROGRAM">[1]Codes!$A$48:$A$116</definedName>
  </definedNames>
  <calcPr calcId="191029"/>
  <pivotCaches>
    <pivotCache cacheId="344" r:id="rId12"/>
    <pivotCache cacheId="352" r:id="rId13"/>
    <pivotCache cacheId="355" r:id="rId14"/>
    <pivotCache cacheId="358" r:id="rId15"/>
    <pivotCache cacheId="362" r:id="rId16"/>
    <pivotCache cacheId="366" r:id="rId17"/>
  </pivotCaches>
  <extLst>
    <ext xmlns:x15="http://schemas.microsoft.com/office/spreadsheetml/2010/11/main" uri="{FCE2AD5D-F65C-4FA6-A056-5C36A1767C68}">
      <x15:dataModel>
        <x15:modelTables>
          <x15:modelTable id="Table5" name="Table5" connection="WorksheetConnection_February 2019 Handful Billing Backup.xlsx!Table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15" l="1"/>
  <c r="Q13" i="15"/>
  <c r="R13" i="15"/>
  <c r="S13" i="15"/>
  <c r="T13" i="15"/>
  <c r="F6" i="15"/>
  <c r="H6" i="15" s="1"/>
  <c r="F7" i="15"/>
  <c r="H7" i="15" s="1"/>
  <c r="F3" i="15"/>
  <c r="H3" i="15" s="1"/>
  <c r="D287" i="16"/>
  <c r="E287" i="16" s="1"/>
  <c r="I11" i="17"/>
  <c r="J11" i="17" s="1"/>
  <c r="I86" i="17"/>
  <c r="I69" i="17"/>
  <c r="J69" i="17" s="1"/>
  <c r="I34" i="17"/>
  <c r="J34" i="17" s="1"/>
  <c r="I59" i="17"/>
  <c r="J59" i="17" s="1"/>
  <c r="I60" i="17"/>
  <c r="J60" i="17" s="1"/>
  <c r="I15" i="17"/>
  <c r="J15" i="17" s="1"/>
  <c r="I70" i="17"/>
  <c r="J70" i="17" s="1"/>
  <c r="I23" i="17"/>
  <c r="J23" i="17" s="1"/>
  <c r="J86" i="17"/>
  <c r="F41" i="21"/>
  <c r="F78" i="21"/>
  <c r="F30" i="21"/>
  <c r="F64" i="21"/>
  <c r="F21" i="21"/>
  <c r="F77" i="21"/>
  <c r="F75" i="21"/>
  <c r="F3" i="21"/>
  <c r="F11" i="21"/>
  <c r="F37" i="21"/>
  <c r="F74" i="21"/>
  <c r="F12" i="21"/>
  <c r="F73" i="21"/>
  <c r="G41" i="21"/>
  <c r="G78" i="21"/>
  <c r="G30" i="21"/>
  <c r="G64" i="21"/>
  <c r="G21" i="21"/>
  <c r="G77" i="21"/>
  <c r="G75" i="21"/>
  <c r="G3" i="21"/>
  <c r="G11" i="21"/>
  <c r="G37" i="21"/>
  <c r="G74" i="21"/>
  <c r="G12" i="21"/>
  <c r="G73" i="21"/>
  <c r="E288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D280" i="16"/>
  <c r="E280" i="16" s="1"/>
  <c r="D281" i="16"/>
  <c r="E281" i="16" s="1"/>
  <c r="D282" i="16"/>
  <c r="E282" i="16" s="1"/>
  <c r="D283" i="16"/>
  <c r="E283" i="16" s="1"/>
  <c r="D284" i="16"/>
  <c r="E284" i="16" s="1"/>
  <c r="D285" i="16"/>
  <c r="E285" i="16" s="1"/>
  <c r="D286" i="16"/>
  <c r="E286" i="16" s="1"/>
  <c r="D279" i="16"/>
  <c r="E279" i="16" s="1"/>
  <c r="I21" i="17"/>
  <c r="J21" i="17" s="1"/>
  <c r="I77" i="17"/>
  <c r="J77" i="17" s="1"/>
  <c r="I44" i="17"/>
  <c r="J44" i="17" s="1"/>
  <c r="I117" i="17"/>
  <c r="J117" i="17" s="1"/>
  <c r="I36" i="17"/>
  <c r="J36" i="17" s="1"/>
  <c r="I106" i="17"/>
  <c r="J106" i="17" s="1"/>
  <c r="I43" i="17"/>
  <c r="J43" i="17" s="1"/>
  <c r="I104" i="17"/>
  <c r="J104" i="17" s="1"/>
  <c r="I89" i="17"/>
  <c r="J89" i="17" s="1"/>
  <c r="I98" i="17"/>
  <c r="J98" i="17" s="1"/>
  <c r="I83" i="17"/>
  <c r="J83" i="17" s="1"/>
  <c r="I111" i="17"/>
  <c r="J111" i="17" s="1"/>
  <c r="I99" i="17"/>
  <c r="J99" i="17" s="1"/>
  <c r="I71" i="17"/>
  <c r="J71" i="17" s="1"/>
  <c r="I17" i="17"/>
  <c r="J17" i="17" s="1"/>
  <c r="I45" i="17"/>
  <c r="J45" i="17" s="1"/>
  <c r="I46" i="17"/>
  <c r="J46" i="17" s="1"/>
  <c r="I122" i="17"/>
  <c r="J122" i="17" s="1"/>
  <c r="I42" i="17"/>
  <c r="J42" i="17" s="1"/>
  <c r="I100" i="17"/>
  <c r="J100" i="17" s="1"/>
  <c r="I47" i="17"/>
  <c r="J47" i="17" s="1"/>
  <c r="I18" i="17"/>
  <c r="J18" i="17" s="1"/>
  <c r="I22" i="17"/>
  <c r="J22" i="17" s="1"/>
  <c r="I84" i="17"/>
  <c r="J84" i="17" s="1"/>
  <c r="I57" i="17"/>
  <c r="J57" i="17" s="1"/>
  <c r="I85" i="17"/>
  <c r="J85" i="17" s="1"/>
  <c r="I107" i="17"/>
  <c r="J107" i="17" s="1"/>
  <c r="I24" i="17"/>
  <c r="J24" i="17" s="1"/>
  <c r="I19" i="17"/>
  <c r="J19" i="17" s="1"/>
  <c r="I4" i="17"/>
  <c r="J4" i="17" s="1"/>
  <c r="I41" i="17"/>
  <c r="J41" i="17" s="1"/>
  <c r="I88" i="17"/>
  <c r="J88" i="17" s="1"/>
  <c r="I67" i="17"/>
  <c r="J67" i="17" s="1"/>
  <c r="I33" i="17"/>
  <c r="J33" i="17" s="1"/>
  <c r="F57" i="21"/>
  <c r="F32" i="21"/>
  <c r="F5" i="21"/>
  <c r="F27" i="21"/>
  <c r="F34" i="21"/>
  <c r="F63" i="21"/>
  <c r="F71" i="21"/>
  <c r="G57" i="21"/>
  <c r="G32" i="21"/>
  <c r="G5" i="21"/>
  <c r="G27" i="21"/>
  <c r="G34" i="21"/>
  <c r="G63" i="21"/>
  <c r="G71" i="21"/>
  <c r="F4" i="15" l="1"/>
  <c r="H4" i="15" s="1"/>
  <c r="F5" i="15"/>
  <c r="H5" i="15" s="1"/>
  <c r="F2" i="15"/>
  <c r="H2" i="15" s="1"/>
  <c r="F69" i="21" l="1"/>
  <c r="F51" i="21"/>
  <c r="F2" i="21"/>
  <c r="G69" i="21"/>
  <c r="G51" i="21"/>
  <c r="G2" i="21"/>
  <c r="I58" i="17"/>
  <c r="J58" i="17" s="1"/>
  <c r="I96" i="17"/>
  <c r="J96" i="17" s="1"/>
  <c r="I10" i="17"/>
  <c r="J10" i="17" s="1"/>
  <c r="F44" i="21"/>
  <c r="F7" i="21"/>
  <c r="G44" i="21"/>
  <c r="G7" i="21"/>
  <c r="I92" i="17" l="1"/>
  <c r="J92" i="17" s="1"/>
  <c r="I48" i="17"/>
  <c r="J48" i="17" s="1"/>
  <c r="I120" i="17"/>
  <c r="J120" i="17" s="1"/>
  <c r="I94" i="17"/>
  <c r="J94" i="17" s="1"/>
  <c r="I6" i="17"/>
  <c r="J6" i="17" s="1"/>
  <c r="I103" i="17"/>
  <c r="J103" i="17" s="1"/>
  <c r="I7" i="17"/>
  <c r="J7" i="17" s="1"/>
  <c r="I105" i="17"/>
  <c r="J105" i="17" s="1"/>
  <c r="I102" i="17"/>
  <c r="J102" i="17" s="1"/>
  <c r="I113" i="17"/>
  <c r="J113" i="17" s="1"/>
  <c r="I30" i="17"/>
  <c r="J30" i="17" s="1"/>
  <c r="I81" i="17"/>
  <c r="J81" i="17" s="1"/>
  <c r="I76" i="17"/>
  <c r="J76" i="17" s="1"/>
  <c r="I29" i="17"/>
  <c r="J29" i="17" s="1"/>
  <c r="I80" i="17"/>
  <c r="J80" i="17" s="1"/>
  <c r="I63" i="17"/>
  <c r="J63" i="17" s="1"/>
  <c r="I97" i="17"/>
  <c r="J97" i="17" s="1"/>
  <c r="I13" i="17"/>
  <c r="J13" i="17" s="1"/>
  <c r="I12" i="17"/>
  <c r="J12" i="17" s="1"/>
  <c r="I26" i="17"/>
  <c r="J26" i="17" s="1"/>
  <c r="I40" i="17"/>
  <c r="J40" i="17" s="1"/>
  <c r="I78" i="17"/>
  <c r="J78" i="17" s="1"/>
  <c r="I2" i="17"/>
  <c r="J2" i="17" s="1"/>
  <c r="I27" i="17"/>
  <c r="J27" i="17" s="1"/>
  <c r="I110" i="17"/>
  <c r="J110" i="17" s="1"/>
  <c r="I49" i="17"/>
  <c r="J49" i="17" s="1"/>
  <c r="I93" i="17"/>
  <c r="J93" i="17" s="1"/>
  <c r="I5" i="17"/>
  <c r="J5" i="17" s="1"/>
  <c r="I50" i="17"/>
  <c r="J50" i="17" s="1"/>
  <c r="I61" i="17"/>
  <c r="J61" i="17" s="1"/>
  <c r="I101" i="17"/>
  <c r="J101" i="17" s="1"/>
  <c r="I38" i="17"/>
  <c r="J38" i="17" s="1"/>
  <c r="I25" i="17"/>
  <c r="J25" i="17" s="1"/>
  <c r="I112" i="17"/>
  <c r="J112" i="17" s="1"/>
  <c r="I116" i="17"/>
  <c r="J116" i="17" s="1"/>
  <c r="I31" i="17"/>
  <c r="J31" i="17" s="1"/>
  <c r="I28" i="17"/>
  <c r="J28" i="17" s="1"/>
  <c r="I55" i="17"/>
  <c r="J55" i="17" s="1"/>
  <c r="I75" i="17"/>
  <c r="J75" i="17" s="1"/>
  <c r="I108" i="17"/>
  <c r="J108" i="17" s="1"/>
  <c r="I37" i="17"/>
  <c r="J37" i="17" s="1"/>
  <c r="I14" i="17"/>
  <c r="J14" i="17" s="1"/>
  <c r="I121" i="17"/>
  <c r="J121" i="17" s="1"/>
  <c r="I35" i="17"/>
  <c r="J35" i="17" s="1"/>
  <c r="I64" i="17"/>
  <c r="J64" i="17" s="1"/>
  <c r="I8" i="17"/>
  <c r="J8" i="17" s="1"/>
  <c r="I95" i="17"/>
  <c r="J95" i="17" s="1"/>
  <c r="I79" i="17"/>
  <c r="J79" i="17" s="1"/>
  <c r="I73" i="17"/>
  <c r="J73" i="17" s="1"/>
  <c r="I62" i="17"/>
  <c r="J62" i="17" s="1"/>
  <c r="I39" i="17"/>
  <c r="J39" i="17" s="1"/>
  <c r="I9" i="17"/>
  <c r="J9" i="17" s="1"/>
  <c r="I3" i="17"/>
  <c r="J3" i="17" s="1"/>
  <c r="I90" i="17"/>
  <c r="J90" i="17" s="1"/>
  <c r="I82" i="17"/>
  <c r="J82" i="17" s="1"/>
  <c r="I51" i="17"/>
  <c r="J51" i="17" s="1"/>
  <c r="I74" i="17"/>
  <c r="J74" i="17" s="1"/>
  <c r="I65" i="17"/>
  <c r="J65" i="17" s="1"/>
  <c r="I56" i="17"/>
  <c r="J56" i="17" s="1"/>
  <c r="I87" i="17"/>
  <c r="J87" i="17" s="1"/>
  <c r="I115" i="17"/>
  <c r="J115" i="17" s="1"/>
  <c r="I66" i="17"/>
  <c r="J66" i="17" s="1"/>
  <c r="I114" i="17"/>
  <c r="J114" i="17" s="1"/>
  <c r="I54" i="17"/>
  <c r="J54" i="17" s="1"/>
  <c r="I20" i="17"/>
  <c r="J20" i="17" s="1"/>
  <c r="I32" i="17"/>
  <c r="J32" i="17" s="1"/>
  <c r="I52" i="17"/>
  <c r="J52" i="17" s="1"/>
  <c r="I72" i="17"/>
  <c r="J72" i="17" s="1"/>
  <c r="I109" i="17"/>
  <c r="J109" i="17" s="1"/>
  <c r="I16" i="17"/>
  <c r="J16" i="17" s="1"/>
  <c r="I118" i="17"/>
  <c r="J118" i="17" s="1"/>
  <c r="I68" i="17"/>
  <c r="J68" i="17" s="1"/>
  <c r="I119" i="17"/>
  <c r="J119" i="17" s="1"/>
  <c r="I91" i="17"/>
  <c r="J91" i="17" s="1"/>
  <c r="I53" i="17"/>
  <c r="J53" i="17" s="1"/>
  <c r="F18" i="21" l="1"/>
  <c r="F70" i="21"/>
  <c r="F38" i="21"/>
  <c r="F49" i="21"/>
  <c r="F33" i="21"/>
  <c r="F42" i="21"/>
  <c r="F6" i="21"/>
  <c r="F55" i="21"/>
  <c r="F9" i="21"/>
  <c r="F26" i="21"/>
  <c r="F52" i="21"/>
  <c r="F53" i="21"/>
  <c r="F62" i="21"/>
  <c r="F10" i="21"/>
  <c r="F66" i="21"/>
  <c r="F17" i="21"/>
  <c r="F60" i="21"/>
  <c r="F46" i="21"/>
  <c r="F48" i="21"/>
  <c r="F13" i="21"/>
  <c r="F45" i="21"/>
  <c r="G18" i="21"/>
  <c r="G70" i="21"/>
  <c r="G38" i="21"/>
  <c r="G49" i="21"/>
  <c r="G33" i="21"/>
  <c r="G42" i="21"/>
  <c r="G6" i="21"/>
  <c r="G55" i="21"/>
  <c r="G9" i="21"/>
  <c r="G26" i="21"/>
  <c r="G52" i="21"/>
  <c r="G53" i="21"/>
  <c r="G62" i="21"/>
  <c r="G10" i="21"/>
  <c r="G66" i="21"/>
  <c r="G17" i="21"/>
  <c r="G60" i="21"/>
  <c r="G46" i="21"/>
  <c r="G48" i="21"/>
  <c r="G13" i="21"/>
  <c r="G45" i="21"/>
  <c r="F59" i="21" l="1"/>
  <c r="F23" i="21"/>
  <c r="F19" i="21"/>
  <c r="F40" i="21"/>
  <c r="F61" i="21"/>
  <c r="G59" i="21"/>
  <c r="G23" i="21"/>
  <c r="G19" i="21"/>
  <c r="G40" i="21"/>
  <c r="G61" i="21"/>
  <c r="F50" i="21" l="1"/>
  <c r="F28" i="21"/>
  <c r="G50" i="21"/>
  <c r="G28" i="21"/>
  <c r="F16" i="21" l="1"/>
  <c r="F79" i="21"/>
  <c r="F31" i="21"/>
  <c r="F39" i="21"/>
  <c r="F24" i="21"/>
  <c r="F56" i="21"/>
  <c r="G16" i="21"/>
  <c r="G79" i="21"/>
  <c r="G31" i="21"/>
  <c r="G39" i="21"/>
  <c r="G24" i="21"/>
  <c r="G56" i="21"/>
  <c r="F36" i="21" l="1"/>
  <c r="F4" i="21"/>
  <c r="G36" i="21"/>
  <c r="G4" i="21"/>
  <c r="E2" i="16" l="1"/>
  <c r="I8" i="1"/>
  <c r="I7" i="1"/>
  <c r="J8" i="1" l="1"/>
  <c r="F68" i="21"/>
  <c r="F43" i="21"/>
  <c r="F35" i="21"/>
  <c r="F58" i="21"/>
  <c r="G68" i="21"/>
  <c r="G43" i="21"/>
  <c r="G35" i="21"/>
  <c r="G58" i="21"/>
  <c r="F20" i="21" l="1"/>
  <c r="F22" i="21"/>
  <c r="F72" i="21"/>
  <c r="F54" i="21"/>
  <c r="F29" i="21"/>
  <c r="F67" i="21"/>
  <c r="F65" i="21"/>
  <c r="F47" i="21"/>
  <c r="F8" i="21"/>
  <c r="F14" i="21"/>
  <c r="G20" i="21"/>
  <c r="G22" i="21"/>
  <c r="G72" i="21"/>
  <c r="G54" i="21"/>
  <c r="G29" i="21"/>
  <c r="G67" i="21"/>
  <c r="G65" i="21"/>
  <c r="G47" i="21"/>
  <c r="G8" i="21"/>
  <c r="G14" i="21"/>
  <c r="F15" i="21" l="1"/>
  <c r="G15" i="21"/>
  <c r="F76" i="21" l="1"/>
  <c r="F25" i="21"/>
  <c r="G76" i="21"/>
  <c r="G25" i="21"/>
  <c r="I6" i="1"/>
  <c r="C3" i="20" l="1"/>
  <c r="S12" i="15" l="1"/>
  <c r="S14" i="15" s="1"/>
  <c r="T12" i="15" l="1"/>
  <c r="R12" i="15"/>
  <c r="R14" i="15" s="1"/>
  <c r="Q12" i="15"/>
  <c r="Q14" i="15" s="1"/>
  <c r="M6" i="17" l="1"/>
  <c r="E3" i="20"/>
  <c r="M5" i="17" l="1"/>
  <c r="L5" i="15" l="1"/>
  <c r="J9" i="1" l="1"/>
  <c r="L7" i="15"/>
  <c r="L6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B73A47-2B1D-4784-9ED9-5D7112D2AA12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D4DAD25-57B9-4ACF-8DFD-479E938E5589}" name="WorksheetConnection_February 2019 Handful Billing Backup.xlsx!Table5" type="102" refreshedVersion="8" minRefreshableVersion="5">
    <extLst>
      <ext xmlns:x15="http://schemas.microsoft.com/office/spreadsheetml/2010/11/main" uri="{DE250136-89BD-433C-8126-D09CA5730AF9}">
        <x15:connection id="Table5" autoDelete="1">
          <x15:rangePr sourceName="_xlcn.WorksheetConnection_February2019HandfulBillingBackup.xlsxTable51"/>
        </x15:connection>
      </ext>
    </extLst>
  </connection>
</connections>
</file>

<file path=xl/sharedStrings.xml><?xml version="1.0" encoding="utf-8"?>
<sst xmlns="http://schemas.openxmlformats.org/spreadsheetml/2006/main" count="9674" uniqueCount="2795">
  <si>
    <t>SKU</t>
  </si>
  <si>
    <t>SKU Description</t>
  </si>
  <si>
    <t>Location</t>
  </si>
  <si>
    <t>Pallet</t>
  </si>
  <si>
    <t>On Hand Qty</t>
  </si>
  <si>
    <t>Loc Type</t>
  </si>
  <si>
    <t xml:space="preserve"> </t>
  </si>
  <si>
    <t>TB-GTSTRW-XS</t>
  </si>
  <si>
    <t>WOMENS TERRITORY RUN CO TRAILSCAPE T - XS</t>
  </si>
  <si>
    <t>Billed Locations</t>
  </si>
  <si>
    <t>TBGCSK</t>
  </si>
  <si>
    <t>CLASSIC TB BRANDED SPREADER KNIFE</t>
  </si>
  <si>
    <t>Pallets</t>
  </si>
  <si>
    <t>Cases</t>
  </si>
  <si>
    <t>TB-GTSTRM-L</t>
  </si>
  <si>
    <t>MENS TERRITORY RUN CO TRAILSCAPE T - L</t>
  </si>
  <si>
    <t>TB-GHOTRU-S</t>
  </si>
  <si>
    <t>TERRITORY RUN CO TRAILSCAPE HOODIE - S</t>
  </si>
  <si>
    <t>VP45P</t>
  </si>
  <si>
    <t>VARIETY 6PK - 4.5OZ RESEALABLE POUCH (2 OF EACH - DCC, MSS, OTM)</t>
  </si>
  <si>
    <t>CS01 = Single Case Location</t>
  </si>
  <si>
    <t>TB-GTSTRW-L</t>
  </si>
  <si>
    <t>WOMENS TERRITORY RUN CO TRAILSCAPE T - L</t>
  </si>
  <si>
    <t>RK01 = Rack Location</t>
  </si>
  <si>
    <t>TB-GTSTRM-M</t>
  </si>
  <si>
    <t>MENS TERRITORY RUN CO TRAILSCAPE T - M</t>
  </si>
  <si>
    <t>OTM16J</t>
  </si>
  <si>
    <t>ORIGINAL TRAIL MIX BLEND - 16OZ JAR - SINGLE</t>
  </si>
  <si>
    <t>MSS16J</t>
  </si>
  <si>
    <t>MAPLE SYRUP &amp; SEA SALT BLEND - 16OZ JAR - SINGLE</t>
  </si>
  <si>
    <t>OTM115P-DP</t>
  </si>
  <si>
    <t>ORIGINAL TRAIL MIX BLEND - 1.15OZ SINGLE-SERVE POUCH (DISPLAY PACKED)</t>
  </si>
  <si>
    <t>OTM115P-BP</t>
  </si>
  <si>
    <t>ORIGINAL TRAIL MIX BLEND - 1.15OZ SINGLE-SERVE POUCH (BULK PACKED)</t>
  </si>
  <si>
    <t>DCC115P-BP</t>
  </si>
  <si>
    <t>DARK CHOCOLATE &amp; COFFEE BLEND - 1.15OZ SINGLE-SERVE POUCH (BULK PACKED)</t>
  </si>
  <si>
    <t>DCC45P</t>
  </si>
  <si>
    <t>DARK CHOCOLATE &amp; COFFEE BLEND - 4.5OZ RESEALABLE POUCH</t>
  </si>
  <si>
    <t>DCC115P-DP</t>
  </si>
  <si>
    <t>DARK CHOCOLATE &amp; COFFEE BLEND - 1.15OZ SINGLE-SERVE POUCH (DISPLAY PACKED)</t>
  </si>
  <si>
    <t>MSS115P-BP</t>
  </si>
  <si>
    <t>MAPLE SYRUP &amp; SEA SALT BLEND - 1.15OZ SINGLE-SERVE POUCH (BULK PACKED)</t>
  </si>
  <si>
    <t>MSS115P-DP</t>
  </si>
  <si>
    <t>MAPLE SYRUP &amp; SEA SALT BLEND - 1.15OZ SINGLE-SERVE POUCH (DISPLAY PACKED)</t>
  </si>
  <si>
    <t>OTM45P</t>
  </si>
  <si>
    <t>ORIGINAL TRAIL MIX BLEND - 4.5OZ RESEALABLE POUCH</t>
  </si>
  <si>
    <t>TBGIB16CL-SR</t>
  </si>
  <si>
    <t>TRAIL BUTTER INSULATED 16oz BOTTLE - SIERRA RED, CIRCLE LOGO</t>
  </si>
  <si>
    <t>DCC16J</t>
  </si>
  <si>
    <t>DARK CHOCOLATE &amp; COFFEE BLEND - 16OZ JAR - SINGLE</t>
  </si>
  <si>
    <t>VP115P</t>
  </si>
  <si>
    <t>VARIETY 12PK - 1.15OZ SINGLE-SERVE POUCH (4 OF EACH - DCC, MSS, OTM)</t>
  </si>
  <si>
    <t>VP115P3</t>
  </si>
  <si>
    <t>3 pack for promotional sales</t>
  </si>
  <si>
    <t>1953855</t>
  </si>
  <si>
    <t>MSS45P</t>
  </si>
  <si>
    <t>MAPLE SYRUP &amp; SEA SALT BLEND - 4.5OZ RESEALABLE POUCH</t>
  </si>
  <si>
    <t>TRANS DATE</t>
  </si>
  <si>
    <t>SKU DESCRIPTION</t>
  </si>
  <si>
    <t>TRANS QTY</t>
  </si>
  <si>
    <t>TRANSACTION TYPE</t>
  </si>
  <si>
    <t>PALLETS</t>
  </si>
  <si>
    <t>CASES</t>
  </si>
  <si>
    <t>UNITS</t>
  </si>
  <si>
    <t>RECEIPT</t>
  </si>
  <si>
    <t>RV - RCV From Vendor</t>
  </si>
  <si>
    <t>Billed Units Processed</t>
  </si>
  <si>
    <t>Pallets Received</t>
  </si>
  <si>
    <t>Cases Received</t>
  </si>
  <si>
    <t>Units Received</t>
  </si>
  <si>
    <t>RECEIPT #</t>
  </si>
  <si>
    <t>Sum of PALLETS</t>
  </si>
  <si>
    <t>Sum of CASES</t>
  </si>
  <si>
    <t>Sum of UNITS</t>
  </si>
  <si>
    <t>Grand Total</t>
  </si>
  <si>
    <t>RECEIPT STATUS</t>
  </si>
  <si>
    <t>RECEIPT NO</t>
  </si>
  <si>
    <t>SHIPMENT REF NO</t>
  </si>
  <si>
    <t>RCVD DATE</t>
  </si>
  <si>
    <t>CLOSED DATE</t>
  </si>
  <si>
    <t>CUSTOMER</t>
  </si>
  <si>
    <t>SKU DESC</t>
  </si>
  <si>
    <t>QUANTITY</t>
  </si>
  <si>
    <t>Sum of QUANTITY</t>
  </si>
  <si>
    <t>ORDER NUMBER</t>
  </si>
  <si>
    <t>ORDER REF NO</t>
  </si>
  <si>
    <t>CUSTOMER NAME</t>
  </si>
  <si>
    <t>S - SALES</t>
  </si>
  <si>
    <t># of Cases</t>
  </si>
  <si>
    <t># of Units</t>
  </si>
  <si>
    <t>JADE BOURDEAU</t>
  </si>
  <si>
    <t>DYLAN BOWMAN</t>
  </si>
  <si>
    <t>NORMAN WESTPHAL</t>
  </si>
  <si>
    <t>PATTY VANDER DUSSEN</t>
  </si>
  <si>
    <t>MICHELLE ZHANG</t>
  </si>
  <si>
    <t>MARKOS IORDANOPOULOS</t>
  </si>
  <si>
    <t>GARAGE GROWN GEAR</t>
  </si>
  <si>
    <t>JARED WOOD</t>
  </si>
  <si>
    <t>GRAHAM ZIMMERMAN</t>
  </si>
  <si>
    <t>FBA: ETAILZ INC.</t>
  </si>
  <si>
    <t>PATRICIA OSBORN</t>
  </si>
  <si>
    <t>LEAH BROWN</t>
  </si>
  <si>
    <t>CHRISTOPHER DAUGHERTY</t>
  </si>
  <si>
    <t>CASEY SZESZE</t>
  </si>
  <si>
    <t>JOAN MILLER</t>
  </si>
  <si>
    <t>RENEE JANSSEN</t>
  </si>
  <si>
    <t>CAITLIN JACOBSEN</t>
  </si>
  <si>
    <t>UPHILL PURSUITS</t>
  </si>
  <si>
    <t>GARY MEYER</t>
  </si>
  <si>
    <t>STEPHEN TIEK</t>
  </si>
  <si>
    <t>KATHLEEN MADDEN</t>
  </si>
  <si>
    <t>HEATHER ANDERSON</t>
  </si>
  <si>
    <t>INGA BECK</t>
  </si>
  <si>
    <t>JEFF BROWNING</t>
  </si>
  <si>
    <t>MOLLY CAMERON</t>
  </si>
  <si>
    <t>MARIA DALZOT</t>
  </si>
  <si>
    <t>YASSINE DIBOUN</t>
  </si>
  <si>
    <t>JOE GRANT</t>
  </si>
  <si>
    <t>ANGELA HAWSE</t>
  </si>
  <si>
    <t>DAVID LANEY</t>
  </si>
  <si>
    <t>WILLIE MCBRIDE</t>
  </si>
  <si>
    <t>ANGELA NAETH</t>
  </si>
  <si>
    <t>DREW SMITH</t>
  </si>
  <si>
    <t>SARAH STURM</t>
  </si>
  <si>
    <t>LAEL WILCOX</t>
  </si>
  <si>
    <t>2ND AVE SPORTS</t>
  </si>
  <si>
    <t>SARA MCMAHON</t>
  </si>
  <si>
    <t>LISA THOMPSON</t>
  </si>
  <si>
    <t>DINA DE VEER GIANNETTA</t>
  </si>
  <si>
    <t>DENA KUCINSKI</t>
  </si>
  <si>
    <t>ERICA HAWKES</t>
  </si>
  <si>
    <t>Date</t>
  </si>
  <si>
    <t>Order #</t>
  </si>
  <si>
    <t>Customer</t>
  </si>
  <si>
    <t>QTY</t>
  </si>
  <si>
    <t>Count of Order #</t>
  </si>
  <si>
    <t>Client</t>
  </si>
  <si>
    <t>Truck Ref #</t>
  </si>
  <si>
    <t>LTL Customer</t>
  </si>
  <si>
    <t>Pallet Quantity</t>
  </si>
  <si>
    <t>Total</t>
  </si>
  <si>
    <t>UNITS PER CASE</t>
  </si>
  <si>
    <t>MINIMUM PALLET QTY</t>
  </si>
  <si>
    <t>GBVP16J</t>
  </si>
  <si>
    <t>GIFT BOX VARIETY 3PK - 16OZ JAR (1 OF EACH - DCC, MSS, OTM) WITH SPREADER KNIFE</t>
  </si>
  <si>
    <t>Storage</t>
  </si>
  <si>
    <t>Row Labels</t>
  </si>
  <si>
    <t>Count of Pallet</t>
  </si>
  <si>
    <t>Sum of Trans Qty</t>
  </si>
  <si>
    <t>TRAILBUTTER</t>
  </si>
  <si>
    <t>MOUNTAIN SHOP</t>
  </si>
  <si>
    <t>SPORTS BASEMENT WALNUT CREEK</t>
  </si>
  <si>
    <t>NEW SEASONS MARKET SLABTOWN</t>
  </si>
  <si>
    <t>ANGELA MOUNTAIN</t>
  </si>
  <si>
    <t>ROBERT KASCHAK</t>
  </si>
  <si>
    <t>NEW SEASONS MARKET PROGRESS RIDGE</t>
  </si>
  <si>
    <t>WINTER RIDGE NATURAL FOODS</t>
  </si>
  <si>
    <t>RUNNING WAREHOUSE</t>
  </si>
  <si>
    <t>SPORTS BASEMENT CAMPBELL</t>
  </si>
  <si>
    <t>ADRIENNE TAREN</t>
  </si>
  <si>
    <t>JIM CRUMP</t>
  </si>
  <si>
    <t>ALLEGRO CYCLERY</t>
  </si>
  <si>
    <t>JEFF BOGGESS</t>
  </si>
  <si>
    <t>LUCAS DIETRICH</t>
  </si>
  <si>
    <t>PACKIT GOURMET</t>
  </si>
  <si>
    <t>GREEN ZEBRA GROCERY LLOYD CENTER</t>
  </si>
  <si>
    <t>SPORTS BASEMENT NOVATO</t>
  </si>
  <si>
    <t>MADE HERE PDX</t>
  </si>
  <si>
    <t>MARY ADAMO-PRICE</t>
  </si>
  <si>
    <t>JONATHON WESTERN</t>
  </si>
  <si>
    <t>MARK GREENO</t>
  </si>
  <si>
    <t>KARA EDWALL</t>
  </si>
  <si>
    <t>JANET COLE</t>
  </si>
  <si>
    <t>MONICA OCHS</t>
  </si>
  <si>
    <t>DENALI STRABEL</t>
  </si>
  <si>
    <t>PODIUM IMPORTS</t>
  </si>
  <si>
    <t>THE FEED</t>
  </si>
  <si>
    <t>CHES ROBERTS</t>
  </si>
  <si>
    <t>COMPANY NO</t>
  </si>
  <si>
    <t>LOCATION</t>
  </si>
  <si>
    <t>PALLET ID</t>
  </si>
  <si>
    <t>VENDOR</t>
  </si>
  <si>
    <t>REF TYPE</t>
  </si>
  <si>
    <t>REF NO</t>
  </si>
  <si>
    <t/>
  </si>
  <si>
    <t>RCV-TRBTR</t>
  </si>
  <si>
    <t>B008-005-I01</t>
  </si>
  <si>
    <t>TBGHALOT</t>
  </si>
  <si>
    <t>TERRITORY RUN CO. LOOWIT ATHLETIC TRUCKER - TEAL</t>
  </si>
  <si>
    <t>1966578</t>
  </si>
  <si>
    <t>FROSTY FEET RUNNING CO.</t>
  </si>
  <si>
    <t>MATT MELONIO</t>
  </si>
  <si>
    <t>RUDI ISENBARGER</t>
  </si>
  <si>
    <t>RUNNER'S CORNER</t>
  </si>
  <si>
    <t>FREDERICK LEACH</t>
  </si>
  <si>
    <t>ABBY KROLL</t>
  </si>
  <si>
    <t>B008-001-I02</t>
  </si>
  <si>
    <t>RALPH W LORENZONI</t>
  </si>
  <si>
    <t>NORA PANITZ</t>
  </si>
  <si>
    <t>BRANDON CARTER</t>
  </si>
  <si>
    <t>LAURA TURBE</t>
  </si>
  <si>
    <t>RUN HUB NW</t>
  </si>
  <si>
    <t>DANIELLE TURK-BLY</t>
  </si>
  <si>
    <t>LINDSAY BUNYARD</t>
  </si>
  <si>
    <t>CATHERINE CLIFFORD</t>
  </si>
  <si>
    <t>L2037279</t>
  </si>
  <si>
    <t>L2037265</t>
  </si>
  <si>
    <t>L2037275</t>
  </si>
  <si>
    <t>L2037264</t>
  </si>
  <si>
    <t>L2037258</t>
  </si>
  <si>
    <t>L2037256</t>
  </si>
  <si>
    <t>L2037328</t>
  </si>
  <si>
    <t>L2037329</t>
  </si>
  <si>
    <t>L2037268</t>
  </si>
  <si>
    <t>L2037289</t>
  </si>
  <si>
    <t>L2037325</t>
  </si>
  <si>
    <t>L2037326</t>
  </si>
  <si>
    <t>L2037327</t>
  </si>
  <si>
    <t>L2037288</t>
  </si>
  <si>
    <t>L2037287</t>
  </si>
  <si>
    <t>L2037286</t>
  </si>
  <si>
    <t>L2037280</t>
  </si>
  <si>
    <t>L2037281</t>
  </si>
  <si>
    <t>L2037282</t>
  </si>
  <si>
    <t>L2037284</t>
  </si>
  <si>
    <t>A003-026-C04</t>
  </si>
  <si>
    <t>L2037285</t>
  </si>
  <si>
    <t>SHORTT SUPPLY</t>
  </si>
  <si>
    <t>A003-026-A01</t>
  </si>
  <si>
    <t>A003-026-D02</t>
  </si>
  <si>
    <t>A003-026-D01</t>
  </si>
  <si>
    <t>ROBERT MARTINEZ</t>
  </si>
  <si>
    <t>AMANDA HYDE</t>
  </si>
  <si>
    <t>NICK SORENSEN</t>
  </si>
  <si>
    <t>BOZEMAN RUNNING CO.</t>
  </si>
  <si>
    <t>FAIRHAVEN RUNNERS &amp; WALKERS</t>
  </si>
  <si>
    <t>A003-026-D03</t>
  </si>
  <si>
    <t>ALPENGLOW SPORTS</t>
  </si>
  <si>
    <t>NEW SEASONS MARKET ARBOR LODGE</t>
  </si>
  <si>
    <t>NEW SEASONS MARKET GRANT PARK</t>
  </si>
  <si>
    <t>A003-026-B01</t>
  </si>
  <si>
    <t>NEW SEASONS MARKET MOUNTAIN PARK</t>
  </si>
  <si>
    <t>NEW SEASONS MARKET NYBERG RIVERS</t>
  </si>
  <si>
    <t>A003-026-C03</t>
  </si>
  <si>
    <t>A003-026-B02</t>
  </si>
  <si>
    <t>NEW SEASONS MARKET SEVEN CORNERS</t>
  </si>
  <si>
    <t>NEW SEASONS MARKET WILLIAMS</t>
  </si>
  <si>
    <t>A003-026-C02</t>
  </si>
  <si>
    <t>A003-026-D04</t>
  </si>
  <si>
    <t>NEW SEASONS MARKET CEDAR HILLS</t>
  </si>
  <si>
    <t>NEW SEASONS MARKET CONCORDIA</t>
  </si>
  <si>
    <t>A003-026-A03</t>
  </si>
  <si>
    <t>FOOTZONE BEND</t>
  </si>
  <si>
    <t>DAVE SMITH</t>
  </si>
  <si>
    <t>GENEVIEVE ROLDAN</t>
  </si>
  <si>
    <t>CHAMPION DISTRIBUTION</t>
  </si>
  <si>
    <t>NEW SEASONS MARKET HAWTHORNE</t>
  </si>
  <si>
    <t>EMILY BOYDSTUN</t>
  </si>
  <si>
    <t>NEW SEASONS MARKET FISHERS LANDING</t>
  </si>
  <si>
    <t>NEW SEASONS MARKET UNIVERSITY PARK</t>
  </si>
  <si>
    <t>GREGG SMITH</t>
  </si>
  <si>
    <t>KAREN FINNERTY</t>
  </si>
  <si>
    <t>A003-026-C01</t>
  </si>
  <si>
    <t>SAMANTHA LEBLANC</t>
  </si>
  <si>
    <t>JOSEPH RIPLEY</t>
  </si>
  <si>
    <t>CHRISTOPHER RENSEL</t>
  </si>
  <si>
    <t>MELISSA BELLEW</t>
  </si>
  <si>
    <t>JODY DEAL</t>
  </si>
  <si>
    <t>VAL STORI</t>
  </si>
  <si>
    <t>GREG CAREY</t>
  </si>
  <si>
    <t>CORINNE FARGO</t>
  </si>
  <si>
    <t>CHRISTOPHER GRAVES</t>
  </si>
  <si>
    <t>RUTH BENSON</t>
  </si>
  <si>
    <t>WALTER OSTDIEK</t>
  </si>
  <si>
    <t>SPORTS BASEMENT SUNNYVALE</t>
  </si>
  <si>
    <t>A003-024-B06</t>
  </si>
  <si>
    <t>GARY JOHNSTON</t>
  </si>
  <si>
    <t>TREVOR HOUGH</t>
  </si>
  <si>
    <t>A003-026-B03</t>
  </si>
  <si>
    <t>B008-015-I02</t>
  </si>
  <si>
    <t>A003-024-D08</t>
  </si>
  <si>
    <t>A003-026-A02</t>
  </si>
  <si>
    <t>A003-024-C03</t>
  </si>
  <si>
    <t>FBA: ETAILZ, INC.</t>
  </si>
  <si>
    <t>B008-015-H01</t>
  </si>
  <si>
    <t>2048212</t>
  </si>
  <si>
    <t>2087538</t>
  </si>
  <si>
    <t>CJ COSTANTI</t>
  </si>
  <si>
    <t>2081712</t>
  </si>
  <si>
    <t>ZACHARY BLOOMFIELD</t>
  </si>
  <si>
    <t>A003-026-B04</t>
  </si>
  <si>
    <t>AUBREY MEYER</t>
  </si>
  <si>
    <t>NEW SEASONS MARKET HAPPY VALLEY</t>
  </si>
  <si>
    <t>BJ SHANNON</t>
  </si>
  <si>
    <t>B008-017-I01</t>
  </si>
  <si>
    <t>B008-019-I02</t>
  </si>
  <si>
    <t>ERINN FLANDREAU</t>
  </si>
  <si>
    <t>A003-024-C05</t>
  </si>
  <si>
    <t>ADAM SOBER</t>
  </si>
  <si>
    <t>DUSTIN BRESHEARS</t>
  </si>
  <si>
    <t>2081715</t>
  </si>
  <si>
    <t>CALIFORNIA SANDWICH CO.</t>
  </si>
  <si>
    <t>A003-024-B01</t>
  </si>
  <si>
    <t>BONNIE BRUMBAUGH</t>
  </si>
  <si>
    <t>2048211</t>
  </si>
  <si>
    <t>2069404</t>
  </si>
  <si>
    <t>ROBIN PITT</t>
  </si>
  <si>
    <t>2069929</t>
  </si>
  <si>
    <t>2069405</t>
  </si>
  <si>
    <t>KATHERINE MATHIESON</t>
  </si>
  <si>
    <t>BETH MCNEILL</t>
  </si>
  <si>
    <t>1449920</t>
  </si>
  <si>
    <t>1915:1</t>
  </si>
  <si>
    <t>SIERRA ADVENTURE ESSENTIALS</t>
  </si>
  <si>
    <t>1449919</t>
  </si>
  <si>
    <t>1914:1</t>
  </si>
  <si>
    <t>1449884</t>
  </si>
  <si>
    <t>TB2780:1</t>
  </si>
  <si>
    <t>1449592</t>
  </si>
  <si>
    <t>TB2779:1</t>
  </si>
  <si>
    <t>CLINT CASPER</t>
  </si>
  <si>
    <t>1449515</t>
  </si>
  <si>
    <t>TB2778:1</t>
  </si>
  <si>
    <t>WILLY PAUL</t>
  </si>
  <si>
    <t>1449023</t>
  </si>
  <si>
    <t>1912:1</t>
  </si>
  <si>
    <t>1448941</t>
  </si>
  <si>
    <t>TB2777:1</t>
  </si>
  <si>
    <t>DIANA MOHR</t>
  </si>
  <si>
    <t>1448554</t>
  </si>
  <si>
    <t>1911:1</t>
  </si>
  <si>
    <t>1448371</t>
  </si>
  <si>
    <t>TB2776:1</t>
  </si>
  <si>
    <t>JONI COYOTE</t>
  </si>
  <si>
    <t>1448299</t>
  </si>
  <si>
    <t>TB2775:1</t>
  </si>
  <si>
    <t>GINNY KINNE</t>
  </si>
  <si>
    <t>1448279</t>
  </si>
  <si>
    <t>TB2774:1</t>
  </si>
  <si>
    <t>1448255</t>
  </si>
  <si>
    <t>TB2773:1</t>
  </si>
  <si>
    <t>1448095</t>
  </si>
  <si>
    <t>TB2772:1</t>
  </si>
  <si>
    <t>BEAU DUSSEAULT</t>
  </si>
  <si>
    <t>1447709</t>
  </si>
  <si>
    <t>TB2771:1</t>
  </si>
  <si>
    <t>JEREMY BARBOUR</t>
  </si>
  <si>
    <t>1447642</t>
  </si>
  <si>
    <t>22:1</t>
  </si>
  <si>
    <t>1447610</t>
  </si>
  <si>
    <t>TB2770:1</t>
  </si>
  <si>
    <t>ALEX SIMPSON</t>
  </si>
  <si>
    <t>1447541</t>
  </si>
  <si>
    <t>TB2769:1</t>
  </si>
  <si>
    <t>1447409</t>
  </si>
  <si>
    <t>TB2768:1</t>
  </si>
  <si>
    <t>KARL JONSSON</t>
  </si>
  <si>
    <t>1447386</t>
  </si>
  <si>
    <t>TB2767:1</t>
  </si>
  <si>
    <t>1447312</t>
  </si>
  <si>
    <t>TB2766:1</t>
  </si>
  <si>
    <t>JIM DOUGHERTY</t>
  </si>
  <si>
    <t>1447014</t>
  </si>
  <si>
    <t>TB2765:1</t>
  </si>
  <si>
    <t>LYNN HUNT</t>
  </si>
  <si>
    <t>1446977</t>
  </si>
  <si>
    <t>TB2764:1</t>
  </si>
  <si>
    <t>1446878</t>
  </si>
  <si>
    <t>TB2763:1</t>
  </si>
  <si>
    <t>BOB WHEELER</t>
  </si>
  <si>
    <t>1446872</t>
  </si>
  <si>
    <t>TB2762:1</t>
  </si>
  <si>
    <t>KRISTOFFER JONSON</t>
  </si>
  <si>
    <t>1446789</t>
  </si>
  <si>
    <t>TB2761:1</t>
  </si>
  <si>
    <t>SARAH BROUWER</t>
  </si>
  <si>
    <t>1446580</t>
  </si>
  <si>
    <t>3321:1</t>
  </si>
  <si>
    <t>1446579</t>
  </si>
  <si>
    <t>3320:1</t>
  </si>
  <si>
    <t>1446578</t>
  </si>
  <si>
    <t>1908:1</t>
  </si>
  <si>
    <t>1446577</t>
  </si>
  <si>
    <t>1910:1</t>
  </si>
  <si>
    <t>1446576</t>
  </si>
  <si>
    <t>1907:1</t>
  </si>
  <si>
    <t>1446572</t>
  </si>
  <si>
    <t>1906:1</t>
  </si>
  <si>
    <t>ROUTE 16 RUNNING &amp; WALKING</t>
  </si>
  <si>
    <t>1446518</t>
  </si>
  <si>
    <t>TB2759:1</t>
  </si>
  <si>
    <t>1446498</t>
  </si>
  <si>
    <t>TB2758:1</t>
  </si>
  <si>
    <t>MICHAEL STEVENS</t>
  </si>
  <si>
    <t>1446217</t>
  </si>
  <si>
    <t>TB2757:1</t>
  </si>
  <si>
    <t>1446132</t>
  </si>
  <si>
    <t>TB2756:1</t>
  </si>
  <si>
    <t>DENNIS RIEWE</t>
  </si>
  <si>
    <t>1445893</t>
  </si>
  <si>
    <t>TB2755:1</t>
  </si>
  <si>
    <t>JOHN WALSH</t>
  </si>
  <si>
    <t>1445620</t>
  </si>
  <si>
    <t>TB2754:1</t>
  </si>
  <si>
    <t>GOMATHI RAMACHANDRAN</t>
  </si>
  <si>
    <t>1445496</t>
  </si>
  <si>
    <t>TB2753:1</t>
  </si>
  <si>
    <t>1445324</t>
  </si>
  <si>
    <t>TB2752:1</t>
  </si>
  <si>
    <t>1445191</t>
  </si>
  <si>
    <t>TB2751:1</t>
  </si>
  <si>
    <t>CHRISTOPHER HOGAN</t>
  </si>
  <si>
    <t>1445036</t>
  </si>
  <si>
    <t>TB2750:1</t>
  </si>
  <si>
    <t>SHIRAK AGRESTA</t>
  </si>
  <si>
    <t>1444164</t>
  </si>
  <si>
    <t>TB2749:1</t>
  </si>
  <si>
    <t>TOMMY KNESE</t>
  </si>
  <si>
    <t>1487860</t>
  </si>
  <si>
    <t>1444101</t>
  </si>
  <si>
    <t>TB2748:1</t>
  </si>
  <si>
    <t>REBECCA SHERWOOD</t>
  </si>
  <si>
    <t>1444055</t>
  </si>
  <si>
    <t>TB2747:1</t>
  </si>
  <si>
    <t>CLAY SONTHEIMER</t>
  </si>
  <si>
    <t>1443915</t>
  </si>
  <si>
    <t>TB2746:1</t>
  </si>
  <si>
    <t>BENJAMIN SCOTT</t>
  </si>
  <si>
    <t>1443578</t>
  </si>
  <si>
    <t>TB2745:1</t>
  </si>
  <si>
    <t>KEVIN PERKEY</t>
  </si>
  <si>
    <t>1481438</t>
  </si>
  <si>
    <t>1468608</t>
  </si>
  <si>
    <t>1485926</t>
  </si>
  <si>
    <t>1655:1</t>
  </si>
  <si>
    <t>THE FALLEN ARCH</t>
  </si>
  <si>
    <t>1485927</t>
  </si>
  <si>
    <t>3462:1</t>
  </si>
  <si>
    <t>1457262</t>
  </si>
  <si>
    <t>TB2830:1</t>
  </si>
  <si>
    <t>1457266</t>
  </si>
  <si>
    <t>TB2831:1</t>
  </si>
  <si>
    <t>DANIEL SCHMID</t>
  </si>
  <si>
    <t>1459307</t>
  </si>
  <si>
    <t>TB2842:1</t>
  </si>
  <si>
    <t>MEGAN CHAPPELL</t>
  </si>
  <si>
    <t>1459612</t>
  </si>
  <si>
    <t>1923:1</t>
  </si>
  <si>
    <t>1450590</t>
  </si>
  <si>
    <t>TB2783:1</t>
  </si>
  <si>
    <t>1450599</t>
  </si>
  <si>
    <t>TB2787:1</t>
  </si>
  <si>
    <t>1450716</t>
  </si>
  <si>
    <t>TB2796:1</t>
  </si>
  <si>
    <t>1450699</t>
  </si>
  <si>
    <t>TB2790:1</t>
  </si>
  <si>
    <t>1450701</t>
  </si>
  <si>
    <t>TB2792:1</t>
  </si>
  <si>
    <t>1458049</t>
  </si>
  <si>
    <t>3411:1</t>
  </si>
  <si>
    <t>1457614</t>
  </si>
  <si>
    <t>3404:1</t>
  </si>
  <si>
    <t>1457617</t>
  </si>
  <si>
    <t>3405:1</t>
  </si>
  <si>
    <t>1457622</t>
  </si>
  <si>
    <t>3410:1</t>
  </si>
  <si>
    <t>1458228</t>
  </si>
  <si>
    <t>TB2835:1</t>
  </si>
  <si>
    <t>WAYNE SHIMP</t>
  </si>
  <si>
    <t>1458551</t>
  </si>
  <si>
    <t>1922:1</t>
  </si>
  <si>
    <t>RUNNERS SOUL</t>
  </si>
  <si>
    <t>L2098704</t>
  </si>
  <si>
    <t>1460191</t>
  </si>
  <si>
    <t>TB2844:1</t>
  </si>
  <si>
    <t>CHRISTINE FLEMING</t>
  </si>
  <si>
    <t>1487820</t>
  </si>
  <si>
    <t>TB2983:1</t>
  </si>
  <si>
    <t>MARION L FINLEY</t>
  </si>
  <si>
    <t>1487821</t>
  </si>
  <si>
    <t>TB2984:1</t>
  </si>
  <si>
    <t>KIRSTEN COLLINS</t>
  </si>
  <si>
    <t>1487630</t>
  </si>
  <si>
    <t>1964:1</t>
  </si>
  <si>
    <t>1487631</t>
  </si>
  <si>
    <t>3475:1</t>
  </si>
  <si>
    <t>1487446</t>
  </si>
  <si>
    <t>TB2980:1</t>
  </si>
  <si>
    <t>1487448</t>
  </si>
  <si>
    <t>TB2981:1</t>
  </si>
  <si>
    <t>AMBER HIBBERD</t>
  </si>
  <si>
    <t>A003-024-D06</t>
  </si>
  <si>
    <t>1463391</t>
  </si>
  <si>
    <t>1934:1</t>
  </si>
  <si>
    <t>1463393</t>
  </si>
  <si>
    <t>3399:2</t>
  </si>
  <si>
    <t>1463206</t>
  </si>
  <si>
    <t>TB2867:1</t>
  </si>
  <si>
    <t>SHARLEEN STEVENS</t>
  </si>
  <si>
    <t>1463302</t>
  </si>
  <si>
    <t>TB2870:1</t>
  </si>
  <si>
    <t>1463432</t>
  </si>
  <si>
    <t>TB2871:1</t>
  </si>
  <si>
    <t>LUCAS ADAMS</t>
  </si>
  <si>
    <t>1463626</t>
  </si>
  <si>
    <t>TB2874:1</t>
  </si>
  <si>
    <t>STEVEN MORTINSON</t>
  </si>
  <si>
    <t>1470100</t>
  </si>
  <si>
    <t>1937:1</t>
  </si>
  <si>
    <t>1469737</t>
  </si>
  <si>
    <t>TB2907:1</t>
  </si>
  <si>
    <t>JONATHAN BYERS</t>
  </si>
  <si>
    <t>1470104</t>
  </si>
  <si>
    <t>1942:1</t>
  </si>
  <si>
    <t>1470106</t>
  </si>
  <si>
    <t>1945:1</t>
  </si>
  <si>
    <t>1469349</t>
  </si>
  <si>
    <t>3437:1</t>
  </si>
  <si>
    <t>1469351</t>
  </si>
  <si>
    <t>3440:1</t>
  </si>
  <si>
    <t>1471733</t>
  </si>
  <si>
    <t>1956:1</t>
  </si>
  <si>
    <t>FLEET FEET TACOMA</t>
  </si>
  <si>
    <t>1471736</t>
  </si>
  <si>
    <t>1958:1</t>
  </si>
  <si>
    <t>FLEET FEET SPOKANE</t>
  </si>
  <si>
    <t>1471737</t>
  </si>
  <si>
    <t>1955:1</t>
  </si>
  <si>
    <t>FLEET FEET VANCOUVER</t>
  </si>
  <si>
    <t>1472836</t>
  </si>
  <si>
    <t>TB2915:1</t>
  </si>
  <si>
    <t>1487993</t>
  </si>
  <si>
    <t>TB2989:1</t>
  </si>
  <si>
    <t>CHRIS HAMBLIN</t>
  </si>
  <si>
    <t>1487926</t>
  </si>
  <si>
    <t>TB2987:1</t>
  </si>
  <si>
    <t>AMANDA BAKER</t>
  </si>
  <si>
    <t>1488106</t>
  </si>
  <si>
    <t>TB2990:1</t>
  </si>
  <si>
    <t>LISA PLANTE</t>
  </si>
  <si>
    <t>1488319</t>
  </si>
  <si>
    <t>TB2991:1</t>
  </si>
  <si>
    <t>BRENDAN WAGLER</t>
  </si>
  <si>
    <t>1495153</t>
  </si>
  <si>
    <t>3485:1</t>
  </si>
  <si>
    <t>1495202</t>
  </si>
  <si>
    <t>TB3025:1</t>
  </si>
  <si>
    <t>MIKE BAUGHMAN</t>
  </si>
  <si>
    <t>1462323</t>
  </si>
  <si>
    <t>1926:1</t>
  </si>
  <si>
    <t>1462328</t>
  </si>
  <si>
    <t>3428:1</t>
  </si>
  <si>
    <t>1467294</t>
  </si>
  <si>
    <t>TB2900:1</t>
  </si>
  <si>
    <t>SARAH COPELAND</t>
  </si>
  <si>
    <t>1466292</t>
  </si>
  <si>
    <t>TB2895:1</t>
  </si>
  <si>
    <t>ANTHONY PRIKES</t>
  </si>
  <si>
    <t>1456379</t>
  </si>
  <si>
    <t>TB2821:1</t>
  </si>
  <si>
    <t>1473687</t>
  </si>
  <si>
    <t>1948:1</t>
  </si>
  <si>
    <t>1473688</t>
  </si>
  <si>
    <t>1949:1</t>
  </si>
  <si>
    <t>1474086</t>
  </si>
  <si>
    <t>1959:1</t>
  </si>
  <si>
    <t>1452116</t>
  </si>
  <si>
    <t>3399:1</t>
  </si>
  <si>
    <t>1456170</t>
  </si>
  <si>
    <t>TB2819:1</t>
  </si>
  <si>
    <t>CHRISTOPHER DEVER</t>
  </si>
  <si>
    <t>1452467</t>
  </si>
  <si>
    <t>TB2802:1</t>
  </si>
  <si>
    <t>1478046</t>
  </si>
  <si>
    <t>TB2933:1</t>
  </si>
  <si>
    <t>SELECT PREFIX/TITLE</t>
  </si>
  <si>
    <t>1454664</t>
  </si>
  <si>
    <t>TB2811:1</t>
  </si>
  <si>
    <t>SCOTT COWAN</t>
  </si>
  <si>
    <t>1475615</t>
  </si>
  <si>
    <t>TB2926:1</t>
  </si>
  <si>
    <t>SQUID ACRES KENNELS</t>
  </si>
  <si>
    <t>1475179</t>
  </si>
  <si>
    <t>TB2923:1</t>
  </si>
  <si>
    <t>1491897</t>
  </si>
  <si>
    <t>TB3011:1</t>
  </si>
  <si>
    <t>1482029</t>
  </si>
  <si>
    <t>TB2953:1</t>
  </si>
  <si>
    <t>1493940</t>
  </si>
  <si>
    <t>TB3021:1</t>
  </si>
  <si>
    <t>1467862</t>
  </si>
  <si>
    <t>TB2902:1</t>
  </si>
  <si>
    <t>BARB SCHWENDTNER</t>
  </si>
  <si>
    <t>1485778</t>
  </si>
  <si>
    <t>TB2972:1</t>
  </si>
  <si>
    <t>1485925</t>
  </si>
  <si>
    <t>25:1</t>
  </si>
  <si>
    <t>B008-013-I02</t>
  </si>
  <si>
    <t>1486019</t>
  </si>
  <si>
    <t>TB2973:1</t>
  </si>
  <si>
    <t>ORION AON</t>
  </si>
  <si>
    <t>1457381</t>
  </si>
  <si>
    <t>TB2832:1</t>
  </si>
  <si>
    <t>SOPHIE SLOMKOWSKI</t>
  </si>
  <si>
    <t>1459309</t>
  </si>
  <si>
    <t>TB2843:1</t>
  </si>
  <si>
    <t>KARLA GRAVES</t>
  </si>
  <si>
    <t>1450731</t>
  </si>
  <si>
    <t>TB2797:1</t>
  </si>
  <si>
    <t>1450700</t>
  </si>
  <si>
    <t>TB2791:1</t>
  </si>
  <si>
    <t>1450713</t>
  </si>
  <si>
    <t>TB2794:1</t>
  </si>
  <si>
    <t>1450715</t>
  </si>
  <si>
    <t>TB2795:1</t>
  </si>
  <si>
    <t>1457615</t>
  </si>
  <si>
    <t>1919:1</t>
  </si>
  <si>
    <t>SAGE TO SUMMIT</t>
  </si>
  <si>
    <t>1457616</t>
  </si>
  <si>
    <t>1920:1</t>
  </si>
  <si>
    <t>1460264</t>
  </si>
  <si>
    <t>TB2846:1</t>
  </si>
  <si>
    <t>JASON FRANCE</t>
  </si>
  <si>
    <t>1486458</t>
  </si>
  <si>
    <t>TB2976:1</t>
  </si>
  <si>
    <t>JANEL FOX</t>
  </si>
  <si>
    <t>1487222</t>
  </si>
  <si>
    <t>TB2979:1</t>
  </si>
  <si>
    <t>MICHAEL MALIZIA</t>
  </si>
  <si>
    <t>1487576</t>
  </si>
  <si>
    <t>1963:1</t>
  </si>
  <si>
    <t>TB2985:1</t>
  </si>
  <si>
    <t>SHERRY DOWDY</t>
  </si>
  <si>
    <t>1487629</t>
  </si>
  <si>
    <t>1965:1</t>
  </si>
  <si>
    <t>1465168</t>
  </si>
  <si>
    <t>1935:1</t>
  </si>
  <si>
    <t>1470105</t>
  </si>
  <si>
    <t>1944:1</t>
  </si>
  <si>
    <t>PORTLAND RUNNING COMPANY</t>
  </si>
  <si>
    <t>1470107</t>
  </si>
  <si>
    <t>1940:1</t>
  </si>
  <si>
    <t>B008-017-I02</t>
  </si>
  <si>
    <t>1469348</t>
  </si>
  <si>
    <t>3438:1</t>
  </si>
  <si>
    <t>1471734</t>
  </si>
  <si>
    <t>1954:1</t>
  </si>
  <si>
    <t>FLEET FEET MERIDIAN</t>
  </si>
  <si>
    <t>1471735</t>
  </si>
  <si>
    <t>1957:1</t>
  </si>
  <si>
    <t>FLEET FEET SPOKANE VALLEY</t>
  </si>
  <si>
    <t>1472478</t>
  </si>
  <si>
    <t>TB2913:1</t>
  </si>
  <si>
    <t>1472417</t>
  </si>
  <si>
    <t>TB2912:1</t>
  </si>
  <si>
    <t>KAYTLYNN LEATHERS</t>
  </si>
  <si>
    <t>1482796</t>
  </si>
  <si>
    <t>TB2955:1</t>
  </si>
  <si>
    <t>1483211</t>
  </si>
  <si>
    <t>TB2958:1</t>
  </si>
  <si>
    <t>CHRISTOPHER BARNES</t>
  </si>
  <si>
    <t>1484008</t>
  </si>
  <si>
    <t>TB2963:1</t>
  </si>
  <si>
    <t>1488922</t>
  </si>
  <si>
    <t>TB2994:1</t>
  </si>
  <si>
    <t>1494427</t>
  </si>
  <si>
    <t>TB3022:1</t>
  </si>
  <si>
    <t>RYAN DONOFRIO-RALLS</t>
  </si>
  <si>
    <t>1495151</t>
  </si>
  <si>
    <t>1976:1</t>
  </si>
  <si>
    <t>1461845</t>
  </si>
  <si>
    <t>TB2856:1</t>
  </si>
  <si>
    <t>1462324</t>
  </si>
  <si>
    <t>1927:1</t>
  </si>
  <si>
    <t>1462329</t>
  </si>
  <si>
    <t>TB2864:1</t>
  </si>
  <si>
    <t>VIKTOR SPALEK</t>
  </si>
  <si>
    <t>1462159</t>
  </si>
  <si>
    <t>TB2861:1</t>
  </si>
  <si>
    <t>CHRISTOPHER PEINE</t>
  </si>
  <si>
    <t>1461555</t>
  </si>
  <si>
    <t>TB2853:1</t>
  </si>
  <si>
    <t>MICHAEL SHOMSKY</t>
  </si>
  <si>
    <t>1465759</t>
  </si>
  <si>
    <t>TB2894:1</t>
  </si>
  <si>
    <t>TINA SHEPPARD</t>
  </si>
  <si>
    <t>1465019</t>
  </si>
  <si>
    <t>TB2890:1</t>
  </si>
  <si>
    <t>ANNA SMITH</t>
  </si>
  <si>
    <t>1473685</t>
  </si>
  <si>
    <t>1951:1</t>
  </si>
  <si>
    <t>B008-019-H01</t>
  </si>
  <si>
    <t>1452735</t>
  </si>
  <si>
    <t>TB2804:1</t>
  </si>
  <si>
    <t>JOHN KITT</t>
  </si>
  <si>
    <t>1474095</t>
  </si>
  <si>
    <t>24:1</t>
  </si>
  <si>
    <t>1456087</t>
  </si>
  <si>
    <t>TB2818:1</t>
  </si>
  <si>
    <t>1474869</t>
  </si>
  <si>
    <t>TB2921:1</t>
  </si>
  <si>
    <t>DEBRA DE CARLO</t>
  </si>
  <si>
    <t>1479044</t>
  </si>
  <si>
    <t>TB2941:1</t>
  </si>
  <si>
    <t>KATE SCHRADER</t>
  </si>
  <si>
    <t>1480228</t>
  </si>
  <si>
    <t>TB2945:1</t>
  </si>
  <si>
    <t>1453625</t>
  </si>
  <si>
    <t>TB2806:1</t>
  </si>
  <si>
    <t>JON FREIVALD</t>
  </si>
  <si>
    <t>1454789</t>
  </si>
  <si>
    <t>1917:1</t>
  </si>
  <si>
    <t>FOOT TRAFFIC</t>
  </si>
  <si>
    <t>1489451</t>
  </si>
  <si>
    <t>TB3002:1</t>
  </si>
  <si>
    <t>1476592</t>
  </si>
  <si>
    <t>TB2929:1</t>
  </si>
  <si>
    <t>1476607</t>
  </si>
  <si>
    <t>TB2930:1</t>
  </si>
  <si>
    <t>ERIC ZUBICK</t>
  </si>
  <si>
    <t>1491577</t>
  </si>
  <si>
    <t>1975:1</t>
  </si>
  <si>
    <t>2124994</t>
  </si>
  <si>
    <t>1493349</t>
  </si>
  <si>
    <t>TB3017:1</t>
  </si>
  <si>
    <t>1493479</t>
  </si>
  <si>
    <t>TB3019:1</t>
  </si>
  <si>
    <t>1493568</t>
  </si>
  <si>
    <t>TB3020:1</t>
  </si>
  <si>
    <t>BRYAN DANFORTH</t>
  </si>
  <si>
    <t>TB2951:1</t>
  </si>
  <si>
    <t>MEG GEORGE</t>
  </si>
  <si>
    <t>1481047</t>
  </si>
  <si>
    <t>TB2948:1</t>
  </si>
  <si>
    <t>WAYNE AND CHERYL MARTIN</t>
  </si>
  <si>
    <t>TB2905:1</t>
  </si>
  <si>
    <t>1485928</t>
  </si>
  <si>
    <t>1960:1</t>
  </si>
  <si>
    <t>1476957</t>
  </si>
  <si>
    <t>TB2931:1</t>
  </si>
  <si>
    <t>1450597</t>
  </si>
  <si>
    <t>TB2786:1</t>
  </si>
  <si>
    <t>1450607</t>
  </si>
  <si>
    <t>TB2788:1</t>
  </si>
  <si>
    <t>1450609</t>
  </si>
  <si>
    <t>TB2789:1</t>
  </si>
  <si>
    <t>1450543</t>
  </si>
  <si>
    <t>TB2782:1</t>
  </si>
  <si>
    <t>ALI HARTWIG</t>
  </si>
  <si>
    <t>1450710</t>
  </si>
  <si>
    <t>TB2793:1</t>
  </si>
  <si>
    <t>PRIME SPORTS INSTITUTE</t>
  </si>
  <si>
    <t>1457618</t>
  </si>
  <si>
    <t>3406:1</t>
  </si>
  <si>
    <t>1458522</t>
  </si>
  <si>
    <t>TB2839:1</t>
  </si>
  <si>
    <t>JESSE CODY</t>
  </si>
  <si>
    <t>1487819</t>
  </si>
  <si>
    <t>TB2982:1</t>
  </si>
  <si>
    <t>1465169</t>
  </si>
  <si>
    <t>1936:1</t>
  </si>
  <si>
    <t>1462584</t>
  </si>
  <si>
    <t>TB2865:1</t>
  </si>
  <si>
    <t>JACQUELYN LESLIE</t>
  </si>
  <si>
    <t>1464185</t>
  </si>
  <si>
    <t>TB2883:1</t>
  </si>
  <si>
    <t>MR.</t>
  </si>
  <si>
    <t>1464023</t>
  </si>
  <si>
    <t>TB2881:1</t>
  </si>
  <si>
    <t>1470102</t>
  </si>
  <si>
    <t>1939:1</t>
  </si>
  <si>
    <t>1469350</t>
  </si>
  <si>
    <t>3439:1</t>
  </si>
  <si>
    <t>1471850</t>
  </si>
  <si>
    <t>TB2909:1</t>
  </si>
  <si>
    <t>1482219</t>
  </si>
  <si>
    <t>TB2954:1</t>
  </si>
  <si>
    <t>LINDA BURRIS</t>
  </si>
  <si>
    <t>1485104</t>
  </si>
  <si>
    <t>TB2969:1</t>
  </si>
  <si>
    <t>LIZ BRACKEN</t>
  </si>
  <si>
    <t>1483657</t>
  </si>
  <si>
    <t>3461:1</t>
  </si>
  <si>
    <t>1483658</t>
  </si>
  <si>
    <t>3460:1</t>
  </si>
  <si>
    <t>1483566</t>
  </si>
  <si>
    <t>TB2959:1</t>
  </si>
  <si>
    <t>DAVID STAHL</t>
  </si>
  <si>
    <t>1487965</t>
  </si>
  <si>
    <t>TB2988:1</t>
  </si>
  <si>
    <t>1485643</t>
  </si>
  <si>
    <t>TB2970:1</t>
  </si>
  <si>
    <t>1488879</t>
  </si>
  <si>
    <t>TB2993:1</t>
  </si>
  <si>
    <t>RYAN COX</t>
  </si>
  <si>
    <t>1489216</t>
  </si>
  <si>
    <t>TB2997:1</t>
  </si>
  <si>
    <t>STEVE JACKSON</t>
  </si>
  <si>
    <t>1489202</t>
  </si>
  <si>
    <t>TB2996:1</t>
  </si>
  <si>
    <t>CAMILA HOLGUIN</t>
  </si>
  <si>
    <t>1491364</t>
  </si>
  <si>
    <t>TB3010:1</t>
  </si>
  <si>
    <t>1461383</t>
  </si>
  <si>
    <t>TB2852:1</t>
  </si>
  <si>
    <t>1464244</t>
  </si>
  <si>
    <t>TB2884:1</t>
  </si>
  <si>
    <t>CHRISTOPHER PAGORIA</t>
  </si>
  <si>
    <t>1461931</t>
  </si>
  <si>
    <t>TB2743:1</t>
  </si>
  <si>
    <t>1461956</t>
  </si>
  <si>
    <t>TB2858:1</t>
  </si>
  <si>
    <t>JONELLE PANGAN</t>
  </si>
  <si>
    <t>1462326</t>
  </si>
  <si>
    <t>1931:1</t>
  </si>
  <si>
    <t>1462174</t>
  </si>
  <si>
    <t>TB2862:1</t>
  </si>
  <si>
    <t>SKYLAR BERGL</t>
  </si>
  <si>
    <t>1465006</t>
  </si>
  <si>
    <t>TB2889:1</t>
  </si>
  <si>
    <t>ZACH DAHL</t>
  </si>
  <si>
    <t>1473858</t>
  </si>
  <si>
    <t>TB2916:1</t>
  </si>
  <si>
    <t>1474674</t>
  </si>
  <si>
    <t>TB2919:1</t>
  </si>
  <si>
    <t>JOCELYN CALLAHAN</t>
  </si>
  <si>
    <t>1478655</t>
  </si>
  <si>
    <t>TB2940:1</t>
  </si>
  <si>
    <t>1454790</t>
  </si>
  <si>
    <t>1918:1</t>
  </si>
  <si>
    <t>1489661</t>
  </si>
  <si>
    <t>TB3004:1</t>
  </si>
  <si>
    <t>BRYN GIBSON</t>
  </si>
  <si>
    <t>1489440</t>
  </si>
  <si>
    <t>TB3001:1</t>
  </si>
  <si>
    <t>STEPHEN NICHOLLS</t>
  </si>
  <si>
    <t>1489479</t>
  </si>
  <si>
    <t>TB3003:1</t>
  </si>
  <si>
    <t>SCOTT BREWER</t>
  </si>
  <si>
    <t>1491576</t>
  </si>
  <si>
    <t>1974:1</t>
  </si>
  <si>
    <t>1491578</t>
  </si>
  <si>
    <t>3482:1</t>
  </si>
  <si>
    <t>1468223</t>
  </si>
  <si>
    <t>TB2904:1</t>
  </si>
  <si>
    <t>1486034</t>
  </si>
  <si>
    <t>TB2974:1</t>
  </si>
  <si>
    <t>JACOB PHILLIPS</t>
  </si>
  <si>
    <t>1456926</t>
  </si>
  <si>
    <t>TB2824:1</t>
  </si>
  <si>
    <t>GLENN BRAUNSTEIN</t>
  </si>
  <si>
    <t>1456927</t>
  </si>
  <si>
    <t>TB2823:1</t>
  </si>
  <si>
    <t>CHRIS HENDERSON</t>
  </si>
  <si>
    <t>1456993</t>
  </si>
  <si>
    <t>TB2828:1</t>
  </si>
  <si>
    <t>KASSIE MERAS</t>
  </si>
  <si>
    <t>1450595</t>
  </si>
  <si>
    <t>TB2785:1</t>
  </si>
  <si>
    <t>1457621</t>
  </si>
  <si>
    <t>3409:1</t>
  </si>
  <si>
    <t>1458311</t>
  </si>
  <si>
    <t>TB2837:1</t>
  </si>
  <si>
    <t>MICHAEL LESSMEIER</t>
  </si>
  <si>
    <t>1458462</t>
  </si>
  <si>
    <t>1921:1</t>
  </si>
  <si>
    <t>1487157</t>
  </si>
  <si>
    <t>TB2978:1</t>
  </si>
  <si>
    <t>ALAN COLLIER</t>
  </si>
  <si>
    <t>1463141</t>
  </si>
  <si>
    <t>TB2866:1</t>
  </si>
  <si>
    <t>DON HIGGINS</t>
  </si>
  <si>
    <t>1463654</t>
  </si>
  <si>
    <t>TB2875:1</t>
  </si>
  <si>
    <t>CARLA WIGEN</t>
  </si>
  <si>
    <t>1463739</t>
  </si>
  <si>
    <t>TB2879:1</t>
  </si>
  <si>
    <t>KATIE KENNEDY</t>
  </si>
  <si>
    <t>1463692</t>
  </si>
  <si>
    <t>TB2876:1</t>
  </si>
  <si>
    <t>ERICA HARLOW</t>
  </si>
  <si>
    <t>1461745</t>
  </si>
  <si>
    <t>TB2854:1</t>
  </si>
  <si>
    <t>PIPER SCHOFIELD</t>
  </si>
  <si>
    <t>1470101</t>
  </si>
  <si>
    <t>1938:1</t>
  </si>
  <si>
    <t>1469380</t>
  </si>
  <si>
    <t>TB2906:1</t>
  </si>
  <si>
    <t>ANGELA MORO</t>
  </si>
  <si>
    <t>1471732</t>
  </si>
  <si>
    <t>1946:1</t>
  </si>
  <si>
    <t>1482868</t>
  </si>
  <si>
    <t>TB2956:1</t>
  </si>
  <si>
    <t>PETER CHAPMAN</t>
  </si>
  <si>
    <t>1483877</t>
  </si>
  <si>
    <t>TB2962:1</t>
  </si>
  <si>
    <t>1484349</t>
  </si>
  <si>
    <t>TB2967:1</t>
  </si>
  <si>
    <t>1484168</t>
  </si>
  <si>
    <t>TB2965:1</t>
  </si>
  <si>
    <t>1495569</t>
  </si>
  <si>
    <t>TB3026:1</t>
  </si>
  <si>
    <t>STEPH KAISER</t>
  </si>
  <si>
    <t>1462322</t>
  </si>
  <si>
    <t>1924:1</t>
  </si>
  <si>
    <t>1464945</t>
  </si>
  <si>
    <t>TB2887:1</t>
  </si>
  <si>
    <t>JOHN FREEBORG</t>
  </si>
  <si>
    <t>1473689</t>
  </si>
  <si>
    <t>1947:1</t>
  </si>
  <si>
    <t>1474231</t>
  </si>
  <si>
    <t>TB2918:1</t>
  </si>
  <si>
    <t>ELI BURKHOLDER</t>
  </si>
  <si>
    <t>1454661</t>
  </si>
  <si>
    <t>TB2810:1</t>
  </si>
  <si>
    <t>RANDALL SCHOONOVER</t>
  </si>
  <si>
    <t>1454715</t>
  </si>
  <si>
    <t>TB2812:1</t>
  </si>
  <si>
    <t>JOHN BAIERL</t>
  </si>
  <si>
    <t>1454892</t>
  </si>
  <si>
    <t>TB2813:1</t>
  </si>
  <si>
    <t>TYLER UNGER</t>
  </si>
  <si>
    <t>1475180</t>
  </si>
  <si>
    <t>TB2924:1</t>
  </si>
  <si>
    <t>1493119</t>
  </si>
  <si>
    <t>TB3016:1</t>
  </si>
  <si>
    <t>CONNOR O'ROURKE</t>
  </si>
  <si>
    <t>1493109</t>
  </si>
  <si>
    <t>TB3015:1</t>
  </si>
  <si>
    <t>LOWRY BARFIELD</t>
  </si>
  <si>
    <t>1456605</t>
  </si>
  <si>
    <t>TB2822:1</t>
  </si>
  <si>
    <t>RYAN TATE</t>
  </si>
  <si>
    <t>1486199</t>
  </si>
  <si>
    <t>TB2975:1</t>
  </si>
  <si>
    <t>PLUHAR, JAMIE</t>
  </si>
  <si>
    <t>1456975</t>
  </si>
  <si>
    <t>TB2827:1</t>
  </si>
  <si>
    <t>1450363</t>
  </si>
  <si>
    <t>TB2781:1</t>
  </si>
  <si>
    <t>JEFFERY JONES</t>
  </si>
  <si>
    <t>1457944</t>
  </si>
  <si>
    <t>TB2834:1</t>
  </si>
  <si>
    <t>ROBERT PARLIN</t>
  </si>
  <si>
    <t>1486961</t>
  </si>
  <si>
    <t>TB2977:1</t>
  </si>
  <si>
    <t>THOMAS MULLEN</t>
  </si>
  <si>
    <t>1465101</t>
  </si>
  <si>
    <t>TB2891:1</t>
  </si>
  <si>
    <t>1463240</t>
  </si>
  <si>
    <t>TB2868:1</t>
  </si>
  <si>
    <t>STEVEN KENT</t>
  </si>
  <si>
    <t>1462893</t>
  </si>
  <si>
    <t>1933:1</t>
  </si>
  <si>
    <t>BLUE HERON FRENCH CHEESE COMPANY</t>
  </si>
  <si>
    <t>1463584</t>
  </si>
  <si>
    <t>TB2872:1</t>
  </si>
  <si>
    <t>1463694</t>
  </si>
  <si>
    <t>TB2877:1</t>
  </si>
  <si>
    <t>KATHRYN MILLER</t>
  </si>
  <si>
    <t>1464147</t>
  </si>
  <si>
    <t>TB2882:1</t>
  </si>
  <si>
    <t>ELIZABETH MOORE</t>
  </si>
  <si>
    <t>1470103</t>
  </si>
  <si>
    <t>1941:1</t>
  </si>
  <si>
    <t>1495152</t>
  </si>
  <si>
    <t>3484:1</t>
  </si>
  <si>
    <t>1489318</t>
  </si>
  <si>
    <t>TB2998:1</t>
  </si>
  <si>
    <t>VICTORIA JOYE</t>
  </si>
  <si>
    <t>1461259</t>
  </si>
  <si>
    <t>1932:1</t>
  </si>
  <si>
    <t>B008-013-H01</t>
  </si>
  <si>
    <t>1464292</t>
  </si>
  <si>
    <t>TB2885:1</t>
  </si>
  <si>
    <t>HOWZIT INDUSTRIES LLC</t>
  </si>
  <si>
    <t>1462325</t>
  </si>
  <si>
    <t>1928:1</t>
  </si>
  <si>
    <t>1465893</t>
  </si>
  <si>
    <t>3431:1</t>
  </si>
  <si>
    <t>1473686</t>
  </si>
  <si>
    <t>1950:1</t>
  </si>
  <si>
    <t>1474189</t>
  </si>
  <si>
    <t>TB2917:1</t>
  </si>
  <si>
    <t>1478421</t>
  </si>
  <si>
    <t>TB2937:1</t>
  </si>
  <si>
    <t>MELODY SHAFFER</t>
  </si>
  <si>
    <t>1478048</t>
  </si>
  <si>
    <t>TB2935:1</t>
  </si>
  <si>
    <t>MADELINE HARMS</t>
  </si>
  <si>
    <t>1475799</t>
  </si>
  <si>
    <t>TB2927:1</t>
  </si>
  <si>
    <t>FREDRIK MARMSATER</t>
  </si>
  <si>
    <t>1475945</t>
  </si>
  <si>
    <t>TB2928:1</t>
  </si>
  <si>
    <t>LANI ADVOKAT</t>
  </si>
  <si>
    <t>1475600</t>
  </si>
  <si>
    <t>TB2925:1</t>
  </si>
  <si>
    <t>1453576</t>
  </si>
  <si>
    <t>TB2805:1</t>
  </si>
  <si>
    <t>1490397</t>
  </si>
  <si>
    <t>TB3008:1</t>
  </si>
  <si>
    <t>EMMA SHARER</t>
  </si>
  <si>
    <t>1489892</t>
  </si>
  <si>
    <t>TB3005:1</t>
  </si>
  <si>
    <t>1493370</t>
  </si>
  <si>
    <t>TB3018:1</t>
  </si>
  <si>
    <t>DAVE MITCHEL</t>
  </si>
  <si>
    <t>1480824</t>
  </si>
  <si>
    <t>TB2946:1</t>
  </si>
  <si>
    <t>DEVIN WOLFF</t>
  </si>
  <si>
    <t>1481271</t>
  </si>
  <si>
    <t>TB2949:1</t>
  </si>
  <si>
    <t>DIMITRI CURTIL</t>
  </si>
  <si>
    <t>1467985</t>
  </si>
  <si>
    <t>TB2903:1</t>
  </si>
  <si>
    <t>LUCINDA BUESCHER</t>
  </si>
  <si>
    <t>1492964</t>
  </si>
  <si>
    <t>TB3012:1</t>
  </si>
  <si>
    <t>1485929</t>
  </si>
  <si>
    <t>3463:1</t>
  </si>
  <si>
    <t>1457002</t>
  </si>
  <si>
    <t>TB2829:1</t>
  </si>
  <si>
    <t>CAROLYN SCHROEDER</t>
  </si>
  <si>
    <t>1456924</t>
  </si>
  <si>
    <t>TB2826:1</t>
  </si>
  <si>
    <t>SHANNON GARDNER</t>
  </si>
  <si>
    <t>1456925</t>
  </si>
  <si>
    <t>TB2825:1</t>
  </si>
  <si>
    <t>RAY ZIPAY</t>
  </si>
  <si>
    <t>1451358</t>
  </si>
  <si>
    <t>TB2800:1</t>
  </si>
  <si>
    <t>1451251</t>
  </si>
  <si>
    <t>TB2798:1</t>
  </si>
  <si>
    <t>BEN CUNNINGHAM</t>
  </si>
  <si>
    <t>1457619</t>
  </si>
  <si>
    <t>3407:1</t>
  </si>
  <si>
    <t>1457620</t>
  </si>
  <si>
    <t>3408:1</t>
  </si>
  <si>
    <t>NEW SEASONS</t>
  </si>
  <si>
    <t>1458658</t>
  </si>
  <si>
    <t>TB2840:1</t>
  </si>
  <si>
    <t>1458521</t>
  </si>
  <si>
    <t>TB2838:1</t>
  </si>
  <si>
    <t>DANA STURTZ</t>
  </si>
  <si>
    <t>1460612</t>
  </si>
  <si>
    <t>TB2847:1</t>
  </si>
  <si>
    <t>STEPHEN ONDEK</t>
  </si>
  <si>
    <t>1460624</t>
  </si>
  <si>
    <t>TB2848:1</t>
  </si>
  <si>
    <t>1465235</t>
  </si>
  <si>
    <t>TB2742:1</t>
  </si>
  <si>
    <t>BJ CHAPMAN</t>
  </si>
  <si>
    <t>1463762</t>
  </si>
  <si>
    <t>TB2880:1</t>
  </si>
  <si>
    <t>DAVID THOMPSON</t>
  </si>
  <si>
    <t>1463732</t>
  </si>
  <si>
    <t>TB2878:1</t>
  </si>
  <si>
    <t>PROHEALTH CHIROPRACTIC</t>
  </si>
  <si>
    <t>1471048</t>
  </si>
  <si>
    <t>TB2908:1</t>
  </si>
  <si>
    <t>CHRISTOPHER WELCKER</t>
  </si>
  <si>
    <t>1472157</t>
  </si>
  <si>
    <t>TB2911:1</t>
  </si>
  <si>
    <t>JAMES MARGASON</t>
  </si>
  <si>
    <t>1483851</t>
  </si>
  <si>
    <t>TB2961:1</t>
  </si>
  <si>
    <t>1485646</t>
  </si>
  <si>
    <t>TB2971:1</t>
  </si>
  <si>
    <t>OLIVELLE DESIGNS</t>
  </si>
  <si>
    <t>1488593</t>
  </si>
  <si>
    <t>TB2992:1</t>
  </si>
  <si>
    <t>MARY HALL</t>
  </si>
  <si>
    <t>1489099</t>
  </si>
  <si>
    <t>TB2995:1</t>
  </si>
  <si>
    <t>CANDICE DIETZMAN</t>
  </si>
  <si>
    <t>1494999</t>
  </si>
  <si>
    <t>TB3024:1</t>
  </si>
  <si>
    <t>1491062</t>
  </si>
  <si>
    <t>TB3009:1</t>
  </si>
  <si>
    <t>1461844</t>
  </si>
  <si>
    <t>TB2855:1</t>
  </si>
  <si>
    <t>GENERAL DELIVERY</t>
  </si>
  <si>
    <t>1461034</t>
  </si>
  <si>
    <t>TB2849:1</t>
  </si>
  <si>
    <t>1464243</t>
  </si>
  <si>
    <t>1922:2</t>
  </si>
  <si>
    <t>1461366</t>
  </si>
  <si>
    <t>TB2850:1</t>
  </si>
  <si>
    <t>SARAH KENT</t>
  </si>
  <si>
    <t>1462327</t>
  </si>
  <si>
    <t>1929:1</t>
  </si>
  <si>
    <t>1464952</t>
  </si>
  <si>
    <t>TB2888:1</t>
  </si>
  <si>
    <t>1461995</t>
  </si>
  <si>
    <t>TB2859:1</t>
  </si>
  <si>
    <t>RICARDO FIERRO</t>
  </si>
  <si>
    <t>1466737</t>
  </si>
  <si>
    <t>TB2898:1</t>
  </si>
  <si>
    <t>JANE KURZ</t>
  </si>
  <si>
    <t>1466385</t>
  </si>
  <si>
    <t>TB2896:1</t>
  </si>
  <si>
    <t>AMY STONEMAN</t>
  </si>
  <si>
    <t>1456378</t>
  </si>
  <si>
    <t>TB2820:1</t>
  </si>
  <si>
    <t>1474901</t>
  </si>
  <si>
    <t>TB2922:1</t>
  </si>
  <si>
    <t>ERIN LONERGAN</t>
  </si>
  <si>
    <t>1474698</t>
  </si>
  <si>
    <t>TB2920:1</t>
  </si>
  <si>
    <t>SCOTT GRIFFIN</t>
  </si>
  <si>
    <t>1455442</t>
  </si>
  <si>
    <t>TB2814:1</t>
  </si>
  <si>
    <t>ISMAIL IHSAN</t>
  </si>
  <si>
    <t>1478654</t>
  </si>
  <si>
    <t>TB2939:1</t>
  </si>
  <si>
    <t>CHRISTOPHER MACRAE</t>
  </si>
  <si>
    <t>1478047</t>
  </si>
  <si>
    <t>TB2934:1</t>
  </si>
  <si>
    <t>ROBERT J DOMBROSKI</t>
  </si>
  <si>
    <t>1478312</t>
  </si>
  <si>
    <t>TB2936:1</t>
  </si>
  <si>
    <t>MATTHEW MURRAY</t>
  </si>
  <si>
    <t>1453647</t>
  </si>
  <si>
    <t>TB2807:1</t>
  </si>
  <si>
    <t>1490128</t>
  </si>
  <si>
    <t>TB3007:1</t>
  </si>
  <si>
    <t>1489975</t>
  </si>
  <si>
    <t>TB3006:1</t>
  </si>
  <si>
    <t>1480941</t>
  </si>
  <si>
    <t>TB2947:1</t>
  </si>
  <si>
    <t>DANA SCKITTONE</t>
  </si>
  <si>
    <t>1459275</t>
  </si>
  <si>
    <t>TB2841:1</t>
  </si>
  <si>
    <t>1450594</t>
  </si>
  <si>
    <t>TB2784:1</t>
  </si>
  <si>
    <t>1451275</t>
  </si>
  <si>
    <t>TB2799:1</t>
  </si>
  <si>
    <t>DANIEL JOHNSON</t>
  </si>
  <si>
    <t>1458269</t>
  </si>
  <si>
    <t>TB2836:1</t>
  </si>
  <si>
    <t>SARA WOODCOCK</t>
  </si>
  <si>
    <t>1487861</t>
  </si>
  <si>
    <t>TB2986:1</t>
  </si>
  <si>
    <t>GRACINDA(GRACE) BIGELOW</t>
  </si>
  <si>
    <t>1465317</t>
  </si>
  <si>
    <t>TB2892:1</t>
  </si>
  <si>
    <t>BOB FREY</t>
  </si>
  <si>
    <t>1463247</t>
  </si>
  <si>
    <t>TB2869:1</t>
  </si>
  <si>
    <t>BRYCE RINKENBERGER</t>
  </si>
  <si>
    <t>1469368</t>
  </si>
  <si>
    <t>23:1</t>
  </si>
  <si>
    <t>1482869</t>
  </si>
  <si>
    <t>TB2957:1</t>
  </si>
  <si>
    <t>TIMOTHY ROBERTS</t>
  </si>
  <si>
    <t>1484808</t>
  </si>
  <si>
    <t>TB2968:1</t>
  </si>
  <si>
    <t>JAMES DAMIECKI</t>
  </si>
  <si>
    <t>1484348</t>
  </si>
  <si>
    <t>TB2966:1</t>
  </si>
  <si>
    <t>1484134</t>
  </si>
  <si>
    <t>TB2964:1</t>
  </si>
  <si>
    <t>FOREST BARK</t>
  </si>
  <si>
    <t>1461368</t>
  </si>
  <si>
    <t>TB2851:1</t>
  </si>
  <si>
    <t>1461955</t>
  </si>
  <si>
    <t>TB2857:1</t>
  </si>
  <si>
    <t>SHELLY DE ROUVRAY BRUCK</t>
  </si>
  <si>
    <t>1462321</t>
  </si>
  <si>
    <t>1925:1</t>
  </si>
  <si>
    <t>1464619</t>
  </si>
  <si>
    <t>TB2886:1</t>
  </si>
  <si>
    <t>LENNOX NICHOLS</t>
  </si>
  <si>
    <t>1461996</t>
  </si>
  <si>
    <t>TB2860:1</t>
  </si>
  <si>
    <t>1467279</t>
  </si>
  <si>
    <t>TB2899:1</t>
  </si>
  <si>
    <t>RANCE HARGROVE</t>
  </si>
  <si>
    <t>1473684</t>
  </si>
  <si>
    <t>1952:1</t>
  </si>
  <si>
    <t>1467813</t>
  </si>
  <si>
    <t>TB2901:1</t>
  </si>
  <si>
    <t>1473690</t>
  </si>
  <si>
    <t>1953:1</t>
  </si>
  <si>
    <t>1452517</t>
  </si>
  <si>
    <t>TB2803:1</t>
  </si>
  <si>
    <t>KELLY SANDERBECK</t>
  </si>
  <si>
    <t>1455505</t>
  </si>
  <si>
    <t>TB2816:1</t>
  </si>
  <si>
    <t>1452083</t>
  </si>
  <si>
    <t>TB2801:1</t>
  </si>
  <si>
    <t>PANOS KARPIDAS</t>
  </si>
  <si>
    <t>1480140</t>
  </si>
  <si>
    <t>TB2944:1</t>
  </si>
  <si>
    <t>SONYA FRONSOE</t>
  </si>
  <si>
    <t>1453874</t>
  </si>
  <si>
    <t>TB2808:1</t>
  </si>
  <si>
    <t>1489423</t>
  </si>
  <si>
    <t>TB2999:1</t>
  </si>
  <si>
    <t>1489424</t>
  </si>
  <si>
    <t>TB3000:1</t>
  </si>
  <si>
    <t>1481369</t>
  </si>
  <si>
    <t>TB2950:1</t>
  </si>
  <si>
    <t>STEPHANIE GARCIA</t>
  </si>
  <si>
    <t>2098274</t>
  </si>
  <si>
    <t>56150</t>
  </si>
  <si>
    <t>1457713</t>
  </si>
  <si>
    <t>TB2833:1</t>
  </si>
  <si>
    <t>1460220</t>
  </si>
  <si>
    <t>TB2845:1</t>
  </si>
  <si>
    <t>THOMAS PAGE</t>
  </si>
  <si>
    <t>1463604</t>
  </si>
  <si>
    <t>TB2873:1</t>
  </si>
  <si>
    <t>1471993</t>
  </si>
  <si>
    <t>TB2910:1</t>
  </si>
  <si>
    <t>LILLIE PHILLIPS</t>
  </si>
  <si>
    <t>1472829</t>
  </si>
  <si>
    <t>TB2914:1</t>
  </si>
  <si>
    <t>1494979</t>
  </si>
  <si>
    <t>TB3023:1</t>
  </si>
  <si>
    <t>ALEX OLACHLAN</t>
  </si>
  <si>
    <t>1465387</t>
  </si>
  <si>
    <t>TB2893:1</t>
  </si>
  <si>
    <t>SCOTT TUCCI</t>
  </si>
  <si>
    <t>1462181</t>
  </si>
  <si>
    <t>TB2863:1</t>
  </si>
  <si>
    <t>JAMES BAUMHOVER</t>
  </si>
  <si>
    <t>1466690</t>
  </si>
  <si>
    <t>TB2897:1</t>
  </si>
  <si>
    <t>SONYA HALE</t>
  </si>
  <si>
    <t>1456080</t>
  </si>
  <si>
    <t>TB2817:1</t>
  </si>
  <si>
    <t>KATHERINE SIEBERT</t>
  </si>
  <si>
    <t>1477262</t>
  </si>
  <si>
    <t>TB2932:1</t>
  </si>
  <si>
    <t>JESSICA SMITH</t>
  </si>
  <si>
    <t>1478497</t>
  </si>
  <si>
    <t>TB2938:1</t>
  </si>
  <si>
    <t>1479150</t>
  </si>
  <si>
    <t>TB2942:1</t>
  </si>
  <si>
    <t>GARRY TAM</t>
  </si>
  <si>
    <t>1479277</t>
  </si>
  <si>
    <t>TB2943:1</t>
  </si>
  <si>
    <t>1454491</t>
  </si>
  <si>
    <t>TB2809:1</t>
  </si>
  <si>
    <t>HANNAH GRIGGS</t>
  </si>
  <si>
    <t>1482028</t>
  </si>
  <si>
    <t>TB2952:1</t>
  </si>
  <si>
    <t>INBOUND PALLETS</t>
  </si>
  <si>
    <t>INBOUND CASES</t>
  </si>
  <si>
    <t>INBOUND UNITS</t>
  </si>
  <si>
    <t>RCPT MIN</t>
  </si>
  <si>
    <t>RETURN?</t>
  </si>
  <si>
    <t>RECEIPT MIN?</t>
  </si>
  <si>
    <t>LP01</t>
  </si>
  <si>
    <t>BOLs Created</t>
  </si>
  <si>
    <t>RETURN REASON</t>
  </si>
  <si>
    <t>COMMENTS</t>
  </si>
  <si>
    <t>LP01 = Loose Pick</t>
  </si>
  <si>
    <t>Pick Locations</t>
  </si>
  <si>
    <t>CS01</t>
  </si>
  <si>
    <t>Units</t>
  </si>
  <si>
    <t>Sum of Cases</t>
  </si>
  <si>
    <t>Sum of Units</t>
  </si>
  <si>
    <t>2DTO3DCV</t>
  </si>
  <si>
    <t>KanexPro CubeUpT Converter</t>
  </si>
  <si>
    <t>4K-HDCLICKER</t>
  </si>
  <si>
    <t>4K HDMI Cable Controller</t>
  </si>
  <si>
    <t>AP2DBL</t>
  </si>
  <si>
    <t>Mini Audio Amplifier with Mic Mixer with IR remote</t>
  </si>
  <si>
    <t>AP3DBL</t>
  </si>
  <si>
    <t>Mini 3 input Audio Amplifier with Mic Mixer</t>
  </si>
  <si>
    <t>AUD2ACV</t>
  </si>
  <si>
    <t>Digital to Analog Audio Converter</t>
  </si>
  <si>
    <t>CBL-DP14AOC20M</t>
  </si>
  <si>
    <t>KanexPro Active Fiber High Speed DisplayPort 1 4 Cable 20M Length</t>
  </si>
  <si>
    <t>CBL-DP14AOC30M</t>
  </si>
  <si>
    <t>KanexPro Active Fiber High Speed DisplayPort 1 4 Cable 100 ft 30 m Length</t>
  </si>
  <si>
    <t>CBL-DP14AOC50M</t>
  </si>
  <si>
    <t>KanexPro Active Fiber High Speed DisplayPort 1 4 Cable 165 ft 50 m Length</t>
  </si>
  <si>
    <t>CBL-DP2HDP</t>
  </si>
  <si>
    <t>DP to HDMI Passive Cable 3FT</t>
  </si>
  <si>
    <t>CBL-DP2HDP3FT</t>
  </si>
  <si>
    <t>CBL-HD18G-10M</t>
  </si>
  <si>
    <t>HDMI2 0 18G Cables 10M</t>
  </si>
  <si>
    <t>CBL-HDMIAOC20M</t>
  </si>
  <si>
    <t>KanexPro Active Fiber High Speed HDMI Cable 60 ft 20 m Length</t>
  </si>
  <si>
    <t>CBL-HDMIAOC30M</t>
  </si>
  <si>
    <t>KanexPro Active Fiber High Speed HDMI Cable 100 ft 30 m Length</t>
  </si>
  <si>
    <t>CBL-HDMICERT15FT</t>
  </si>
  <si>
    <t>KanexPro Premium High Speed Certified HDMI Cable 15 ft Length</t>
  </si>
  <si>
    <t>CBL-HDMICERT25FT</t>
  </si>
  <si>
    <t>KanexPro Premium High Speed Certified HDMI Cable 25 ft Length</t>
  </si>
  <si>
    <t>CBL-HDMICERTSS3FT</t>
  </si>
  <si>
    <t>KanexPro SuperSlim Premium High Speed Certified HDMI Cable 3 ft Length</t>
  </si>
  <si>
    <t>CBL-HDMICERTSS6FT</t>
  </si>
  <si>
    <t>KanexPro SuperSlim Premium High Speed Certified HDMI Cable 6 ft Length</t>
  </si>
  <si>
    <t>CBL-HT7180HDMI100FT</t>
  </si>
  <si>
    <t>KanexPro Active High Speed HDMI Cable CL3 Rated 100ft Length</t>
  </si>
  <si>
    <t>CBL-HT7180HDMI75FT</t>
  </si>
  <si>
    <t>KanexPro Active High Speed HDMI Cable CL3 Rated 75ft Length</t>
  </si>
  <si>
    <t>CBL-HT8181HDMI25FT</t>
  </si>
  <si>
    <t>KanexPro Active 18Gbps High Speed HDMI Cable CL3 Rated 25ft Length</t>
  </si>
  <si>
    <t>CBL-HT8181HDMI50FT</t>
  </si>
  <si>
    <t>KanexPro Active 18Gbps High Speed HDMI Cable CL3 Rated 50ft Length</t>
  </si>
  <si>
    <t>CON-AUDXTRACT</t>
  </si>
  <si>
    <t>4K HDMI Audio Decoder</t>
  </si>
  <si>
    <t>CON-AV-HD4K</t>
  </si>
  <si>
    <t>Composite S video to 4K HDMI Converter</t>
  </si>
  <si>
    <t>CON-AVCAP</t>
  </si>
  <si>
    <t>KanexPro 1080P HDMI to USB 3 0 Digital Video Capture Module</t>
  </si>
  <si>
    <t>CON-GAMECAP</t>
  </si>
  <si>
    <t>KanexPro HDMI 1080p USB 2 0 Gaming Capture Dongle</t>
  </si>
  <si>
    <t>CON-GAMECAPL</t>
  </si>
  <si>
    <t>HDMI 1080p USB 2 0 Gaming Capture Box with Loop Out</t>
  </si>
  <si>
    <t>CR-3XCONTROL</t>
  </si>
  <si>
    <t>Integrated IR RS 232 and Relay Controller</t>
  </si>
  <si>
    <t>CR-LINKEMITTER21</t>
  </si>
  <si>
    <t>Enado Enlink 2 1 Emitter</t>
  </si>
  <si>
    <t>CR-LINKEMITTER3</t>
  </si>
  <si>
    <t>Enado Enlink 3 Emitter</t>
  </si>
  <si>
    <t>CR-LINKIP</t>
  </si>
  <si>
    <t>Enado Enlink IP</t>
  </si>
  <si>
    <t>CR-LINKPOE</t>
  </si>
  <si>
    <t>Enado Enlink POE</t>
  </si>
  <si>
    <t>CR-LINKRELAY</t>
  </si>
  <si>
    <t>Enado Enlink Relay</t>
  </si>
  <si>
    <t>CR-LINKRS232</t>
  </si>
  <si>
    <t>Enado Enlink RS232</t>
  </si>
  <si>
    <t>CR-LINKRS485</t>
  </si>
  <si>
    <t>Enado Enlink RS485</t>
  </si>
  <si>
    <t>CR-LINKWIFI</t>
  </si>
  <si>
    <t>Enado Enlink Wifi</t>
  </si>
  <si>
    <t>CR-MINIRM</t>
  </si>
  <si>
    <t>Enado Mini Rack Mount Kit</t>
  </si>
  <si>
    <t>CR-MINISP3</t>
  </si>
  <si>
    <t>Enado Mini S 3 year Pro</t>
  </si>
  <si>
    <t>CR-MINISR3</t>
  </si>
  <si>
    <t>Enado Mini S 3 year Licence</t>
  </si>
  <si>
    <t>DPKVM2P</t>
  </si>
  <si>
    <t>DisplayPort KVM Switch 2 Port with USB 2 0</t>
  </si>
  <si>
    <t>DPORT6FT</t>
  </si>
  <si>
    <t>Displayport cable M M 6ft</t>
  </si>
  <si>
    <t>DVIVGAC</t>
  </si>
  <si>
    <t>DVI to VGA Converter</t>
  </si>
  <si>
    <t>EXT-100SL18G</t>
  </si>
  <si>
    <t>UltraSlim 4K 100 meter HDMI Extender over HDBaseTT w 18G HDR</t>
  </si>
  <si>
    <t>EXT-18GHDMIWL</t>
  </si>
  <si>
    <t>KanexPro Wireless HDMI Extender</t>
  </si>
  <si>
    <t>EXT-4KFIBERPRO</t>
  </si>
  <si>
    <t>KanexPro 4K 60 Fiber Optic Extender w ARC 4 4 4</t>
  </si>
  <si>
    <t>EXT-4KHD150M2</t>
  </si>
  <si>
    <t>KanexPro 18G Premium HDMI Extender up to 150M</t>
  </si>
  <si>
    <t>EXT-4KHD70M</t>
  </si>
  <si>
    <t>KanexPro 4K60Hz HDMI Extender over Cat6 70M</t>
  </si>
  <si>
    <t>EXT-50M18G</t>
  </si>
  <si>
    <t>KanexPro 4K HDR HDMI 2 0 18G Extender 50M over Cat6</t>
  </si>
  <si>
    <t>EXT-70SL18G</t>
  </si>
  <si>
    <t>UltraSlim 4K 70 meter HDMI Extender over HDBaseTT w 18G HDR</t>
  </si>
  <si>
    <t>EXT-AVIP120M</t>
  </si>
  <si>
    <t>120m HDMI Extender Over IP TX RX with IR Web GUI</t>
  </si>
  <si>
    <t>EXT-AVIP120MRX</t>
  </si>
  <si>
    <t>120m HDMI Extender Over IP RX with IR Web GUI</t>
  </si>
  <si>
    <t>EXT-AVIPH264RX</t>
  </si>
  <si>
    <t>NetworkAV H264 Receiver 120M</t>
  </si>
  <si>
    <t>EXT-AVIPH264TX</t>
  </si>
  <si>
    <t>NetworkAV H264 Transmitter 120M</t>
  </si>
  <si>
    <t>EXT-FIBER303</t>
  </si>
  <si>
    <t>Mini Fiber optic HDMI extender set Single mode Multi mode</t>
  </si>
  <si>
    <t>EXT-HD100MHBT</t>
  </si>
  <si>
    <t>KanexPro HDBaseT 100 meter HDMI Extender w 4K PoE</t>
  </si>
  <si>
    <t>EXT-HD50C</t>
  </si>
  <si>
    <t>HDMI Extender over CAT5 6 up to 164ft 50m</t>
  </si>
  <si>
    <t>EXT-HD60M</t>
  </si>
  <si>
    <t>HDMI Extender with loop out 60M Cat 6</t>
  </si>
  <si>
    <t>EXT-HD60M-INT</t>
  </si>
  <si>
    <t>HDMI Extender with loop out 60M Cat 6 International Power Supplies</t>
  </si>
  <si>
    <t>EXT-HDBASE70-RFB</t>
  </si>
  <si>
    <t>KanexPro 4K Compliant HDBaseTT 230 feet HDMI Extender</t>
  </si>
  <si>
    <t>EXT-HDBASE70E-RFB</t>
  </si>
  <si>
    <t>KanexPro 4K Compliant HDBaseT 230 feet HDMI Extender</t>
  </si>
  <si>
    <t>EXT-HDBT150M</t>
  </si>
  <si>
    <t>Slim 1080p 60 HDMI Extender over HDBaseTT up to 492 ft 150m PoC</t>
  </si>
  <si>
    <t>EXT-HDBT70C</t>
  </si>
  <si>
    <t>KanexPro HDMI Extender over HDBaseTT 70M</t>
  </si>
  <si>
    <t>EXT-HDBT70M</t>
  </si>
  <si>
    <t>UltraSlim 4K 70 meter HDMI Extender over HDBaseTT Lite</t>
  </si>
  <si>
    <t>EXT-HDBT70MRX</t>
  </si>
  <si>
    <t>UltraSlim 4K 70 meter HDMI Extender over HDBaseTT Receiver Only</t>
  </si>
  <si>
    <t>EXT-HDBT70MTX</t>
  </si>
  <si>
    <t>UltraSlim 4K 70 meter HDMI Extender over HDBaseTT Transmitter Only</t>
  </si>
  <si>
    <t>EXT-HDBTKVM100</t>
  </si>
  <si>
    <t>4K HDBaseTT100 Meter HDMI USB 2 0 KVM Extender</t>
  </si>
  <si>
    <t>EXT-HDBTKVM3</t>
  </si>
  <si>
    <t>4K 60 HDBaseT Extender with USB PoH</t>
  </si>
  <si>
    <t>EXT-HDBTKVM3TX</t>
  </si>
  <si>
    <t>4K 60 HDMI Extender with USB PoH</t>
  </si>
  <si>
    <t>EXT-HDMICAS70M</t>
  </si>
  <si>
    <t>KanexPro 4K60Hz HDMI cascading extender kit over Cat6 70M</t>
  </si>
  <si>
    <t>EXT-HDMICAS70MRX</t>
  </si>
  <si>
    <t>KanexPro 4K60Hz HDMI cascading extender over Cat6 RX Unit</t>
  </si>
  <si>
    <t>EXT-HDMIKVM70M</t>
  </si>
  <si>
    <t>KanexPro 4K60Hz HDMI KVM extender over Cat6 w USB 2 0 70M</t>
  </si>
  <si>
    <t>EXT-IPSTREAMKITX1RFB</t>
  </si>
  <si>
    <t>KanexPro HDMI Extender Over IP Set</t>
  </si>
  <si>
    <t>EXT-IPSTREAMRC1</t>
  </si>
  <si>
    <t>Kanex Pro HDMI Over IP Receiver Only</t>
  </si>
  <si>
    <t>EXT-IPSTREAMRC1-RFB</t>
  </si>
  <si>
    <t>EXT-IRKIT</t>
  </si>
  <si>
    <t>IR Remote Control Kit</t>
  </si>
  <si>
    <t>EXT-NETAVRX</t>
  </si>
  <si>
    <t>NetworkAV over IP Decoder w 1080p 60 Control</t>
  </si>
  <si>
    <t>EXT-NETAVTX</t>
  </si>
  <si>
    <t>NetworkAV over IP Encoder w 1080p 60 Control</t>
  </si>
  <si>
    <t>EXT-PSU1</t>
  </si>
  <si>
    <t>External Power Supply for 60M</t>
  </si>
  <si>
    <t>EXT-PSU2</t>
  </si>
  <si>
    <t>24V Power Supply for HD BaseT RX TX</t>
  </si>
  <si>
    <t>EXT-PSU3</t>
  </si>
  <si>
    <t>5V1A International Power supply with plugs</t>
  </si>
  <si>
    <t>EXT-PSU4</t>
  </si>
  <si>
    <t>12V1A International Power supply with plugs</t>
  </si>
  <si>
    <t>EXT-PSU5</t>
  </si>
  <si>
    <t>12V2A International Power supply with plugs</t>
  </si>
  <si>
    <t>EXT-PSU7</t>
  </si>
  <si>
    <t>KanexPro 12v 2A locking power supply 10FT</t>
  </si>
  <si>
    <t>EXT-PSU8</t>
  </si>
  <si>
    <t>KanexPro 5v 2A locking power supply</t>
  </si>
  <si>
    <t>EXT-SDHDX</t>
  </si>
  <si>
    <t>Mini SDI to HDMI Converter</t>
  </si>
  <si>
    <t>EXT-SDI3GX</t>
  </si>
  <si>
    <t>SDI to HDMI converter</t>
  </si>
  <si>
    <t>EXT-USB16FT</t>
  </si>
  <si>
    <t>KanexPro SuperSpeed USB 3 0 Active Extension Cable 16 ft 5 m</t>
  </si>
  <si>
    <t>EXT-USB2100M</t>
  </si>
  <si>
    <t>KanexPro USB 2 0 Extender over Cat6 100 Meters</t>
  </si>
  <si>
    <t>EXT-USB250M</t>
  </si>
  <si>
    <t>KanexPro USB 2 0 Extender over Cat6 50 Meters</t>
  </si>
  <si>
    <t>EXT-USB32FT</t>
  </si>
  <si>
    <t>KanexPro SuperSpeed USB 3 0 Active Extension Cable 32 ft 10 m</t>
  </si>
  <si>
    <t>EXT-WP70POCRX</t>
  </si>
  <si>
    <t>KanexPro 4K HDMI 2 0 Receiver w PoC For WP EXTHDBTX1</t>
  </si>
  <si>
    <t>FLEX-CAT12OUT</t>
  </si>
  <si>
    <t>Modular Matrix Switcher Cat5 Output card12 x CAT outputs</t>
  </si>
  <si>
    <t>FLEX-CATRX</t>
  </si>
  <si>
    <t>Modular Matrix Switcher Cat5 Extender receiver</t>
  </si>
  <si>
    <t>FLEX-HDMI12OUT</t>
  </si>
  <si>
    <t>Modular Matrix Switcher HDMI Output card 12 x HDMI outputs</t>
  </si>
  <si>
    <t>FLEX-HDMI8IN</t>
  </si>
  <si>
    <t>Modular Matrix Switcher HDMI Input card 8 x HDMI inputs</t>
  </si>
  <si>
    <t>FLEX-IN-DVI</t>
  </si>
  <si>
    <t>Flexible DVI input card 1 input max 1080P</t>
  </si>
  <si>
    <t>FLEX-IN-HDBT4K</t>
  </si>
  <si>
    <t>4K HDBaseT input card with PoH seamless 4K 30</t>
  </si>
  <si>
    <t>FLEX-IN-SDI</t>
  </si>
  <si>
    <t>Flexible SDI input card 1 input max 1080P</t>
  </si>
  <si>
    <t>FLEX-MF24X36</t>
  </si>
  <si>
    <t>Modular Matrix Switcher 4K 60Hz UHD Main Frame 24x36</t>
  </si>
  <si>
    <t>FLEX-MF24X60</t>
  </si>
  <si>
    <t>Modular Matrix Switcher 4K 60Hz UHD Main Frame 24x60</t>
  </si>
  <si>
    <t>FLEX-MF8X10</t>
  </si>
  <si>
    <t>Modular Matrix Switcher 4K 60Hz UHD Main Frame 8x10</t>
  </si>
  <si>
    <t>FLEX-MMX32</t>
  </si>
  <si>
    <t>4K Flexible 32 Input Output Seamless Matrix Switcher</t>
  </si>
  <si>
    <t>FLEX-OUT-DVI</t>
  </si>
  <si>
    <t>Flexible DVI output card 1 output max 1080P</t>
  </si>
  <si>
    <t>FLEX-OUT-HD4K</t>
  </si>
  <si>
    <t>4K HDMI output card seamless 4K 30</t>
  </si>
  <si>
    <t>FLEX-OUT-HDBT4K</t>
  </si>
  <si>
    <t>4K HDBaseT Output card with PoH seamless 4K 30</t>
  </si>
  <si>
    <t>FLEX-OUT-VGA</t>
  </si>
  <si>
    <t>Flexible VGA output card 1 output max 1080P</t>
  </si>
  <si>
    <t>HAECOAX</t>
  </si>
  <si>
    <t>Audio De Embedder with 3D Support</t>
  </si>
  <si>
    <t>HAECOAX2</t>
  </si>
  <si>
    <t>4K Audio De Embedder</t>
  </si>
  <si>
    <t>HAECOAX3</t>
  </si>
  <si>
    <t>UltraHD 4K Audio De embedder</t>
  </si>
  <si>
    <t>HAECOAX4</t>
  </si>
  <si>
    <t>KanexPro HDMI 2 0 Audio Embedder</t>
  </si>
  <si>
    <t>HD100FTCL314</t>
  </si>
  <si>
    <t>KanexPro High resolution HDMI cables with Signal Equalizer 100ft</t>
  </si>
  <si>
    <t>HD25FTCL314</t>
  </si>
  <si>
    <t>KanexPro High resolution HDMI cables 25ft</t>
  </si>
  <si>
    <t>HD2PSPB</t>
  </si>
  <si>
    <t>HDMI 1x2 Mini Splitter with Full HD 1080p</t>
  </si>
  <si>
    <t>HD2PTBSP</t>
  </si>
  <si>
    <t>ProBar HDMI Splitter with 3D Support</t>
  </si>
  <si>
    <t>HD4PSPE</t>
  </si>
  <si>
    <t>HDMI 1x4 Splitter with CAT5e 6 Outputs</t>
  </si>
  <si>
    <t>HD4X2MXAUSW</t>
  </si>
  <si>
    <t>HDMI 4x2 True Matrix Switcher w Audio</t>
  </si>
  <si>
    <t>HD4XSW</t>
  </si>
  <si>
    <t>HDMI 4x1 Switcher with built in HDCP with 3D Suppo</t>
  </si>
  <si>
    <t>HD50FTCL314</t>
  </si>
  <si>
    <t>KanexPro High resolution HDMI cables with built in signal b</t>
  </si>
  <si>
    <t>HD75FTCL314</t>
  </si>
  <si>
    <t>HD8PSPM</t>
  </si>
  <si>
    <t>HDMI 1x8 Mini Splitter with Full HD 1080p</t>
  </si>
  <si>
    <t>HD8PTBSP</t>
  </si>
  <si>
    <t>ProBar HDMI Splitters with 3D Support</t>
  </si>
  <si>
    <t>HDBASE100ME</t>
  </si>
  <si>
    <t>HDBaseT 100M Extender with 2 Ethernet Ports</t>
  </si>
  <si>
    <t>HDBASE100POE</t>
  </si>
  <si>
    <t>HDBaseT Lite 100M HDMI Extender w Power over Ethernet</t>
  </si>
  <si>
    <t>HDBASE5PL</t>
  </si>
  <si>
    <t>Long Runner 5PL HDMI Extender</t>
  </si>
  <si>
    <t>HDBASE70M</t>
  </si>
  <si>
    <t>Long Range 70M HDMI Extender over Single CAT5e 6</t>
  </si>
  <si>
    <t>HDBASE70POER</t>
  </si>
  <si>
    <t>HDBaseT Lite 70M HDMI Receiver Only POE over Single CAT5e 6</t>
  </si>
  <si>
    <t>HDBASE70POER-RFB</t>
  </si>
  <si>
    <t>HDBASE8X8</t>
  </si>
  <si>
    <t>4K Compliant 8x8 HDBaseTT Matrix Switcher</t>
  </si>
  <si>
    <t>HDEXT50M</t>
  </si>
  <si>
    <t>HDMI Extender over CAT5 6 up to 165ft 50m</t>
  </si>
  <si>
    <t>HDEXT50M-INT</t>
  </si>
  <si>
    <t>HDMI Extender over CAT5 6 up to 165ft 50m with International Power Supply</t>
  </si>
  <si>
    <t>HDMMX3232-4K</t>
  </si>
  <si>
    <t>Kanex Pro 4K UHD 32X32 Modular Matrix Switcher</t>
  </si>
  <si>
    <t>HDMMX88A</t>
  </si>
  <si>
    <t>Modular Matrix Switcher Chassi</t>
  </si>
  <si>
    <t>HDMX32</t>
  </si>
  <si>
    <t>HDMi Switcher</t>
  </si>
  <si>
    <t>HDMX42-18G</t>
  </si>
  <si>
    <t>4K UHD 4 2 HDMI Matrix</t>
  </si>
  <si>
    <t>HDMX42A-18G</t>
  </si>
  <si>
    <t>KanexPro Ultra Fast 4x2 HDMI Matrix Switcher with Audio Extraction 4K 60Hz</t>
  </si>
  <si>
    <t>HDMX44A-18G</t>
  </si>
  <si>
    <t>KanexPro Ultra Fast 4x4 HDMI Matrix Switcher with Audio Extraction 4K 60Hz</t>
  </si>
  <si>
    <t>HDMX44RS-RFB</t>
  </si>
  <si>
    <t>Professional 4x4 HDMI Matrix Switcher with RS 232</t>
  </si>
  <si>
    <t>HDMX88-18G-RFB</t>
  </si>
  <si>
    <t>8x8 HDMI 2 0 Matrix w 18G HDR</t>
  </si>
  <si>
    <t>HDMX88A-18G</t>
  </si>
  <si>
    <t>KanexPro Ultra Fast 8x8 HDMI Matrix Switcher with Audio Extraction 4K 60Hz</t>
  </si>
  <si>
    <t>HDRCA</t>
  </si>
  <si>
    <t>HDMI to Composite with Audio Converter</t>
  </si>
  <si>
    <t>HDREPEAT3D</t>
  </si>
  <si>
    <t>HDMI Repeater with 3D Support 6 75Gbps All Chann</t>
  </si>
  <si>
    <t>HDRGBRL-INT</t>
  </si>
  <si>
    <t>HDMI to Component with Audio Converter International Power Supplies</t>
  </si>
  <si>
    <t>HDRPT4K</t>
  </si>
  <si>
    <t>KanexPro HDMI Cable Repeater</t>
  </si>
  <si>
    <t>HDSC12-RFB</t>
  </si>
  <si>
    <t>HDBaseT Presentation Switcher Scaler w 12 inputs</t>
  </si>
  <si>
    <t>HDSC12D-RFB</t>
  </si>
  <si>
    <t>12 Input Presentation Switcher Scaler with Audio PIP</t>
  </si>
  <si>
    <t>HDSC31D-4K</t>
  </si>
  <si>
    <t>3 Input DisplayPort HDMI VGA Auto Switcher over HDBaseT</t>
  </si>
  <si>
    <t>HDSC51HDBT</t>
  </si>
  <si>
    <t>KanexPro 5 Input Presentation HDBaseT Switcher Scaler w Audio</t>
  </si>
  <si>
    <t>HDSC51HDBT-RFB</t>
  </si>
  <si>
    <t>HDSC61D-4K</t>
  </si>
  <si>
    <t>6 Input Collaboration Switcher Scaler with 4K HDMI Output</t>
  </si>
  <si>
    <t>HDSC71D-4K</t>
  </si>
  <si>
    <t>4K Multi input 7x2 Presentation Scaler Switcher</t>
  </si>
  <si>
    <t>HDSC92D-4K</t>
  </si>
  <si>
    <t>KanexPro 9 by 2 multi format scaling switcher switcher with HDBT In and Out</t>
  </si>
  <si>
    <t>HDSC92D-4KRX</t>
  </si>
  <si>
    <t>KanexPro Output Extender for HDSC92D 4K scaler</t>
  </si>
  <si>
    <t>HDSC92D-4KTX</t>
  </si>
  <si>
    <t>KanexPro Input Extender for HDSC92D 4K scaler</t>
  </si>
  <si>
    <t>HDSP16</t>
  </si>
  <si>
    <t>1x16 HDMI Splitter with 3D Support</t>
  </si>
  <si>
    <t>HDSP184K</t>
  </si>
  <si>
    <t>KanexPro HDMI 8 Port Splitter</t>
  </si>
  <si>
    <t>HDSP2X4</t>
  </si>
  <si>
    <t>HDMI 2x4 Splitter with Full HD 1080p</t>
  </si>
  <si>
    <t>HDSW4HF</t>
  </si>
  <si>
    <t>HDMI 4x1 Switcher with Digital Stereo Audio</t>
  </si>
  <si>
    <t>HDV-911DOP</t>
  </si>
  <si>
    <t>D BOB Audio Break Out Box</t>
  </si>
  <si>
    <t>HDVGARL</t>
  </si>
  <si>
    <t>HDMI to VGA with Audio Converter</t>
  </si>
  <si>
    <t>INTADPBLK</t>
  </si>
  <si>
    <t>Kanex Travel Buddy 3 in 1 Universal AC Wall Converter for US UK EU and AU Black</t>
  </si>
  <si>
    <t>MOD-IN-CAT6</t>
  </si>
  <si>
    <t>4 Input HDBaseT card for Modular matrix CAT6</t>
  </si>
  <si>
    <t>MOD-IN-HDTV-4K</t>
  </si>
  <si>
    <t>Kanex Pro 4 Input HDMI card for Modular matrix with 4K</t>
  </si>
  <si>
    <t>MOD-IN-HDTV-4K-RFB</t>
  </si>
  <si>
    <t>MOD-IN-HDTV-RFB</t>
  </si>
  <si>
    <t>4 Input HDMI card for Modular Matrix</t>
  </si>
  <si>
    <t>MOD-IN-VGA</t>
  </si>
  <si>
    <t>4 Input VGA card for Modular matrix</t>
  </si>
  <si>
    <t>MOD-OT-VGA</t>
  </si>
  <si>
    <t>4 VGA Output card for MMX module</t>
  </si>
  <si>
    <t>MOD-OUT-CAT6-4K-RFB</t>
  </si>
  <si>
    <t>Kanex Pro 4 Output HDBaseT card for Modular matrix with 4K</t>
  </si>
  <si>
    <t>MOD-OUT-CAT6-RFB</t>
  </si>
  <si>
    <t>Kanex Pro 4 Output HDBaseT card for Modular matrix</t>
  </si>
  <si>
    <t>MOD-OUT-HDTV-4K</t>
  </si>
  <si>
    <t>Kanex Pro 4 Output HDMI card for Modular matrix with 4K</t>
  </si>
  <si>
    <t>MOD-OUT-HDTV-4K-RFB</t>
  </si>
  <si>
    <t>MX-HDBASE8X8-4K-RFB</t>
  </si>
  <si>
    <t>Kanex Pro 8X8 HDBaseT Matrix Switcher with 4K UHD</t>
  </si>
  <si>
    <t>MX-HDBT8X818G</t>
  </si>
  <si>
    <t>KanexPro 4K 60 HDBaseTT 8X8 Matrix Switcher with 6 RX</t>
  </si>
  <si>
    <t>MXDV44A</t>
  </si>
  <si>
    <t>Professional DVI Matrix Switcher with RS 232</t>
  </si>
  <si>
    <t>SDI-EXTFIBERPRO</t>
  </si>
  <si>
    <t>KanexPro SDI to Fiber Kit</t>
  </si>
  <si>
    <t>SDI-HDRPTPRO</t>
  </si>
  <si>
    <t>SDI Repeater</t>
  </si>
  <si>
    <t>SDI-HDSDXPRO</t>
  </si>
  <si>
    <t>HDMI to SDI Converter</t>
  </si>
  <si>
    <t>SDI-SDHDXPRO</t>
  </si>
  <si>
    <t>KanexPro SDI to HDMI Converter</t>
  </si>
  <si>
    <t>SDI-ULTRASDI2HD</t>
  </si>
  <si>
    <t>Micro SDI to HDMI Portable Converter</t>
  </si>
  <si>
    <t>SP-1X16SL18G</t>
  </si>
  <si>
    <t>1x16 HDMI 2 0 Splitter with Down scaling</t>
  </si>
  <si>
    <t>SP-1X2A8K</t>
  </si>
  <si>
    <t>KanexPro HDMI 1x2 Splitter w Audio 8k</t>
  </si>
  <si>
    <t>SP-1X2SL18G</t>
  </si>
  <si>
    <t>UltraSlim 4K HDMI 1X2 Splitter w 4 4 4 Color Space 18G</t>
  </si>
  <si>
    <t>SP-1X2SL18G-RFB</t>
  </si>
  <si>
    <t>SP-1X4A8K</t>
  </si>
  <si>
    <t>KanexPro HDMI 1x4 Splitter w Audio 8k</t>
  </si>
  <si>
    <t>SP-1X4HD150M</t>
  </si>
  <si>
    <t>KanexPro 18G 1x4 HDMI 2 0 Splitter Extender 150m Kit</t>
  </si>
  <si>
    <t>SP-1X4SL18G</t>
  </si>
  <si>
    <t>UltraSlim 4K HDMI 1X4 Splitter w 4 4 4 Color Space 18G</t>
  </si>
  <si>
    <t>SP-1X4SL18G-RFB</t>
  </si>
  <si>
    <t>SP-1X8HD150M</t>
  </si>
  <si>
    <t>KanexPro 18G 1x8 HDMI 2 0 Splitter Extender 150m Kit</t>
  </si>
  <si>
    <t>SP-1X8SL18G</t>
  </si>
  <si>
    <t>1x8 HDMI 2 0 Splitter with Down scaling</t>
  </si>
  <si>
    <t>SP-4KPROSLIM1X4-RFB</t>
  </si>
  <si>
    <t>KanexPro Ultra Slim 4K HDMI 4 Port Splitter</t>
  </si>
  <si>
    <t>SP-HD1X24K</t>
  </si>
  <si>
    <t>KanexPro 4K HDMI 2 Port Splitter</t>
  </si>
  <si>
    <t>SP-HD1X44K</t>
  </si>
  <si>
    <t>KanexPro 4K HDMI 4 Port Splitter</t>
  </si>
  <si>
    <t>SP-HD20-1X24K</t>
  </si>
  <si>
    <t>4K HDMI 1x2 Splitter with HDCP2 2</t>
  </si>
  <si>
    <t>SP-HD20-1X44K</t>
  </si>
  <si>
    <t>4K HDMI 1x4 Splitter with HDCP2 2</t>
  </si>
  <si>
    <t>SP-HDBT1X4</t>
  </si>
  <si>
    <t>HDBaseT 1x4 Splitter</t>
  </si>
  <si>
    <t>SP-HDCAT1X8</t>
  </si>
  <si>
    <t>HDMI 1x8 Distribution Amplifier over CAT5e 6 Outputs</t>
  </si>
  <si>
    <t>SP-HDPOC1X4</t>
  </si>
  <si>
    <t>HDMI 1x4 Distribution Amplifier over CAT5e 6 Outputs and Power over Cable</t>
  </si>
  <si>
    <t>SP-HDPOC1X8</t>
  </si>
  <si>
    <t>HDMI 1x8 Distribution Amplifier over CAT5e 6 Outputs and Power over Cable</t>
  </si>
  <si>
    <t>SP-SDIX16</t>
  </si>
  <si>
    <t>3Gb s SDI 1x16 Splitter with Re Clock Technology</t>
  </si>
  <si>
    <t>SP-SDIX2</t>
  </si>
  <si>
    <t>1X2 SDI Distribution Amplifier</t>
  </si>
  <si>
    <t>SP-SDIX4</t>
  </si>
  <si>
    <t>1X4 SDI Distribution Amplifier</t>
  </si>
  <si>
    <t>SP-SDIX8</t>
  </si>
  <si>
    <t>SDI 1X8 Splitter</t>
  </si>
  <si>
    <t>SW-2X14KUSBC</t>
  </si>
  <si>
    <t>KanexPro 2 Input Collaboration System for Huddle Rooms</t>
  </si>
  <si>
    <t>SW-2X18K</t>
  </si>
  <si>
    <t>KanexPro HDMI 2x1 Switcher 8k</t>
  </si>
  <si>
    <t>SW-2X1A8K</t>
  </si>
  <si>
    <t>KanexPro HDMI 2x1 Switcher w Audio 8k</t>
  </si>
  <si>
    <t>SW-2X28K</t>
  </si>
  <si>
    <t>KanexPro HDMI 2x2 Switch Splitter 8k</t>
  </si>
  <si>
    <t>SW-4X18K</t>
  </si>
  <si>
    <t>KanexPro HDMI 4x1 Switcher 8k</t>
  </si>
  <si>
    <t>SW-4X1HDAUD</t>
  </si>
  <si>
    <t>KanexPro 4X1 4K HDMI Switcher with Audio Decoder</t>
  </si>
  <si>
    <t>SW-4X1KVMMV</t>
  </si>
  <si>
    <t>KanexPro Quad Multiview 4X1 KVM Switch 1080p 60hz HDMI with USB 3 0</t>
  </si>
  <si>
    <t>SW-4X1SL18G</t>
  </si>
  <si>
    <t>Ultra Slim 4K HDMI 4X1 Switcher w 4 4 4 Color Space HDR 18G</t>
  </si>
  <si>
    <t>SW-HD20-3X14K</t>
  </si>
  <si>
    <t>HDMI 2 0 Switcher 3x1 with 4K UHD HDCP</t>
  </si>
  <si>
    <t>SW-HD20-5X14K</t>
  </si>
  <si>
    <t>HDMI 2 0 Switcher 5x1 with 4K UHD HDCP</t>
  </si>
  <si>
    <t>SW-HD3X14K</t>
  </si>
  <si>
    <t>KanexPro 3x1 HDMI Switcher with 4K Support</t>
  </si>
  <si>
    <t>SW-HD4X1AUD4K</t>
  </si>
  <si>
    <t>KanexPro 4x1 HDMI Switcher with Digital Audio 4K</t>
  </si>
  <si>
    <t>SW-HD4X24K</t>
  </si>
  <si>
    <t>HDMI 4x2 Matrix Switcher with Dual Audio De embedder ARC 4K UltraHD</t>
  </si>
  <si>
    <t>SW-HD4X24K-RFB</t>
  </si>
  <si>
    <t>SW-HD5X14K</t>
  </si>
  <si>
    <t>KanexPro 5x1 HDMI Switcher with 4K Support</t>
  </si>
  <si>
    <t>SW-HD6X24K</t>
  </si>
  <si>
    <t>4K HDMI 6x2 Matrix Switcher with ARC PIP MHL</t>
  </si>
  <si>
    <t>SW-HDMX44CE</t>
  </si>
  <si>
    <t>KanexPro 4x4 HDMI 4K 60 Matrix Switcher</t>
  </si>
  <si>
    <t>SW-HDMX44DS</t>
  </si>
  <si>
    <t>KanexPro HDMI 2 0 4X4 Matrix Switcher with 4K to 1080p Down Scaling</t>
  </si>
  <si>
    <t>SW-HDSC51HDBT</t>
  </si>
  <si>
    <t>HDBaseTT Seamless Presentation Switcher Scaler with 5 inputs</t>
  </si>
  <si>
    <t>SW-HDSC914K</t>
  </si>
  <si>
    <t>9 Input Scaler Switcher with 4K HDBaseT Input Output</t>
  </si>
  <si>
    <t>SW-SDI8X8</t>
  </si>
  <si>
    <t>SDI 8X8 Matrix Switcher</t>
  </si>
  <si>
    <t>USB-2XDB9</t>
  </si>
  <si>
    <t>USB to Dual DB9 Adapter</t>
  </si>
  <si>
    <t>USB-DB96FT</t>
  </si>
  <si>
    <t>USB A to DB9 Serial RS232 Adapter</t>
  </si>
  <si>
    <t>USBEXT16FT</t>
  </si>
  <si>
    <t>USB 2 0 Active Extension Cable 16ft 4 9m</t>
  </si>
  <si>
    <t>USBEXTRJ45</t>
  </si>
  <si>
    <t>USB 2 0 Single Extender over twisted pair 150ft</t>
  </si>
  <si>
    <t>USBHDSW4</t>
  </si>
  <si>
    <t>3x HDMI Plus 1 USB Switcher with 3D Support</t>
  </si>
  <si>
    <t>VGA1X2SP</t>
  </si>
  <si>
    <t>VGA 1x2 Splitter with Audio</t>
  </si>
  <si>
    <t>VGADVIC</t>
  </si>
  <si>
    <t>VGA to DVI Converter</t>
  </si>
  <si>
    <t>VGAEXTX1</t>
  </si>
  <si>
    <t>VGA 1x1 Extender over CAT5e 6 with Audio up to 1 0</t>
  </si>
  <si>
    <t>VGAEXTX2</t>
  </si>
  <si>
    <t>VGA 1x2 Extender over CAT5e 6 with Audio up to 1 0</t>
  </si>
  <si>
    <t>VGARLHD</t>
  </si>
  <si>
    <t>VGA to HDMI with Audio Converter</t>
  </si>
  <si>
    <t>VGASW2A</t>
  </si>
  <si>
    <t>VGA 1x2 Auto Switcher with Stereo Audio</t>
  </si>
  <si>
    <t>VGASWUSB</t>
  </si>
  <si>
    <t>VGA 1x2 Auto Switcher with USB 2 0 and Stereo Audi</t>
  </si>
  <si>
    <t>VW-SP1X44K</t>
  </si>
  <si>
    <t>KanexPro 1 4 HDMI 4K UHD Video Wall Splitter</t>
  </si>
  <si>
    <t>WP-2X1HDUSBC</t>
  </si>
  <si>
    <t>KanexPro 4K 60 Dual HDMI USB C Wall Plate Extender</t>
  </si>
  <si>
    <t>WP-50MEXTRX</t>
  </si>
  <si>
    <t>KanexPro 50M Extender Receiver for Wall Plates Splitter Matrix</t>
  </si>
  <si>
    <t>WP-CONTROLB-RFB</t>
  </si>
  <si>
    <t>KanexPro Control panel with 8 programmable buttons Black</t>
  </si>
  <si>
    <t>WP-EXTHDBTKIT</t>
  </si>
  <si>
    <t>KanexPro Single HDMI 2 0 Wall plate HDBaseT POC Set</t>
  </si>
  <si>
    <t>WP-EXTHDBTX1</t>
  </si>
  <si>
    <t>Single Gang HDMI Wall plate over HDBaseTT w IR RS 232 PoC</t>
  </si>
  <si>
    <t>WP-EXTHDMDP50</t>
  </si>
  <si>
    <t>KanexPro HDMI and mDP 50M Extender Wall Plate kit</t>
  </si>
  <si>
    <t>WP-EXTHDTC70</t>
  </si>
  <si>
    <t>KanexPro 18G Premium 2x1 HDMI USB C Wall Plate w Auto Switching USB2 0 POE 70M</t>
  </si>
  <si>
    <t>WP-HDBASETX</t>
  </si>
  <si>
    <t>KanexPro HDBaseT Wall Plate Transmitter w VGA HDMI Silver</t>
  </si>
  <si>
    <t>WP-HDBTKVM3</t>
  </si>
  <si>
    <t>KanexPro 4K 60 Dual HDMI Wall Plate w USB 2 0 Kit</t>
  </si>
  <si>
    <t>WP-HDVGACYP</t>
  </si>
  <si>
    <t>US Double Gang All in one Wall Plate HDMI VGA 3 5mm Audio Composite Component</t>
  </si>
  <si>
    <t>WP-IPKEYPAD8</t>
  </si>
  <si>
    <t>8 button Control based IP Keypad</t>
  </si>
  <si>
    <t>WP-RCVGAA</t>
  </si>
  <si>
    <t>US Single Gang Composite VGA Wall Plate w Audio Stainless Steel Pre Configured Pass Through</t>
  </si>
  <si>
    <t>WP-RCYPBPR</t>
  </si>
  <si>
    <t>US Single Gang Composite Component Wall Plate Stainless Steel Pre Configured Pass Through</t>
  </si>
  <si>
    <t>WP-RJ45</t>
  </si>
  <si>
    <t>2 x Ethernet Jack Wall Plate Module</t>
  </si>
  <si>
    <t>WP-VGA</t>
  </si>
  <si>
    <t>VGA Wall Plate with 3 5mm Audio Jack</t>
  </si>
  <si>
    <t>Kanex Pro Order #</t>
  </si>
  <si>
    <t>Kanex Order</t>
  </si>
  <si>
    <t>RK01</t>
  </si>
  <si>
    <t>Rack Locations</t>
  </si>
  <si>
    <t>Case Locations</t>
  </si>
  <si>
    <t>SP-HD1X48K</t>
  </si>
  <si>
    <t>SP-HD1X28K</t>
  </si>
  <si>
    <t>VW-HDUSBC1X4</t>
  </si>
  <si>
    <t>HDMI USBC 1x4 Video Wall Splitter 4K</t>
  </si>
  <si>
    <t>KVM-2X1HDMI8K</t>
  </si>
  <si>
    <t>HDMI KVM Switcher 2 Port 8K60</t>
  </si>
  <si>
    <t>AUD-AMP-8K</t>
  </si>
  <si>
    <t>HDMI 8K Audio to Amplifier w/ eARC</t>
  </si>
  <si>
    <t>AUD-SBAR-8K</t>
  </si>
  <si>
    <t>HDMI 8K Soundbar Adapter w/ eARC</t>
  </si>
  <si>
    <t>AUD-DTE-DCODE</t>
  </si>
  <si>
    <t>Dante powered 2CH Analog Audio Decoder with POE</t>
  </si>
  <si>
    <t>AUD-DEBED-8K</t>
  </si>
  <si>
    <t>HDMI 8K Audio De-Embedder w/ ARC</t>
  </si>
  <si>
    <t>KVM-2X1DUAL8K</t>
  </si>
  <si>
    <t>HDMI KVM Switcher 2x1 Dual Display 8K60</t>
  </si>
  <si>
    <t>AUD-DTE-USB</t>
  </si>
  <si>
    <t>Dante powered 2CH USB Audio Encoder/Decoder with POE</t>
  </si>
  <si>
    <t>VW-MVIEW4X1</t>
  </si>
  <si>
    <t>HDMI 4x1 Quad Multi-View w/ Seamless Switcher 4K60</t>
  </si>
  <si>
    <t>EXT-USB3100M</t>
  </si>
  <si>
    <t>USB 3.0 Extender Cat 6 100M 4x USB Ports</t>
  </si>
  <si>
    <t>AUD-DTE-ECODE</t>
  </si>
  <si>
    <t>Dante powered 2CH Analog Audio Encoder with POE</t>
  </si>
  <si>
    <t>YES</t>
  </si>
  <si>
    <t>WP-EXTHDTC50</t>
  </si>
  <si>
    <t>HDMI USB-C 50M Extender Wall Plate kit</t>
  </si>
  <si>
    <t>CBL-AOCUSBC-05M</t>
  </si>
  <si>
    <t>USBC 4-Channel Active Fiber Long Cable w/ Data, AV, Power Delivery - 5M</t>
  </si>
  <si>
    <t>CBL-AOCHDMI8K-90M</t>
  </si>
  <si>
    <t>HDMI 8K Long Active Optical Cable - 90M</t>
  </si>
  <si>
    <t>CBL-AOCDP8K-60M</t>
  </si>
  <si>
    <t>DisplayPort 2.0 40GB 8K Active Fiber Long Cable - 60M</t>
  </si>
  <si>
    <t>CBL-AOCUSBC-10M</t>
  </si>
  <si>
    <t>USBC Active Fiber Long Cable w/ Data, AV, Power Delivery - 10M</t>
  </si>
  <si>
    <t>CBL-AOCUSBC-15M</t>
  </si>
  <si>
    <t>USBC 4-Channel Active Fiber Long Cable w/ Data, AV, Power Delivery - 15M</t>
  </si>
  <si>
    <t>CBL-AOCDP8K-90M</t>
  </si>
  <si>
    <t>DisplayPort 2.0 40GB 8K Active Fiber Long Cable - 90M</t>
  </si>
  <si>
    <t>CBL-AOCHDMI8K-60M</t>
  </si>
  <si>
    <t>HDMI 8K Long Active Optical Cable - 60M</t>
  </si>
  <si>
    <t>L5306949</t>
  </si>
  <si>
    <t>L4875506</t>
  </si>
  <si>
    <t>L4872880</t>
  </si>
  <si>
    <t>L5296079</t>
  </si>
  <si>
    <t>L4967063</t>
  </si>
  <si>
    <t>L4989211</t>
  </si>
  <si>
    <t>L5169861</t>
  </si>
  <si>
    <t>L4881040</t>
  </si>
  <si>
    <t>L5071519</t>
  </si>
  <si>
    <t>L4875312</t>
  </si>
  <si>
    <t>L4889469</t>
  </si>
  <si>
    <t>L4875367</t>
  </si>
  <si>
    <t>L4881026</t>
  </si>
  <si>
    <t>FLEX-MF16X20</t>
  </si>
  <si>
    <t>Modular Matrix Switcher 4K 60Hz UHD Main Frame 16x20</t>
  </si>
  <si>
    <t>5305326</t>
  </si>
  <si>
    <t>AUD-EARC-8K</t>
  </si>
  <si>
    <t>HDMI 8K eARC Audio Adapter To Soundbar TV AMP</t>
  </si>
  <si>
    <t>L5061543</t>
  </si>
  <si>
    <t>L5262231</t>
  </si>
  <si>
    <t>L5253718</t>
  </si>
  <si>
    <t>L5001119</t>
  </si>
  <si>
    <t>L4990354</t>
  </si>
  <si>
    <t>L4875366</t>
  </si>
  <si>
    <t>L5001126</t>
  </si>
  <si>
    <t>L4881030</t>
  </si>
  <si>
    <t>L4959188</t>
  </si>
  <si>
    <t>L5004739</t>
  </si>
  <si>
    <t>L4875454</t>
  </si>
  <si>
    <t>L4875393</t>
  </si>
  <si>
    <t>5305325</t>
  </si>
  <si>
    <t>4866905</t>
  </si>
  <si>
    <t>L5200124</t>
  </si>
  <si>
    <t>L4908450</t>
  </si>
  <si>
    <t>L4875470</t>
  </si>
  <si>
    <t>L4875371</t>
  </si>
  <si>
    <t>B004-002-E-01</t>
  </si>
  <si>
    <t>4894476</t>
  </si>
  <si>
    <t>B004-002-E-02</t>
  </si>
  <si>
    <t>5022253</t>
  </si>
  <si>
    <t>B004-002-E-04</t>
  </si>
  <si>
    <t>B004-002-E-05</t>
  </si>
  <si>
    <t>4994590</t>
  </si>
  <si>
    <t>B004-004-E-01</t>
  </si>
  <si>
    <t>5011381</t>
  </si>
  <si>
    <t>B004-004-E-02</t>
  </si>
  <si>
    <t>5008692</t>
  </si>
  <si>
    <t>B004-004-E-03</t>
  </si>
  <si>
    <t>5020612</t>
  </si>
  <si>
    <t>B004-004-E-04</t>
  </si>
  <si>
    <t>5008694</t>
  </si>
  <si>
    <t>B004-004-E-05</t>
  </si>
  <si>
    <t>B004-006-E-01</t>
  </si>
  <si>
    <t>4868750</t>
  </si>
  <si>
    <t>5011382</t>
  </si>
  <si>
    <t>B004-006-E-02</t>
  </si>
  <si>
    <t>4866946</t>
  </si>
  <si>
    <t>B004-006-E-03</t>
  </si>
  <si>
    <t>4866947</t>
  </si>
  <si>
    <t>B004-006-E-04</t>
  </si>
  <si>
    <t>5034666</t>
  </si>
  <si>
    <t>4866966</t>
  </si>
  <si>
    <t>B004-006-E-05</t>
  </si>
  <si>
    <t>4866967</t>
  </si>
  <si>
    <t>B004-008-E-01</t>
  </si>
  <si>
    <t>4868748</t>
  </si>
  <si>
    <t>4866945</t>
  </si>
  <si>
    <t>B004-008-E-02</t>
  </si>
  <si>
    <t>4868754</t>
  </si>
  <si>
    <t>4866948</t>
  </si>
  <si>
    <t>B004-008-E-03</t>
  </si>
  <si>
    <t>B004-008-E-05</t>
  </si>
  <si>
    <t>4994579</t>
  </si>
  <si>
    <t>4866968</t>
  </si>
  <si>
    <t>B004-010-E-01</t>
  </si>
  <si>
    <t>4994635</t>
  </si>
  <si>
    <t>5141434</t>
  </si>
  <si>
    <t>B004-010-E-02</t>
  </si>
  <si>
    <t>5022254</t>
  </si>
  <si>
    <t>B004-010-E-04</t>
  </si>
  <si>
    <t>4996263</t>
  </si>
  <si>
    <t>B004-010-E-05</t>
  </si>
  <si>
    <t>4994460</t>
  </si>
  <si>
    <t>B004-012-E-01</t>
  </si>
  <si>
    <t>B004-012-E-02</t>
  </si>
  <si>
    <t>5141436</t>
  </si>
  <si>
    <t>B004-012-E-03</t>
  </si>
  <si>
    <t>B004-012-E-05</t>
  </si>
  <si>
    <t>5241330</t>
  </si>
  <si>
    <t>B004-014-E-01</t>
  </si>
  <si>
    <t>B004-014-E-02</t>
  </si>
  <si>
    <t>5141435</t>
  </si>
  <si>
    <t>4868728</t>
  </si>
  <si>
    <t>B004-014-E-03</t>
  </si>
  <si>
    <t>4868726</t>
  </si>
  <si>
    <t>4872776</t>
  </si>
  <si>
    <t>B004-014-E-04</t>
  </si>
  <si>
    <t>B004-014-E-05</t>
  </si>
  <si>
    <t>4996260</t>
  </si>
  <si>
    <t>B004-016-E-01</t>
  </si>
  <si>
    <t>5034665</t>
  </si>
  <si>
    <t>B004-016-E-02</t>
  </si>
  <si>
    <t>4996262</t>
  </si>
  <si>
    <t>B004-016-E-03</t>
  </si>
  <si>
    <t>5244580</t>
  </si>
  <si>
    <t>B004-016-E-04</t>
  </si>
  <si>
    <t>4868737</t>
  </si>
  <si>
    <t>4996257</t>
  </si>
  <si>
    <t>B004-016-E-05</t>
  </si>
  <si>
    <t>4868746</t>
  </si>
  <si>
    <t>B004-018-E-03</t>
  </si>
  <si>
    <t>B004-018-E-04</t>
  </si>
  <si>
    <t>4872841</t>
  </si>
  <si>
    <t>4994524</t>
  </si>
  <si>
    <t>B004-018-E-05</t>
  </si>
  <si>
    <t>4872769</t>
  </si>
  <si>
    <t>4872768</t>
  </si>
  <si>
    <t>B004-020-E-01</t>
  </si>
  <si>
    <t>4994517</t>
  </si>
  <si>
    <t>4996256</t>
  </si>
  <si>
    <t>B004-020-E-02</t>
  </si>
  <si>
    <t>5241334</t>
  </si>
  <si>
    <t>B004-020-E-03</t>
  </si>
  <si>
    <t>4994523</t>
  </si>
  <si>
    <t>B004-020-E-04</t>
  </si>
  <si>
    <t>4994519</t>
  </si>
  <si>
    <t>B004-020-E-05</t>
  </si>
  <si>
    <t>4866998</t>
  </si>
  <si>
    <t>B004-022-E-01</t>
  </si>
  <si>
    <t>4866991</t>
  </si>
  <si>
    <t>4994520</t>
  </si>
  <si>
    <t>B004-022-E-02</t>
  </si>
  <si>
    <t>4994521</t>
  </si>
  <si>
    <t>B004-022-E-03</t>
  </si>
  <si>
    <t>4994522</t>
  </si>
  <si>
    <t>B004-022-E-05</t>
  </si>
  <si>
    <t>4996232</t>
  </si>
  <si>
    <t>B004-024-E-02</t>
  </si>
  <si>
    <t>B004-024-E-03</t>
  </si>
  <si>
    <t>4991630</t>
  </si>
  <si>
    <t>B004-024-E-04</t>
  </si>
  <si>
    <t>4922358</t>
  </si>
  <si>
    <t>B004-024-E-05</t>
  </si>
  <si>
    <t>4994592</t>
  </si>
  <si>
    <t>B004-002-D-01</t>
  </si>
  <si>
    <t>L4881505</t>
  </si>
  <si>
    <t>B004-002-D-02</t>
  </si>
  <si>
    <t>L4881504</t>
  </si>
  <si>
    <t>B004-002-D-03</t>
  </si>
  <si>
    <t>L4881503</t>
  </si>
  <si>
    <t>B004-002-D-04</t>
  </si>
  <si>
    <t>L4881310</t>
  </si>
  <si>
    <t>B004-002-D-05</t>
  </si>
  <si>
    <t>L4881309</t>
  </si>
  <si>
    <t>B004-004-D-01</t>
  </si>
  <si>
    <t>L4881306</t>
  </si>
  <si>
    <t>B004-004-D-02</t>
  </si>
  <si>
    <t>L4881304</t>
  </si>
  <si>
    <t>B004-004-D-03</t>
  </si>
  <si>
    <t>L4881029</t>
  </si>
  <si>
    <t>B004-004-D-04</t>
  </si>
  <si>
    <t>B004-004-D-05</t>
  </si>
  <si>
    <t>L5262253</t>
  </si>
  <si>
    <t>B004-006-A-01</t>
  </si>
  <si>
    <t>B004-006-A-03</t>
  </si>
  <si>
    <t>B004-006-A-04</t>
  </si>
  <si>
    <t>B004-006-A-05</t>
  </si>
  <si>
    <t>B004-006-B-01</t>
  </si>
  <si>
    <t>B004-006-B-02</t>
  </si>
  <si>
    <t>L4875750</t>
  </si>
  <si>
    <t>B004-006-B-03</t>
  </si>
  <si>
    <t>B004-006-B-05</t>
  </si>
  <si>
    <t>L4875549</t>
  </si>
  <si>
    <t>B004-006-C-01</t>
  </si>
  <si>
    <t>L4875328</t>
  </si>
  <si>
    <t>B004-006-C-03</t>
  </si>
  <si>
    <t>L4875342</t>
  </si>
  <si>
    <t>B004-006-D-01</t>
  </si>
  <si>
    <t>L4875446</t>
  </si>
  <si>
    <t>B004-006-D-02</t>
  </si>
  <si>
    <t>B004-006-D-03</t>
  </si>
  <si>
    <t>L4875481</t>
  </si>
  <si>
    <t>B004-006-D-04</t>
  </si>
  <si>
    <t>L4875755</t>
  </si>
  <si>
    <t>B004-006-D-05</t>
  </si>
  <si>
    <t>L5179092</t>
  </si>
  <si>
    <t>B004-008-A-01</t>
  </si>
  <si>
    <t>L4875535</t>
  </si>
  <si>
    <t>B004-008-A-02</t>
  </si>
  <si>
    <t>L4875562</t>
  </si>
  <si>
    <t>B004-008-A-03</t>
  </si>
  <si>
    <t>B004-008-B-02</t>
  </si>
  <si>
    <t>L5222069</t>
  </si>
  <si>
    <t>B004-008-B-03</t>
  </si>
  <si>
    <t>B004-008-B-04</t>
  </si>
  <si>
    <t>L4875559</t>
  </si>
  <si>
    <t>B004-008-B-05</t>
  </si>
  <si>
    <t>L4881025</t>
  </si>
  <si>
    <t>B004-008-C-02</t>
  </si>
  <si>
    <t>B004-008-C-04</t>
  </si>
  <si>
    <t>L4881024</t>
  </si>
  <si>
    <t>B004-008-C-05</t>
  </si>
  <si>
    <t>B004-008-D-01</t>
  </si>
  <si>
    <t>B004-008-D-03</t>
  </si>
  <si>
    <t>L4881022</t>
  </si>
  <si>
    <t>B004-008-D-04</t>
  </si>
  <si>
    <t>B004-008-D-05</t>
  </si>
  <si>
    <t>B004-010-A-02</t>
  </si>
  <si>
    <t>L4989212</t>
  </si>
  <si>
    <t>B004-010-A-05</t>
  </si>
  <si>
    <t>L4880977</t>
  </si>
  <si>
    <t>B004-010-B-01</t>
  </si>
  <si>
    <t>L4881035</t>
  </si>
  <si>
    <t>B004-010-B-02</t>
  </si>
  <si>
    <t>B004-010-B-04</t>
  </si>
  <si>
    <t>L5111659</t>
  </si>
  <si>
    <t>B004-010-B-05</t>
  </si>
  <si>
    <t>L4890941</t>
  </si>
  <si>
    <t>B004-010-C-01</t>
  </si>
  <si>
    <t>L4880978</t>
  </si>
  <si>
    <t>B004-010-C-02</t>
  </si>
  <si>
    <t>L4881038</t>
  </si>
  <si>
    <t>B004-010-C-03</t>
  </si>
  <si>
    <t>B004-010-C-04</t>
  </si>
  <si>
    <t>B004-010-C-05</t>
  </si>
  <si>
    <t>B004-010-D-01</t>
  </si>
  <si>
    <t>L4880980</t>
  </si>
  <si>
    <t>B004-010-D-02</t>
  </si>
  <si>
    <t>L4972455</t>
  </si>
  <si>
    <t>B004-010-D-03</t>
  </si>
  <si>
    <t>L4880291</t>
  </si>
  <si>
    <t>B004-010-D-04</t>
  </si>
  <si>
    <t>L4880288</t>
  </si>
  <si>
    <t>B004-010-D-05</t>
  </si>
  <si>
    <t>L4880287</t>
  </si>
  <si>
    <t>B004-012-A-02</t>
  </si>
  <si>
    <t>L4881705</t>
  </si>
  <si>
    <t>B004-012-A-03</t>
  </si>
  <si>
    <t>L4881704</t>
  </si>
  <si>
    <t>B004-012-A-05</t>
  </si>
  <si>
    <t>L4880282</t>
  </si>
  <si>
    <t>B004-012-B-02</t>
  </si>
  <si>
    <t>B004-012-B-03</t>
  </si>
  <si>
    <t>L4881529</t>
  </si>
  <si>
    <t>B004-012-B-04</t>
  </si>
  <si>
    <t>L4881363</t>
  </si>
  <si>
    <t>B004-012-B-05</t>
  </si>
  <si>
    <t>B004-012-C-01</t>
  </si>
  <si>
    <t>B004-012-C-02</t>
  </si>
  <si>
    <t>L4881703</t>
  </si>
  <si>
    <t>B004-012-C-04</t>
  </si>
  <si>
    <t>L4881520</t>
  </si>
  <si>
    <t>B004-012-C-05</t>
  </si>
  <si>
    <t>L4880257</t>
  </si>
  <si>
    <t>B004-012-D-01</t>
  </si>
  <si>
    <t>L4880283</t>
  </si>
  <si>
    <t>B004-012-D-02</t>
  </si>
  <si>
    <t>L4880284</t>
  </si>
  <si>
    <t>B004-012-D-03</t>
  </si>
  <si>
    <t>L4880286</t>
  </si>
  <si>
    <t>B004-012-D-04</t>
  </si>
  <si>
    <t>L4880276</t>
  </si>
  <si>
    <t>B004-012-D-05</t>
  </si>
  <si>
    <t>B004-014-A-01</t>
  </si>
  <si>
    <t>L4880279</t>
  </si>
  <si>
    <t>B004-014-A-02</t>
  </si>
  <si>
    <t>B004-014-A-03</t>
  </si>
  <si>
    <t>L4880227</t>
  </si>
  <si>
    <t>B004-014-A-04</t>
  </si>
  <si>
    <t>B004-014-A-05</t>
  </si>
  <si>
    <t>L4880181</t>
  </si>
  <si>
    <t>B004-014-B-04</t>
  </si>
  <si>
    <t>B004-014-B-05</t>
  </si>
  <si>
    <t>L4880087</t>
  </si>
  <si>
    <t>B004-014-C-01</t>
  </si>
  <si>
    <t>L4880197</t>
  </si>
  <si>
    <t>B004-014-C-02</t>
  </si>
  <si>
    <t>L4880256</t>
  </si>
  <si>
    <t>B004-014-C-03</t>
  </si>
  <si>
    <t>L4880220</t>
  </si>
  <si>
    <t>B004-014-C-04</t>
  </si>
  <si>
    <t>L4880219</t>
  </si>
  <si>
    <t>B004-014-C-05</t>
  </si>
  <si>
    <t>L4880175</t>
  </si>
  <si>
    <t>B004-014-D-01</t>
  </si>
  <si>
    <t>L4880268</t>
  </si>
  <si>
    <t>B004-014-D-02</t>
  </si>
  <si>
    <t>L4880266</t>
  </si>
  <si>
    <t>B004-014-D-03</t>
  </si>
  <si>
    <t>B004-014-D-05</t>
  </si>
  <si>
    <t>L4880263</t>
  </si>
  <si>
    <t>B004-016-A-01</t>
  </si>
  <si>
    <t>L4880166</t>
  </si>
  <si>
    <t>B004-016-A-02</t>
  </si>
  <si>
    <t>L4880280</t>
  </si>
  <si>
    <t>B004-016-A-03</t>
  </si>
  <si>
    <t>L4875424</t>
  </si>
  <si>
    <t>B004-016-A-04</t>
  </si>
  <si>
    <t>L4875412</t>
  </si>
  <si>
    <t>B004-016-A-05</t>
  </si>
  <si>
    <t>B004-016-B-01</t>
  </si>
  <si>
    <t>L5001081</t>
  </si>
  <si>
    <t>B004-016-B-03</t>
  </si>
  <si>
    <t>L4875421</t>
  </si>
  <si>
    <t>B004-016-B-04</t>
  </si>
  <si>
    <t>L4875321</t>
  </si>
  <si>
    <t>B004-016-B-05</t>
  </si>
  <si>
    <t>L4875300</t>
  </si>
  <si>
    <t>B004-016-C-01</t>
  </si>
  <si>
    <t>L4880267</t>
  </si>
  <si>
    <t>B004-016-C-03</t>
  </si>
  <si>
    <t>L4875473</t>
  </si>
  <si>
    <t>B004-016-C-04</t>
  </si>
  <si>
    <t>L4875349</t>
  </si>
  <si>
    <t>B004-016-C-05</t>
  </si>
  <si>
    <t>L4875305</t>
  </si>
  <si>
    <t>B004-016-D-01</t>
  </si>
  <si>
    <t>L4880260</t>
  </si>
  <si>
    <t>B004-016-D-02</t>
  </si>
  <si>
    <t>L4880188</t>
  </si>
  <si>
    <t>B004-016-D-03</t>
  </si>
  <si>
    <t>L4880187</t>
  </si>
  <si>
    <t>B004-016-D-05</t>
  </si>
  <si>
    <t>L4880170</t>
  </si>
  <si>
    <t>B004-018-A-01</t>
  </si>
  <si>
    <t>L4880290</t>
  </si>
  <si>
    <t>B004-018-A-02</t>
  </si>
  <si>
    <t>L4881357</t>
  </si>
  <si>
    <t>B004-018-A-04</t>
  </si>
  <si>
    <t>B004-018-B-01</t>
  </si>
  <si>
    <t>L4880092</t>
  </si>
  <si>
    <t>B004-018-B-02</t>
  </si>
  <si>
    <t>L4881627</t>
  </si>
  <si>
    <t>B004-018-B-03</t>
  </si>
  <si>
    <t>B004-018-B-04</t>
  </si>
  <si>
    <t>L4972453</t>
  </si>
  <si>
    <t>B004-018-C-01</t>
  </si>
  <si>
    <t>L4880281</t>
  </si>
  <si>
    <t>B004-018-C-03</t>
  </si>
  <si>
    <t>L4881516</t>
  </si>
  <si>
    <t>B004-018-C-04</t>
  </si>
  <si>
    <t>B004-018-D-01</t>
  </si>
  <si>
    <t>L4880275</t>
  </si>
  <si>
    <t>B004-018-D-02</t>
  </si>
  <si>
    <t>L4881305</t>
  </si>
  <si>
    <t>B004-018-D-03</t>
  </si>
  <si>
    <t>L4881508</t>
  </si>
  <si>
    <t>B004-018-D-04</t>
  </si>
  <si>
    <t>L4881509</t>
  </si>
  <si>
    <t>B004-018-D-05</t>
  </si>
  <si>
    <t>L4881512</t>
  </si>
  <si>
    <t>B004-020-A-01</t>
  </si>
  <si>
    <t>B004-020-A-02</t>
  </si>
  <si>
    <t>L4875440</t>
  </si>
  <si>
    <t>B004-020-A-03</t>
  </si>
  <si>
    <t>L4999750</t>
  </si>
  <si>
    <t>B004-020-A-05</t>
  </si>
  <si>
    <t>L4875350</t>
  </si>
  <si>
    <t>B004-020-B-03</t>
  </si>
  <si>
    <t>L4989568</t>
  </si>
  <si>
    <t>B004-020-B-04</t>
  </si>
  <si>
    <t>L5262250</t>
  </si>
  <si>
    <t>B004-020-C-01</t>
  </si>
  <si>
    <t>L5001019</t>
  </si>
  <si>
    <t>B004-020-C-02</t>
  </si>
  <si>
    <t>L4989567</t>
  </si>
  <si>
    <t>B004-020-C-04</t>
  </si>
  <si>
    <t>L5112699</t>
  </si>
  <si>
    <t>B004-020-C-05</t>
  </si>
  <si>
    <t>L5055879</t>
  </si>
  <si>
    <t>B004-020-D-01</t>
  </si>
  <si>
    <t>L4881514</t>
  </si>
  <si>
    <t>B004-020-D-02</t>
  </si>
  <si>
    <t>L4989961</t>
  </si>
  <si>
    <t>B004-020-D-03</t>
  </si>
  <si>
    <t>L4881523</t>
  </si>
  <si>
    <t>B004-020-D-04</t>
  </si>
  <si>
    <t>L4881525</t>
  </si>
  <si>
    <t>B004-020-D-05</t>
  </si>
  <si>
    <t>L4881526</t>
  </si>
  <si>
    <t>B004-022-A-01</t>
  </si>
  <si>
    <t>L4875303</t>
  </si>
  <si>
    <t>B004-022-A-02</t>
  </si>
  <si>
    <t>L4875313</t>
  </si>
  <si>
    <t>B004-022-A-03</t>
  </si>
  <si>
    <t>B004-022-A-05</t>
  </si>
  <si>
    <t>L4875405</t>
  </si>
  <si>
    <t>B004-022-B-01</t>
  </si>
  <si>
    <t>B004-022-B-02</t>
  </si>
  <si>
    <t>B004-022-B-03</t>
  </si>
  <si>
    <t>L5265379</t>
  </si>
  <si>
    <t>B004-022-B-04</t>
  </si>
  <si>
    <t>L4999747</t>
  </si>
  <si>
    <t>B004-022-B-05</t>
  </si>
  <si>
    <t>L4875915</t>
  </si>
  <si>
    <t>B004-022-C-01</t>
  </si>
  <si>
    <t>B004-022-C-02</t>
  </si>
  <si>
    <t>L4875390</t>
  </si>
  <si>
    <t>B004-022-C-03</t>
  </si>
  <si>
    <t>L5262269</t>
  </si>
  <si>
    <t>B004-022-C-05</t>
  </si>
  <si>
    <t>L4889573</t>
  </si>
  <si>
    <t>B004-022-D-01</t>
  </si>
  <si>
    <t>L4881666</t>
  </si>
  <si>
    <t>B004-022-D-02</t>
  </si>
  <si>
    <t>L4999712</t>
  </si>
  <si>
    <t>B004-022-D-03</t>
  </si>
  <si>
    <t>B004-022-D-04</t>
  </si>
  <si>
    <t>L4999745</t>
  </si>
  <si>
    <t>B004-022-D-05</t>
  </si>
  <si>
    <t>B004-024-A-01</t>
  </si>
  <si>
    <t>L4875419</t>
  </si>
  <si>
    <t>B004-024-A-02</t>
  </si>
  <si>
    <t>L4875426</t>
  </si>
  <si>
    <t>B004-024-A-03</t>
  </si>
  <si>
    <t>L4930576</t>
  </si>
  <si>
    <t>B004-024-A-05</t>
  </si>
  <si>
    <t>L4889467</t>
  </si>
  <si>
    <t>B004-024-B-01</t>
  </si>
  <si>
    <t>L4875462</t>
  </si>
  <si>
    <t>B004-024-B-02</t>
  </si>
  <si>
    <t>B004-024-B-03</t>
  </si>
  <si>
    <t>L4889465</t>
  </si>
  <si>
    <t>B004-024-B-04</t>
  </si>
  <si>
    <t>L4989559</t>
  </si>
  <si>
    <t>B004-024-B-05</t>
  </si>
  <si>
    <t>L4889463</t>
  </si>
  <si>
    <t>B004-024-C-01</t>
  </si>
  <si>
    <t>B004-024-C-02</t>
  </si>
  <si>
    <t>L4889443</t>
  </si>
  <si>
    <t>B004-024-C-03</t>
  </si>
  <si>
    <t>L4889440</t>
  </si>
  <si>
    <t>B004-024-C-04</t>
  </si>
  <si>
    <t>L4889438</t>
  </si>
  <si>
    <t>B004-024-C-05</t>
  </si>
  <si>
    <t>L5152924</t>
  </si>
  <si>
    <t>B004-024-D-02</t>
  </si>
  <si>
    <t>L4889431</t>
  </si>
  <si>
    <t>B004-024-D-03</t>
  </si>
  <si>
    <t>L4889428</t>
  </si>
  <si>
    <t>B004-024-D-04</t>
  </si>
  <si>
    <t>L4880976</t>
  </si>
  <si>
    <t>B004-024-D-05</t>
  </si>
  <si>
    <t>L4880969</t>
  </si>
  <si>
    <t>B022-001-G-02</t>
  </si>
  <si>
    <t>4866893</t>
  </si>
  <si>
    <t>B022-001-H-02</t>
  </si>
  <si>
    <t>B022-005-G-01</t>
  </si>
  <si>
    <t>5034663</t>
  </si>
  <si>
    <t>B022-005-G-02</t>
  </si>
  <si>
    <t>5162473</t>
  </si>
  <si>
    <t>B022-007-G-01</t>
  </si>
  <si>
    <t>4868669</t>
  </si>
  <si>
    <t>B022-007-H-02</t>
  </si>
  <si>
    <t>B022-009-G-02</t>
  </si>
  <si>
    <t>4866898</t>
  </si>
  <si>
    <t>B022-009-H-02</t>
  </si>
  <si>
    <t>4866918</t>
  </si>
  <si>
    <t>B022-013-G-01</t>
  </si>
  <si>
    <t>B022-015-G-02</t>
  </si>
  <si>
    <t>4866906</t>
  </si>
  <si>
    <t>B022-017-G-01</t>
  </si>
  <si>
    <t>4866910</t>
  </si>
  <si>
    <t>B022-021-G-02</t>
  </si>
  <si>
    <t>B022-023-G-01</t>
  </si>
  <si>
    <t>4866922</t>
  </si>
  <si>
    <t>B022-023-G-02</t>
  </si>
  <si>
    <t>4866921</t>
  </si>
  <si>
    <t>B022-023-H-01</t>
  </si>
  <si>
    <t>5257363</t>
  </si>
  <si>
    <t>B022-023-H-02</t>
  </si>
  <si>
    <t>B022-025-G-01</t>
  </si>
  <si>
    <t>4866924</t>
  </si>
  <si>
    <t>B004-010-A-04</t>
  </si>
  <si>
    <t>L5321885</t>
  </si>
  <si>
    <t>B004-018-A-05</t>
  </si>
  <si>
    <t>L5326043</t>
  </si>
  <si>
    <t>B004-012-A-04</t>
  </si>
  <si>
    <t>L5321883</t>
  </si>
  <si>
    <t>B004-016-B-02</t>
  </si>
  <si>
    <t>5249721</t>
  </si>
  <si>
    <t>B004-002-E-03</t>
  </si>
  <si>
    <t>5359219</t>
  </si>
  <si>
    <t>L5347543</t>
  </si>
  <si>
    <t>B004-018-C-02</t>
  </si>
  <si>
    <t>L5362414</t>
  </si>
  <si>
    <t>B022-001-H-01</t>
  </si>
  <si>
    <t>5359215</t>
  </si>
  <si>
    <t>B022-003-H-02</t>
  </si>
  <si>
    <t>5358834</t>
  </si>
  <si>
    <t>5367330</t>
  </si>
  <si>
    <t>L5385659</t>
  </si>
  <si>
    <t>5375148</t>
  </si>
  <si>
    <t>L5371015</t>
  </si>
  <si>
    <t>L5373354</t>
  </si>
  <si>
    <t>5375741</t>
  </si>
  <si>
    <t>B004-008-A-05</t>
  </si>
  <si>
    <t>L5392430</t>
  </si>
  <si>
    <t>B004-010-A-03</t>
  </si>
  <si>
    <t>B004-012-C-03</t>
  </si>
  <si>
    <t>L5390164</t>
  </si>
  <si>
    <t>B004-016-C-02</t>
  </si>
  <si>
    <t>B004-018-A-03</t>
  </si>
  <si>
    <t>L5390168</t>
  </si>
  <si>
    <t>B004-020-B-01</t>
  </si>
  <si>
    <t>L5385707</t>
  </si>
  <si>
    <t>B004-022-A-04</t>
  </si>
  <si>
    <t>B004-022-C-04</t>
  </si>
  <si>
    <t>5384021</t>
  </si>
  <si>
    <t>B022-017-G-02</t>
  </si>
  <si>
    <t>B004-008-E-04</t>
  </si>
  <si>
    <t>B004-018-E-02</t>
  </si>
  <si>
    <t>AUD-DCODE-ANA</t>
  </si>
  <si>
    <t>Digital to Analog Down Mixer Decoder w/ DTS Dolby Optical R/L</t>
  </si>
  <si>
    <t>L5438796</t>
  </si>
  <si>
    <t>5444637</t>
  </si>
  <si>
    <t>5444634</t>
  </si>
  <si>
    <t>AUD-DCODEARC-4K</t>
  </si>
  <si>
    <t>HDMI 4K ARC Audio Down Mixer Decoder w/ DTS Dolby Optical R/L</t>
  </si>
  <si>
    <t>5444437</t>
  </si>
  <si>
    <t>5444636</t>
  </si>
  <si>
    <t>L5441707</t>
  </si>
  <si>
    <t>AUD-EXT-EARC100M</t>
  </si>
  <si>
    <t>HDMI eARC &amp; Optical Audio over CAT Extender 100m POC</t>
  </si>
  <si>
    <t>5444433</t>
  </si>
  <si>
    <t>5444431</t>
  </si>
  <si>
    <t>5440770</t>
  </si>
  <si>
    <t>5440771</t>
  </si>
  <si>
    <t>5444426</t>
  </si>
  <si>
    <t>5444429</t>
  </si>
  <si>
    <t>5444428</t>
  </si>
  <si>
    <t>5440772</t>
  </si>
  <si>
    <t>L5450868</t>
  </si>
  <si>
    <t>5426641</t>
  </si>
  <si>
    <t>L5450867</t>
  </si>
  <si>
    <t>5426633</t>
  </si>
  <si>
    <t>5426638</t>
  </si>
  <si>
    <t>AUD-DCODEHDMI-4K</t>
  </si>
  <si>
    <t>HDMI 4K HDMI Audio Down Mixer Decoder w/ DTS Dolby Optical R/L</t>
  </si>
  <si>
    <t>5426626</t>
  </si>
  <si>
    <t>L5451582</t>
  </si>
  <si>
    <t>L5450512</t>
  </si>
  <si>
    <t>L5450201</t>
  </si>
  <si>
    <t>5426642</t>
  </si>
  <si>
    <t>5426632</t>
  </si>
  <si>
    <t>AUD-DEBEDEARC-4K</t>
  </si>
  <si>
    <t>HDMI 4K eARC Extractor</t>
  </si>
  <si>
    <t>B004-022-E-04</t>
  </si>
  <si>
    <t>5426629</t>
  </si>
  <si>
    <t>B004-024-D-01</t>
  </si>
  <si>
    <t>L5450132</t>
  </si>
  <si>
    <t>B004-024-E-01</t>
  </si>
  <si>
    <t>5444427</t>
  </si>
  <si>
    <t>5426625</t>
  </si>
  <si>
    <t>5426653</t>
  </si>
  <si>
    <t>B022-013-H-01</t>
  </si>
  <si>
    <t>5426651</t>
  </si>
  <si>
    <t>B022-015-H-01</t>
  </si>
  <si>
    <t>5426655</t>
  </si>
  <si>
    <t>B022-015-H-02</t>
  </si>
  <si>
    <t>5426661</t>
  </si>
  <si>
    <t>L5403664</t>
  </si>
  <si>
    <t>L5466984</t>
  </si>
  <si>
    <t>CBL-AOCHDMI8K-30M</t>
  </si>
  <si>
    <t>HDMI 8K Long Active Optical Cable - 30M</t>
  </si>
  <si>
    <t>5467782</t>
  </si>
  <si>
    <t>L5476095</t>
  </si>
  <si>
    <t>L5476097</t>
  </si>
  <si>
    <t>L5464467</t>
  </si>
  <si>
    <t>L5466978</t>
  </si>
  <si>
    <t>L5466979</t>
  </si>
  <si>
    <t>L5480320</t>
  </si>
  <si>
    <t>L5476107</t>
  </si>
  <si>
    <t>L5480319</t>
  </si>
  <si>
    <t>L5476094</t>
  </si>
  <si>
    <t>L5476103</t>
  </si>
  <si>
    <t>L5466977</t>
  </si>
  <si>
    <t>L5476096</t>
  </si>
  <si>
    <t>L5476098</t>
  </si>
  <si>
    <t>5462081</t>
  </si>
  <si>
    <t>AUD-EXT-ARC150M</t>
  </si>
  <si>
    <t>HDMI ARC &amp; Optical Audio over CAT Extender 150m</t>
  </si>
  <si>
    <t>5462077</t>
  </si>
  <si>
    <t>B004-010-B-03</t>
  </si>
  <si>
    <t>L5460341</t>
  </si>
  <si>
    <t>L5464441</t>
  </si>
  <si>
    <t>L5464442</t>
  </si>
  <si>
    <t>5462079</t>
  </si>
  <si>
    <t>EXT-HD8K-150M</t>
  </si>
  <si>
    <t>HDMI 8K HDBaseT Extender Pair 150M</t>
  </si>
  <si>
    <t>B004-014-B-03</t>
  </si>
  <si>
    <t>L5464403</t>
  </si>
  <si>
    <t>L5480321</t>
  </si>
  <si>
    <t>5466548</t>
  </si>
  <si>
    <t>5466583</t>
  </si>
  <si>
    <t>5467785</t>
  </si>
  <si>
    <t>5466547</t>
  </si>
  <si>
    <t>B004-024-A-04</t>
  </si>
  <si>
    <t>L5470971</t>
  </si>
  <si>
    <t>L5480318</t>
  </si>
  <si>
    <t>5466553</t>
  </si>
  <si>
    <t>B022-003-G-01</t>
  </si>
  <si>
    <t>5466540</t>
  </si>
  <si>
    <t>5466539</t>
  </si>
  <si>
    <t>MMX-8X8AUD</t>
  </si>
  <si>
    <t>Digital to Analog Down Mixer Decoder w/ DTS Dolby Optical R/L Copy</t>
  </si>
  <si>
    <t>MMX-4X4CAT-150M</t>
  </si>
  <si>
    <t>HDMI 2.0 Matrix 4X4 CAT6 150M 4K60</t>
  </si>
  <si>
    <t>SW-4X1HDUSBC</t>
  </si>
  <si>
    <t>4x1 HDMI w/ USBC Switcher 8K@60</t>
  </si>
  <si>
    <t>L5476105</t>
  </si>
  <si>
    <t>KVM-4X1MV4K</t>
  </si>
  <si>
    <t>HDMI 4X1 KVM Switcher w/ Multi-View Tiling 4K</t>
  </si>
  <si>
    <t>MMX-4X4CAT-70M</t>
  </si>
  <si>
    <t>HDMI 2.0 Matrix 4X4 CAT6 70M 4K60</t>
  </si>
  <si>
    <t>B004-006-A-02</t>
  </si>
  <si>
    <t>L5485493</t>
  </si>
  <si>
    <t>B004-006-B-04</t>
  </si>
  <si>
    <t>B004-008-B-01</t>
  </si>
  <si>
    <t>L5485494</t>
  </si>
  <si>
    <t>L5484009</t>
  </si>
  <si>
    <t>EXT-HDBT3ARC-100M</t>
  </si>
  <si>
    <t>HDMI HDBaseT 3.0 Extender Kit Over RJ45 100M w/ eARC</t>
  </si>
  <si>
    <t>L5444418</t>
  </si>
  <si>
    <t>L5482667</t>
  </si>
  <si>
    <t>L5505823</t>
  </si>
  <si>
    <t>B004-006-C-05</t>
  </si>
  <si>
    <t>B004-014-B-01</t>
  </si>
  <si>
    <t>B022-003-G-02</t>
  </si>
  <si>
    <t>5506725</t>
  </si>
  <si>
    <t>B022-003-H-01</t>
  </si>
  <si>
    <t>5506804</t>
  </si>
  <si>
    <t>KANEXPRO</t>
  </si>
  <si>
    <t>TD SYNNEX</t>
  </si>
  <si>
    <t>B004-010-B02</t>
  </si>
  <si>
    <t>ROUTE</t>
  </si>
  <si>
    <t>MICRO CENTER</t>
  </si>
  <si>
    <t>B004-012-B01</t>
  </si>
  <si>
    <t>B004-008-D02</t>
  </si>
  <si>
    <t>B004-012-B02</t>
  </si>
  <si>
    <t>B H PHOTO VIDEO</t>
  </si>
  <si>
    <t>B004-014-B04</t>
  </si>
  <si>
    <t>B004-012-A04</t>
  </si>
  <si>
    <t>B004-024-C05</t>
  </si>
  <si>
    <t>B004-010-C03</t>
  </si>
  <si>
    <t>B004-010-B03</t>
  </si>
  <si>
    <t>BHLOC</t>
  </si>
  <si>
    <t>B004-024-D01</t>
  </si>
  <si>
    <t>B004-012-B05</t>
  </si>
  <si>
    <t>B004-008-B03</t>
  </si>
  <si>
    <t>B004-006-A05</t>
  </si>
  <si>
    <t>B004-006-C03</t>
  </si>
  <si>
    <t>B004-004-D05</t>
  </si>
  <si>
    <t>ADI GLOBAL</t>
  </si>
  <si>
    <t>B004-006-C04</t>
  </si>
  <si>
    <t>TOWER PRODUCTS</t>
  </si>
  <si>
    <t>B004-014-A04</t>
  </si>
  <si>
    <t>ADT SECURITY SERVICES 0816</t>
  </si>
  <si>
    <t>B004-024-B02</t>
  </si>
  <si>
    <t>B004-008-A03</t>
  </si>
  <si>
    <t>5477725</t>
  </si>
  <si>
    <t>B004-008-D01</t>
  </si>
  <si>
    <t>B004-020-B01</t>
  </si>
  <si>
    <t>NEW ERA TECHNOLOGY CW</t>
  </si>
  <si>
    <t>B004-020-C03</t>
  </si>
  <si>
    <t>L4953684</t>
  </si>
  <si>
    <t>B004-014-D04</t>
  </si>
  <si>
    <t>B004-022-A03</t>
  </si>
  <si>
    <t>USSI GLOBAL</t>
  </si>
  <si>
    <t>B004-022-D03</t>
  </si>
  <si>
    <t>B004-022-A04</t>
  </si>
  <si>
    <t>B004-020-C05</t>
  </si>
  <si>
    <t>B022-003-G01</t>
  </si>
  <si>
    <t>B004-008-C02</t>
  </si>
  <si>
    <t>B004-022-B02</t>
  </si>
  <si>
    <t>B004-016-B02</t>
  </si>
  <si>
    <t>B004-008-C01</t>
  </si>
  <si>
    <t>B004-006-C05</t>
  </si>
  <si>
    <t>B022-017-H02</t>
  </si>
  <si>
    <t>B022-015-H01</t>
  </si>
  <si>
    <t>B004-006-A04</t>
  </si>
  <si>
    <t>B004-022-C03</t>
  </si>
  <si>
    <t>EXT-USBC2XI-100M</t>
  </si>
  <si>
    <t>USB-C Extender USB-B 3.2 Gen 1 Two Input Switcher - 100M</t>
  </si>
  <si>
    <t>B004-020-C-03</t>
  </si>
  <si>
    <t>4729752</t>
  </si>
  <si>
    <t>38653:1</t>
  </si>
  <si>
    <t>4531194</t>
  </si>
  <si>
    <t>4719859</t>
  </si>
  <si>
    <t>38622:1</t>
  </si>
  <si>
    <t>4521012</t>
  </si>
  <si>
    <t>4713848</t>
  </si>
  <si>
    <t>38597:1</t>
  </si>
  <si>
    <t>4515721</t>
  </si>
  <si>
    <t>4721768</t>
  </si>
  <si>
    <t>38628:1</t>
  </si>
  <si>
    <t>B004-006-D02</t>
  </si>
  <si>
    <t>4522924</t>
  </si>
  <si>
    <t>4711211</t>
  </si>
  <si>
    <t>38589:1</t>
  </si>
  <si>
    <t>CHRISTIAN CHRIS ROMEU</t>
  </si>
  <si>
    <t>4512356</t>
  </si>
  <si>
    <t>4721764</t>
  </si>
  <si>
    <t>38627:1</t>
  </si>
  <si>
    <t>4522928</t>
  </si>
  <si>
    <t>4715549</t>
  </si>
  <si>
    <t>38602:1</t>
  </si>
  <si>
    <t>4516654</t>
  </si>
  <si>
    <t>4713735</t>
  </si>
  <si>
    <t>38595:1</t>
  </si>
  <si>
    <t>NEW ERA TECHNOLOGY</t>
  </si>
  <si>
    <t>4514800</t>
  </si>
  <si>
    <t>4713924</t>
  </si>
  <si>
    <t>38592:1</t>
  </si>
  <si>
    <t>PAUL PAUL JANSSEN</t>
  </si>
  <si>
    <t>4515722</t>
  </si>
  <si>
    <t>4717119</t>
  </si>
  <si>
    <t>38607:1</t>
  </si>
  <si>
    <t>4517973</t>
  </si>
  <si>
    <t>4734762</t>
  </si>
  <si>
    <t>38666:1</t>
  </si>
  <si>
    <t>DOUGLAS COUNTY CIRCUIT COURT</t>
  </si>
  <si>
    <t>B004-024-A02</t>
  </si>
  <si>
    <t>4535866</t>
  </si>
  <si>
    <t>4734404</t>
  </si>
  <si>
    <t>38662:1</t>
  </si>
  <si>
    <t>4534892</t>
  </si>
  <si>
    <t>4727286</t>
  </si>
  <si>
    <t>38634:1</t>
  </si>
  <si>
    <t>FARMINGTON COUNTRY CLUB</t>
  </si>
  <si>
    <t>4528041</t>
  </si>
  <si>
    <t>4727359</t>
  </si>
  <si>
    <t>38637:1</t>
  </si>
  <si>
    <t>IDAHO STATE UNIVERSITY</t>
  </si>
  <si>
    <t>4528044</t>
  </si>
  <si>
    <t>4736499</t>
  </si>
  <si>
    <t>38679:1</t>
  </si>
  <si>
    <t>NED CIVELLO</t>
  </si>
  <si>
    <t>4538023</t>
  </si>
  <si>
    <t>4718887</t>
  </si>
  <si>
    <t>38616:1</t>
  </si>
  <si>
    <t>DAVID PARRY</t>
  </si>
  <si>
    <t>4520144</t>
  </si>
  <si>
    <t>4721763</t>
  </si>
  <si>
    <t>38626:1</t>
  </si>
  <si>
    <t>MER COMMUNICATION SYSTEMS DE MEXICO</t>
  </si>
  <si>
    <t>B004-008-C03</t>
  </si>
  <si>
    <t>4522926</t>
  </si>
  <si>
    <t>B004-016-C01</t>
  </si>
  <si>
    <t>4723317</t>
  </si>
  <si>
    <t>38631:1</t>
  </si>
  <si>
    <t>4524223</t>
  </si>
  <si>
    <t>4735429</t>
  </si>
  <si>
    <t>38668:1</t>
  </si>
  <si>
    <t>B022-021-G02</t>
  </si>
  <si>
    <t>4536151</t>
  </si>
  <si>
    <t>4728635</t>
  </si>
  <si>
    <t>38641:1</t>
  </si>
  <si>
    <t>OMEGA SIGN LIGHTING INC</t>
  </si>
  <si>
    <t>B004-014-A02</t>
  </si>
  <si>
    <t>4529484</t>
  </si>
  <si>
    <t>4730543</t>
  </si>
  <si>
    <t>38654:1</t>
  </si>
  <si>
    <t>CENTRO AUDIO FOTO S A</t>
  </si>
  <si>
    <t>4531646</t>
  </si>
  <si>
    <t>4736452</t>
  </si>
  <si>
    <t>38676:1</t>
  </si>
  <si>
    <t>4538021</t>
  </si>
  <si>
    <t>4734759</t>
  </si>
  <si>
    <t>38664:1</t>
  </si>
  <si>
    <t>4535867</t>
  </si>
  <si>
    <t>4735430</t>
  </si>
  <si>
    <t>38669:1</t>
  </si>
  <si>
    <t>4536145</t>
  </si>
  <si>
    <t>4729750</t>
  </si>
  <si>
    <t>38650:1</t>
  </si>
  <si>
    <t>B004-006-A01</t>
  </si>
  <si>
    <t>4531192</t>
  </si>
  <si>
    <t>4718886</t>
  </si>
  <si>
    <t>38615:1</t>
  </si>
  <si>
    <t>CHRIS PAPA</t>
  </si>
  <si>
    <t>4520143</t>
  </si>
  <si>
    <t>B004-014-E05</t>
  </si>
  <si>
    <t>4522925</t>
  </si>
  <si>
    <t>4735445</t>
  </si>
  <si>
    <t>38671:1</t>
  </si>
  <si>
    <t>4536147</t>
  </si>
  <si>
    <t>4729648</t>
  </si>
  <si>
    <t>38645:1</t>
  </si>
  <si>
    <t>4530495</t>
  </si>
  <si>
    <t>4729751</t>
  </si>
  <si>
    <t>38651:1</t>
  </si>
  <si>
    <t>4531193</t>
  </si>
  <si>
    <t>4713646</t>
  </si>
  <si>
    <t>38586:1</t>
  </si>
  <si>
    <t>MARLON ORELLANA</t>
  </si>
  <si>
    <t>4514799</t>
  </si>
  <si>
    <t>4713645</t>
  </si>
  <si>
    <t>38585:1</t>
  </si>
  <si>
    <t>B004-022-C04</t>
  </si>
  <si>
    <t>4514798</t>
  </si>
  <si>
    <t>LC - Line Cancel Before Shipping</t>
  </si>
  <si>
    <t>CPICK</t>
  </si>
  <si>
    <t>5512379</t>
  </si>
  <si>
    <t>4713930</t>
  </si>
  <si>
    <t>38593:1</t>
  </si>
  <si>
    <t>KELVIEW HEIGHTS BAPTIST CHURCH</t>
  </si>
  <si>
    <t>4515723</t>
  </si>
  <si>
    <t>4713931</t>
  </si>
  <si>
    <t>38594:1</t>
  </si>
  <si>
    <t>JULIUS BERTA</t>
  </si>
  <si>
    <t>4515724</t>
  </si>
  <si>
    <t>4728658</t>
  </si>
  <si>
    <t>38642:1</t>
  </si>
  <si>
    <t>CSO SUNRISE SENIOR LIVING</t>
  </si>
  <si>
    <t>4529485</t>
  </si>
  <si>
    <t>4728843</t>
  </si>
  <si>
    <t>38644:1</t>
  </si>
  <si>
    <t>ASSURANCE MEDIA LLC</t>
  </si>
  <si>
    <t>4530223</t>
  </si>
  <si>
    <t>4736451</t>
  </si>
  <si>
    <t>38677:1</t>
  </si>
  <si>
    <t>WITTENBACH BUSINESS SYSTEMS INC</t>
  </si>
  <si>
    <t>4538020</t>
  </si>
  <si>
    <t>4719838</t>
  </si>
  <si>
    <t>38620:1</t>
  </si>
  <si>
    <t>4520993</t>
  </si>
  <si>
    <t>4734251</t>
  </si>
  <si>
    <t>38659:1</t>
  </si>
  <si>
    <t>DESSYA BURNHAM</t>
  </si>
  <si>
    <t>4534894</t>
  </si>
  <si>
    <t>4711837</t>
  </si>
  <si>
    <t>38590:1</t>
  </si>
  <si>
    <t>TONY AVOLA</t>
  </si>
  <si>
    <t>4512768</t>
  </si>
  <si>
    <t>4711838</t>
  </si>
  <si>
    <t>38591:1</t>
  </si>
  <si>
    <t>4512769</t>
  </si>
  <si>
    <t>4716328</t>
  </si>
  <si>
    <t>38604:1</t>
  </si>
  <si>
    <t>EOM SALES SDN BHD</t>
  </si>
  <si>
    <t>4517427</t>
  </si>
  <si>
    <t>4721807</t>
  </si>
  <si>
    <t>38629:1</t>
  </si>
  <si>
    <t>SLOMIN S INC</t>
  </si>
  <si>
    <t>4522990</t>
  </si>
  <si>
    <t>4719837</t>
  </si>
  <si>
    <t>38619:1</t>
  </si>
  <si>
    <t>BENOIT LAFOREST ARDEL</t>
  </si>
  <si>
    <t>4521010</t>
  </si>
  <si>
    <t>4730638</t>
  </si>
  <si>
    <t>38657:1</t>
  </si>
  <si>
    <t>4534889</t>
  </si>
  <si>
    <t>4726122</t>
  </si>
  <si>
    <t>38632:1</t>
  </si>
  <si>
    <t>RICHARD JOHNSON</t>
  </si>
  <si>
    <t>4526768</t>
  </si>
  <si>
    <t>4512770</t>
  </si>
  <si>
    <t>4536150</t>
  </si>
  <si>
    <t>4719858</t>
  </si>
  <si>
    <t>38621:1</t>
  </si>
  <si>
    <t>4521011</t>
  </si>
  <si>
    <t>4522927</t>
  </si>
  <si>
    <t>4721081</t>
  </si>
  <si>
    <t>38625:1</t>
  </si>
  <si>
    <t>SNAP INC</t>
  </si>
  <si>
    <t>4522653</t>
  </si>
  <si>
    <t>4522652</t>
  </si>
  <si>
    <t>4713641</t>
  </si>
  <si>
    <t>38578:1</t>
  </si>
  <si>
    <t>RICHARD GARCIA</t>
  </si>
  <si>
    <t>4514797</t>
  </si>
  <si>
    <t>4734250</t>
  </si>
  <si>
    <t>38658:1</t>
  </si>
  <si>
    <t>IAN ALLISON</t>
  </si>
  <si>
    <t>5528317</t>
  </si>
  <si>
    <t>4534890</t>
  </si>
  <si>
    <t>4727288</t>
  </si>
  <si>
    <t>38636:1</t>
  </si>
  <si>
    <t>4528043</t>
  </si>
  <si>
    <t>4727360</t>
  </si>
  <si>
    <t>38638:1</t>
  </si>
  <si>
    <t>ADORAMA</t>
  </si>
  <si>
    <t>4528045</t>
  </si>
  <si>
    <t>4715548</t>
  </si>
  <si>
    <t>38601:1</t>
  </si>
  <si>
    <t>4516653</t>
  </si>
  <si>
    <t>4717115</t>
  </si>
  <si>
    <t>38603:1</t>
  </si>
  <si>
    <t>4517970</t>
  </si>
  <si>
    <t>4718889</t>
  </si>
  <si>
    <t>38618:1</t>
  </si>
  <si>
    <t>4520146</t>
  </si>
  <si>
    <t>B022-015-H02</t>
  </si>
  <si>
    <t>4726125</t>
  </si>
  <si>
    <t>38633:1</t>
  </si>
  <si>
    <t>B004-020-C04</t>
  </si>
  <si>
    <t>4526769</t>
  </si>
  <si>
    <t>4715564</t>
  </si>
  <si>
    <t>38600:1</t>
  </si>
  <si>
    <t>MAC FHIONNGHAILE SONS ELECTRICAL</t>
  </si>
  <si>
    <t>4516655</t>
  </si>
  <si>
    <t>4717118</t>
  </si>
  <si>
    <t>38606:1</t>
  </si>
  <si>
    <t>4517972</t>
  </si>
  <si>
    <t>4734374</t>
  </si>
  <si>
    <t>38661:1</t>
  </si>
  <si>
    <t>4534895</t>
  </si>
  <si>
    <t>4734405</t>
  </si>
  <si>
    <t>38663:1</t>
  </si>
  <si>
    <t>CARLOS ROSARIO</t>
  </si>
  <si>
    <t>5528318</t>
  </si>
  <si>
    <t>4534893</t>
  </si>
  <si>
    <t>4729649</t>
  </si>
  <si>
    <t>38646:1</t>
  </si>
  <si>
    <t>SOFWAN IBRAHIM</t>
  </si>
  <si>
    <t>4530496</t>
  </si>
  <si>
    <t>4727287</t>
  </si>
  <si>
    <t>38635:1</t>
  </si>
  <si>
    <t>STAR TECHNOLOGY GROUP INC</t>
  </si>
  <si>
    <t>B004-024-A03</t>
  </si>
  <si>
    <t>4528042</t>
  </si>
  <si>
    <t>4535868</t>
  </si>
  <si>
    <t>4720862</t>
  </si>
  <si>
    <t>38624:1</t>
  </si>
  <si>
    <t>JETT INDUSTRIES INC</t>
  </si>
  <si>
    <t>B004-022-B01</t>
  </si>
  <si>
    <t>4522083</t>
  </si>
  <si>
    <t>4736509</t>
  </si>
  <si>
    <t>38680:1</t>
  </si>
  <si>
    <t>4538025</t>
  </si>
  <si>
    <t>4721808</t>
  </si>
  <si>
    <t>38630:1</t>
  </si>
  <si>
    <t>CASADY CH2612545</t>
  </si>
  <si>
    <t>4522991</t>
  </si>
  <si>
    <t>4734760</t>
  </si>
  <si>
    <t>38665:1</t>
  </si>
  <si>
    <t>WILL COMPTON</t>
  </si>
  <si>
    <t>4535865</t>
  </si>
  <si>
    <t>B004-012-D04</t>
  </si>
  <si>
    <t>4728659</t>
  </si>
  <si>
    <t>38643:1</t>
  </si>
  <si>
    <t>HUNTINGTON BANK</t>
  </si>
  <si>
    <t>B004-008-A02</t>
  </si>
  <si>
    <t>4529486</t>
  </si>
  <si>
    <t>4727471</t>
  </si>
  <si>
    <t>38639:1</t>
  </si>
  <si>
    <t>JON MILLER</t>
  </si>
  <si>
    <t>4528922</t>
  </si>
  <si>
    <t>4735431</t>
  </si>
  <si>
    <t>38670:1</t>
  </si>
  <si>
    <t>KEVIN DOYLE</t>
  </si>
  <si>
    <t>B004-006-A02</t>
  </si>
  <si>
    <t>4536146</t>
  </si>
  <si>
    <t>4736453</t>
  </si>
  <si>
    <t>38678:1</t>
  </si>
  <si>
    <t>ADT SECURITY SERVICES 0827</t>
  </si>
  <si>
    <t>4538022</t>
  </si>
  <si>
    <t>4714554</t>
  </si>
  <si>
    <t>38599:1</t>
  </si>
  <si>
    <t>B022-003-G02</t>
  </si>
  <si>
    <t>4515726</t>
  </si>
  <si>
    <t>4719860</t>
  </si>
  <si>
    <t>38623:1</t>
  </si>
  <si>
    <t>4521013</t>
  </si>
  <si>
    <t>B022-009-H01</t>
  </si>
  <si>
    <t>4718888</t>
  </si>
  <si>
    <t>38617:1</t>
  </si>
  <si>
    <t>B004-010-C04</t>
  </si>
  <si>
    <t>4520145</t>
  </si>
  <si>
    <t>4717117</t>
  </si>
  <si>
    <t>38605:1</t>
  </si>
  <si>
    <t>4517971</t>
  </si>
  <si>
    <t>4713736</t>
  </si>
  <si>
    <t>38596:1</t>
  </si>
  <si>
    <t>4514801</t>
  </si>
  <si>
    <t>4714553</t>
  </si>
  <si>
    <t>38598:1</t>
  </si>
  <si>
    <t>4515725</t>
  </si>
  <si>
    <t>4717236</t>
  </si>
  <si>
    <t>38608:1</t>
  </si>
  <si>
    <t>WYTON DEVELOPERS</t>
  </si>
  <si>
    <t>B004-018-C02</t>
  </si>
  <si>
    <t>4520142</t>
  </si>
  <si>
    <t>4734252</t>
  </si>
  <si>
    <t>38660:1</t>
  </si>
  <si>
    <t>SAM ELLIOTT</t>
  </si>
  <si>
    <t>5528319</t>
  </si>
  <si>
    <t>4534891</t>
  </si>
  <si>
    <t>4727545</t>
  </si>
  <si>
    <t>38640:1</t>
  </si>
  <si>
    <t>4528923</t>
  </si>
  <si>
    <t>(Multiple Items)</t>
  </si>
  <si>
    <t>(blank)</t>
  </si>
  <si>
    <t>9 Orders</t>
  </si>
  <si>
    <t>11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</si>
</sst>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10409]m/d/yyyy"/>
    <numFmt numFmtId="165" formatCode="#0;\(#0\)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3399"/>
      <name val="Calibri"/>
      <family val="2"/>
      <scheme val="minor"/>
    </font>
    <font>
      <sz val="10"/>
      <color rgb="FF000000"/>
      <name val="Tahoma"/>
      <family val="2"/>
    </font>
    <font>
      <sz val="10"/>
      <name val="Arial"/>
      <family val="2"/>
    </font>
    <font>
      <b/>
      <sz val="11"/>
      <color rgb="FFFFFFFF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0"/>
      <color rgb="FF000000"/>
      <name val="Tahoma"/>
      <family val="2"/>
    </font>
    <font>
      <b/>
      <sz val="11"/>
      <color theme="2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  <scheme val="minor"/>
    </font>
    <font>
      <sz val="10"/>
      <color rgb="FF000000"/>
      <name val="Tahoma"/>
    </font>
  </fonts>
  <fills count="4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4682B4"/>
        <bgColor rgb="FF4682B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4" tint="0.59999389629810485"/>
        <bgColor theme="4" tint="0.59999389629810485"/>
      </patternFill>
    </fill>
  </fills>
  <borders count="42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 style="thick">
        <color indexed="64"/>
      </left>
      <right/>
      <top style="thick">
        <color indexed="64"/>
      </top>
      <bottom style="thin">
        <color theme="4"/>
      </bottom>
      <diagonal/>
    </border>
    <border>
      <left/>
      <right/>
      <top style="thick">
        <color indexed="64"/>
      </top>
      <bottom style="thin">
        <color theme="4"/>
      </bottom>
      <diagonal/>
    </border>
    <border>
      <left/>
      <right style="thick">
        <color indexed="64"/>
      </right>
      <top style="thick">
        <color indexed="64"/>
      </top>
      <bottom style="thin">
        <color theme="4"/>
      </bottom>
      <diagonal/>
    </border>
    <border>
      <left style="thick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ck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theme="4" tint="0.79998168889431442"/>
      </top>
      <bottom style="thick">
        <color indexed="64"/>
      </bottom>
      <diagonal/>
    </border>
    <border>
      <left/>
      <right style="thick">
        <color indexed="64"/>
      </right>
      <top style="thin">
        <color theme="4" tint="0.79998168889431442"/>
      </top>
      <bottom style="thick">
        <color indexed="64"/>
      </bottom>
      <diagonal/>
    </border>
  </borders>
  <cellStyleXfs count="52">
    <xf numFmtId="0" fontId="0" fillId="0" borderId="0"/>
    <xf numFmtId="0" fontId="2" fillId="0" borderId="0"/>
    <xf numFmtId="0" fontId="7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13" applyNumberFormat="0" applyAlignment="0" applyProtection="0"/>
    <xf numFmtId="0" fontId="18" fillId="8" borderId="14" applyNumberFormat="0" applyAlignment="0" applyProtection="0"/>
    <xf numFmtId="0" fontId="19" fillId="8" borderId="13" applyNumberFormat="0" applyAlignment="0" applyProtection="0"/>
    <xf numFmtId="0" fontId="20" fillId="0" borderId="15" applyNumberFormat="0" applyFill="0" applyAlignment="0" applyProtection="0"/>
    <xf numFmtId="0" fontId="21" fillId="9" borderId="16" applyNumberFormat="0" applyAlignment="0" applyProtection="0"/>
    <xf numFmtId="0" fontId="22" fillId="0" borderId="0" applyNumberFormat="0" applyFill="0" applyBorder="0" applyAlignment="0" applyProtection="0"/>
    <xf numFmtId="0" fontId="9" fillId="10" borderId="17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2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4" fillId="34" borderId="0" applyNumberFormat="0" applyBorder="0" applyAlignment="0" applyProtection="0"/>
    <xf numFmtId="0" fontId="7" fillId="0" borderId="0"/>
    <xf numFmtId="0" fontId="25" fillId="0" borderId="0"/>
    <xf numFmtId="0" fontId="28" fillId="0" borderId="0"/>
    <xf numFmtId="0" fontId="30" fillId="0" borderId="0"/>
    <xf numFmtId="0" fontId="31" fillId="0" borderId="0"/>
    <xf numFmtId="44" fontId="7" fillId="0" borderId="0" applyFont="0" applyFill="0" applyBorder="0" applyAlignment="0" applyProtection="0"/>
    <xf numFmtId="0" fontId="32" fillId="0" borderId="0"/>
  </cellStyleXfs>
  <cellXfs count="100">
    <xf numFmtId="0" fontId="0" fillId="0" borderId="0" xfId="0"/>
    <xf numFmtId="0" fontId="5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1" fillId="35" borderId="20" xfId="0" applyFont="1" applyFill="1" applyBorder="1"/>
    <xf numFmtId="0" fontId="1" fillId="0" borderId="0" xfId="0" applyFont="1"/>
    <xf numFmtId="0" fontId="27" fillId="0" borderId="21" xfId="0" applyFont="1" applyBorder="1" applyAlignment="1">
      <alignment vertical="top" wrapText="1" readingOrder="1"/>
    </xf>
    <xf numFmtId="0" fontId="29" fillId="36" borderId="21" xfId="0" applyFont="1" applyFill="1" applyBorder="1" applyAlignment="1">
      <alignment vertical="top" wrapText="1" readingOrder="1"/>
    </xf>
    <xf numFmtId="0" fontId="29" fillId="36" borderId="21" xfId="0" applyFont="1" applyFill="1" applyBorder="1" applyAlignment="1">
      <alignment horizontal="right" vertical="top" wrapText="1" readingOrder="1"/>
    </xf>
    <xf numFmtId="14" fontId="1" fillId="0" borderId="0" xfId="0" applyNumberFormat="1" applyFont="1"/>
    <xf numFmtId="14" fontId="0" fillId="0" borderId="0" xfId="0" applyNumberFormat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27" fillId="0" borderId="21" xfId="0" applyNumberFormat="1" applyFont="1" applyBorder="1" applyAlignment="1">
      <alignment vertical="top" wrapText="1" readingOrder="1"/>
    </xf>
    <xf numFmtId="14" fontId="1" fillId="0" borderId="0" xfId="0" applyNumberFormat="1" applyFont="1" applyAlignment="1">
      <alignment horizontal="left"/>
    </xf>
    <xf numFmtId="0" fontId="1" fillId="37" borderId="20" xfId="0" applyFont="1" applyFill="1" applyBorder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/>
    </xf>
    <xf numFmtId="0" fontId="29" fillId="36" borderId="0" xfId="0" applyFont="1" applyFill="1" applyAlignment="1">
      <alignment horizontal="center" vertical="top" wrapText="1" readingOrder="1"/>
    </xf>
    <xf numFmtId="0" fontId="29" fillId="36" borderId="21" xfId="0" applyFont="1" applyFill="1" applyBorder="1" applyAlignment="1">
      <alignment horizontal="center" vertical="top" wrapText="1" readingOrder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29" fillId="36" borderId="0" xfId="0" applyFont="1" applyFill="1" applyAlignment="1">
      <alignment horizontal="center" vertical="top" readingOrder="1"/>
    </xf>
    <xf numFmtId="0" fontId="27" fillId="0" borderId="0" xfId="0" applyFont="1" applyAlignment="1">
      <alignment horizontal="center" vertical="top" readingOrder="1"/>
    </xf>
    <xf numFmtId="0" fontId="26" fillId="0" borderId="7" xfId="0" applyFont="1" applyBorder="1"/>
    <xf numFmtId="0" fontId="26" fillId="0" borderId="1" xfId="0" applyFont="1" applyBorder="1"/>
    <xf numFmtId="0" fontId="0" fillId="0" borderId="0" xfId="0" applyAlignment="1">
      <alignment horizontal="right"/>
    </xf>
    <xf numFmtId="0" fontId="4" fillId="0" borderId="7" xfId="0" applyFont="1" applyBorder="1"/>
    <xf numFmtId="14" fontId="29" fillId="36" borderId="26" xfId="0" applyNumberFormat="1" applyFont="1" applyFill="1" applyBorder="1" applyAlignment="1">
      <alignment vertical="top" wrapText="1" readingOrder="1"/>
    </xf>
    <xf numFmtId="0" fontId="26" fillId="0" borderId="8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" fillId="2" borderId="5" xfId="0" applyFont="1" applyFill="1" applyBorder="1"/>
    <xf numFmtId="0" fontId="1" fillId="2" borderId="27" xfId="0" applyFont="1" applyFill="1" applyBorder="1"/>
    <xf numFmtId="0" fontId="1" fillId="2" borderId="29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0" xfId="0" applyFont="1" applyAlignment="1">
      <alignment horizontal="center" vertical="top" wrapText="1" readingOrder="1"/>
    </xf>
    <xf numFmtId="0" fontId="29" fillId="36" borderId="21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center" vertical="top" readingOrder="1"/>
    </xf>
    <xf numFmtId="0" fontId="29" fillId="36" borderId="22" xfId="0" applyFont="1" applyFill="1" applyBorder="1" applyAlignment="1">
      <alignment horizontal="center" vertical="top" readingOrder="1"/>
    </xf>
    <xf numFmtId="0" fontId="27" fillId="0" borderId="21" xfId="0" applyFont="1" applyBorder="1" applyAlignment="1">
      <alignment vertical="top" readingOrder="1"/>
    </xf>
    <xf numFmtId="0" fontId="6" fillId="3" borderId="19" xfId="0" applyFont="1" applyFill="1" applyBorder="1" applyAlignment="1">
      <alignment horizontal="left" vertical="center"/>
    </xf>
    <xf numFmtId="164" fontId="27" fillId="0" borderId="21" xfId="0" applyNumberFormat="1" applyFont="1" applyBorder="1" applyAlignment="1">
      <alignment vertical="top" readingOrder="1"/>
    </xf>
    <xf numFmtId="0" fontId="29" fillId="36" borderId="26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right" vertical="top" readingOrder="1"/>
    </xf>
    <xf numFmtId="0" fontId="29" fillId="36" borderId="23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horizontal="right" vertical="top" readingOrder="1"/>
    </xf>
    <xf numFmtId="0" fontId="29" fillId="36" borderId="25" xfId="0" applyFont="1" applyFill="1" applyBorder="1" applyAlignment="1">
      <alignment vertical="top" readingOrder="1"/>
    </xf>
    <xf numFmtId="0" fontId="34" fillId="0" borderId="21" xfId="0" applyFont="1" applyBorder="1" applyAlignment="1">
      <alignment vertical="top" readingOrder="1"/>
    </xf>
    <xf numFmtId="164" fontId="34" fillId="0" borderId="21" xfId="0" applyNumberFormat="1" applyFont="1" applyBorder="1" applyAlignment="1">
      <alignment vertical="top" readingOrder="1"/>
    </xf>
    <xf numFmtId="0" fontId="21" fillId="38" borderId="31" xfId="0" applyFont="1" applyFill="1" applyBorder="1"/>
    <xf numFmtId="0" fontId="0" fillId="0" borderId="0" xfId="0" applyAlignment="1">
      <alignment horizontal="center" vertical="center"/>
    </xf>
    <xf numFmtId="0" fontId="0" fillId="39" borderId="32" xfId="0" applyFill="1" applyBorder="1" applyAlignment="1">
      <alignment horizontal="center" vertical="center"/>
    </xf>
    <xf numFmtId="0" fontId="0" fillId="39" borderId="32" xfId="0" applyFill="1" applyBorder="1" applyAlignment="1">
      <alignment horizontal="center"/>
    </xf>
    <xf numFmtId="0" fontId="36" fillId="0" borderId="0" xfId="0" applyFont="1"/>
    <xf numFmtId="0" fontId="37" fillId="0" borderId="21" xfId="0" applyFont="1" applyBorder="1" applyAlignment="1">
      <alignment vertical="top" readingOrder="1"/>
    </xf>
    <xf numFmtId="164" fontId="37" fillId="0" borderId="21" xfId="0" applyNumberFormat="1" applyFont="1" applyBorder="1" applyAlignment="1">
      <alignment vertical="top" readingOrder="1"/>
    </xf>
    <xf numFmtId="0" fontId="21" fillId="38" borderId="34" xfId="0" applyFont="1" applyFill="1" applyBorder="1" applyAlignment="1">
      <alignment horizontal="center" vertical="center"/>
    </xf>
    <xf numFmtId="0" fontId="21" fillId="38" borderId="35" xfId="0" applyFont="1" applyFill="1" applyBorder="1" applyAlignment="1">
      <alignment horizontal="center" vertical="center"/>
    </xf>
    <xf numFmtId="0" fontId="21" fillId="38" borderId="36" xfId="0" applyFont="1" applyFill="1" applyBorder="1" applyAlignment="1">
      <alignment horizontal="center" vertical="center"/>
    </xf>
    <xf numFmtId="0" fontId="0" fillId="39" borderId="37" xfId="0" applyFill="1" applyBorder="1" applyAlignment="1">
      <alignment horizontal="center" vertical="center"/>
    </xf>
    <xf numFmtId="0" fontId="0" fillId="39" borderId="38" xfId="0" applyFill="1" applyBorder="1" applyAlignment="1">
      <alignment horizontal="center" vertical="center"/>
    </xf>
    <xf numFmtId="0" fontId="21" fillId="38" borderId="31" xfId="0" applyFont="1" applyFill="1" applyBorder="1" applyAlignment="1">
      <alignment horizontal="center"/>
    </xf>
    <xf numFmtId="0" fontId="0" fillId="0" borderId="21" xfId="0" applyBorder="1"/>
    <xf numFmtId="0" fontId="21" fillId="38" borderId="33" xfId="0" applyFont="1" applyFill="1" applyBorder="1"/>
    <xf numFmtId="0" fontId="38" fillId="36" borderId="24" xfId="0" applyFont="1" applyFill="1" applyBorder="1" applyAlignment="1">
      <alignment vertical="top" readingOrder="1"/>
    </xf>
    <xf numFmtId="0" fontId="39" fillId="0" borderId="21" xfId="0" applyFont="1" applyBorder="1" applyAlignment="1">
      <alignment vertical="top" readingOrder="1"/>
    </xf>
    <xf numFmtId="164" fontId="39" fillId="0" borderId="21" xfId="0" applyNumberFormat="1" applyFont="1" applyBorder="1" applyAlignment="1">
      <alignment vertical="top" readingOrder="1"/>
    </xf>
    <xf numFmtId="0" fontId="39" fillId="0" borderId="24" xfId="0" applyFont="1" applyBorder="1" applyAlignment="1">
      <alignment vertical="top" readingOrder="1"/>
    </xf>
    <xf numFmtId="0" fontId="39" fillId="0" borderId="39" xfId="0" applyFont="1" applyBorder="1" applyAlignment="1">
      <alignment vertical="top" readingOrder="1"/>
    </xf>
    <xf numFmtId="0" fontId="27" fillId="0" borderId="21" xfId="0" applyFont="1" applyBorder="1" applyAlignment="1">
      <alignment horizontal="center" vertical="top" readingOrder="1"/>
    </xf>
    <xf numFmtId="0" fontId="21" fillId="38" borderId="40" xfId="0" applyFont="1" applyFill="1" applyBorder="1" applyAlignment="1">
      <alignment horizontal="center"/>
    </xf>
    <xf numFmtId="0" fontId="21" fillId="38" borderId="4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5" fillId="0" borderId="19" xfId="0" applyFont="1" applyBorder="1" applyAlignment="1">
      <alignment horizontal="left" wrapText="1"/>
    </xf>
    <xf numFmtId="165" fontId="35" fillId="0" borderId="19" xfId="0" applyNumberFormat="1" applyFont="1" applyBorder="1" applyAlignment="1">
      <alignment horizontal="left" wrapText="1"/>
    </xf>
    <xf numFmtId="0" fontId="1" fillId="0" borderId="20" xfId="0" applyFont="1" applyBorder="1"/>
    <xf numFmtId="164" fontId="40" fillId="0" borderId="21" xfId="0" applyNumberFormat="1" applyFont="1" applyBorder="1" applyAlignment="1">
      <alignment vertical="top" readingOrder="1"/>
    </xf>
    <xf numFmtId="0" fontId="41" fillId="0" borderId="0" xfId="0" applyFont="1"/>
    <xf numFmtId="164" fontId="42" fillId="0" borderId="21" xfId="0" applyNumberFormat="1" applyFont="1" applyBorder="1" applyAlignment="1">
      <alignment vertical="top" readingOrder="1"/>
    </xf>
    <xf numFmtId="164" fontId="42" fillId="0" borderId="39" xfId="0" applyNumberFormat="1" applyFont="1" applyBorder="1" applyAlignment="1">
      <alignment vertical="top" readingOrder="1"/>
    </xf>
    <xf numFmtId="0" fontId="27" fillId="0" borderId="39" xfId="0" applyFont="1" applyBorder="1" applyAlignment="1">
      <alignment vertical="top" readingOrder="1"/>
    </xf>
    <xf numFmtId="0" fontId="1" fillId="2" borderId="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52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urrency 2" xfId="50" xr:uid="{00000000-0005-0000-0000-00001B000000}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26000000}"/>
    <cellStyle name="Normal 2 2" xfId="45" xr:uid="{00000000-0005-0000-0000-000027000000}"/>
    <cellStyle name="Normal 3" xfId="2" xr:uid="{00000000-0005-0000-0000-000028000000}"/>
    <cellStyle name="Normal 4" xfId="3" xr:uid="{00000000-0005-0000-0000-000029000000}"/>
    <cellStyle name="Normal 5" xfId="46" xr:uid="{00000000-0005-0000-0000-00002A000000}"/>
    <cellStyle name="Normal 6" xfId="47" xr:uid="{00000000-0005-0000-0000-00002B000000}"/>
    <cellStyle name="Normal 7" xfId="48" xr:uid="{00000000-0005-0000-0000-00002C000000}"/>
    <cellStyle name="Normal 8" xfId="49" xr:uid="{00000000-0005-0000-0000-00002D000000}"/>
    <cellStyle name="Normal 9" xfId="51" xr:uid="{00000000-0005-0000-0000-000038000000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200"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rgb="FF000000"/>
          <bgColor rgb="FFFFFFFF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m/d/yyyy"/>
      <alignment horizontal="center" vertical="bottom" textRotation="0" wrapText="0" indent="0" justifyLastLine="0" shrinkToFit="0" readingOrder="0"/>
    </dxf>
    <dxf>
      <numFmt numFmtId="19" formatCode="m/d/yyyy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right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5" formatCode="#0;\(#0\)"/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Times New Roman"/>
        <family val="1"/>
        <scheme val="none"/>
      </font>
      <fill>
        <patternFill patternType="solid">
          <fgColor indexed="64"/>
          <bgColor indexed="16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theme" Target="theme/theme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pivotCacheDefinition" Target="pivotCache/pivotCacheDefinition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powerPivotData" Target="model/item.data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yfps001.yoshida.local\data\Users\marklittlepage\Desktop\Supplies%20Transfer\1080%20-%20Bill%20to%20Gren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y Transfer"/>
      <sheetName val="Codes"/>
      <sheetName val="Supply Pricing"/>
    </sheetNames>
    <sheetDataSet>
      <sheetData sheetId="0"/>
      <sheetData sheetId="1">
        <row r="2">
          <cell r="A2" t="str">
            <v>OIA Global - Freight</v>
          </cell>
        </row>
        <row r="3">
          <cell r="A3" t="str">
            <v>OIA Supply Chain Mgmt</v>
          </cell>
        </row>
        <row r="6">
          <cell r="A6" t="str">
            <v>0000                 Unassigned Department</v>
          </cell>
        </row>
        <row r="7">
          <cell r="A7" t="str">
            <v>1100                 Boxes, Leather &amp; Textiles</v>
          </cell>
        </row>
        <row r="8">
          <cell r="A8" t="str">
            <v>1110                 Brussels Branch</v>
          </cell>
        </row>
        <row r="9">
          <cell r="A9" t="str">
            <v>1120                 Chicago Branch</v>
          </cell>
        </row>
        <row r="10">
          <cell r="A10" t="str">
            <v>1130                 Chicago Foreign to Foreign</v>
          </cell>
        </row>
        <row r="11">
          <cell r="A11" t="str">
            <v>1150                 Foreign to Foreign</v>
          </cell>
        </row>
        <row r="12">
          <cell r="A12" t="str">
            <v>1160                 IHM Branch</v>
          </cell>
        </row>
        <row r="13">
          <cell r="A13" t="str">
            <v>1170                 Los Angeles Branch</v>
          </cell>
        </row>
        <row r="14">
          <cell r="A14" t="str">
            <v>1180                 Latin America</v>
          </cell>
        </row>
        <row r="15">
          <cell r="A15" t="str">
            <v>1190                 Middle East Trade Group</v>
          </cell>
        </row>
        <row r="16">
          <cell r="A16" t="str">
            <v>1200                 New York Branch</v>
          </cell>
        </row>
        <row r="17">
          <cell r="A17" t="str">
            <v>1210                 Nike ID</v>
          </cell>
        </row>
        <row r="18">
          <cell r="A18" t="str">
            <v>1230                 Portland Branch</v>
          </cell>
        </row>
        <row r="19">
          <cell r="A19" t="str">
            <v>1231                 Portland East Warehouse</v>
          </cell>
        </row>
        <row r="20">
          <cell r="A20" t="str">
            <v>1240                 San Francisco Branch</v>
          </cell>
        </row>
        <row r="21">
          <cell r="A21" t="str">
            <v>1250                 Seattle Branch</v>
          </cell>
        </row>
        <row r="22">
          <cell r="A22" t="str">
            <v>1260                 Atlanta Branch</v>
          </cell>
        </row>
        <row r="23">
          <cell r="A23" t="str">
            <v>1600                 Nike SCM</v>
          </cell>
        </row>
        <row r="24">
          <cell r="A24" t="str">
            <v>1620                 Portland Warehouse</v>
          </cell>
        </row>
        <row r="25">
          <cell r="A25" t="str">
            <v>1630                 Other Warehouses</v>
          </cell>
        </row>
        <row r="26">
          <cell r="A26" t="str">
            <v>1640                 Logistics Financing</v>
          </cell>
        </row>
        <row r="27">
          <cell r="A27" t="str">
            <v>1650                 Creative Packaging Solutions</v>
          </cell>
        </row>
        <row r="28">
          <cell r="A28" t="str">
            <v>1660                 General  Variances</v>
          </cell>
        </row>
        <row r="29">
          <cell r="A29" t="str">
            <v>1670                 Bybee Lakes</v>
          </cell>
        </row>
        <row r="30">
          <cell r="A30" t="str">
            <v>1671                 Bybee Lakes II</v>
          </cell>
        </row>
        <row r="31">
          <cell r="A31" t="str">
            <v>1672                 Rivergate Facility</v>
          </cell>
        </row>
        <row r="32">
          <cell r="A32" t="str">
            <v>8000                 Corporate Sales</v>
          </cell>
        </row>
        <row r="33">
          <cell r="A33" t="str">
            <v>8500                 Administration</v>
          </cell>
        </row>
        <row r="34">
          <cell r="A34" t="str">
            <v>8505                 Administration-Akre</v>
          </cell>
        </row>
        <row r="35">
          <cell r="A35" t="str">
            <v>8510                 Branch Directors</v>
          </cell>
        </row>
        <row r="36">
          <cell r="A36" t="str">
            <v>8520                 Information Technology</v>
          </cell>
        </row>
        <row r="37">
          <cell r="A37" t="str">
            <v>8530                 Risk Management</v>
          </cell>
        </row>
        <row r="38">
          <cell r="A38" t="str">
            <v>8600                 FSR - Vietnam</v>
          </cell>
        </row>
        <row r="39">
          <cell r="A39" t="str">
            <v>8610                 FSR - North China</v>
          </cell>
        </row>
        <row r="40">
          <cell r="A40" t="str">
            <v>8620                 FSR - South China</v>
          </cell>
        </row>
        <row r="41">
          <cell r="A41" t="str">
            <v>8630                 FSR - Thailand</v>
          </cell>
        </row>
        <row r="42">
          <cell r="A42" t="str">
            <v>8640                 FSR - Indonesia</v>
          </cell>
        </row>
        <row r="43">
          <cell r="A43" t="str">
            <v>8650                 Taipei Branch</v>
          </cell>
        </row>
        <row r="44">
          <cell r="A44" t="str">
            <v>8660                 Engineering</v>
          </cell>
        </row>
        <row r="48">
          <cell r="A48" t="str">
            <v>00000                Unassigned Program</v>
          </cell>
        </row>
        <row r="49">
          <cell r="A49" t="str">
            <v>00001                Nike</v>
          </cell>
        </row>
        <row r="50">
          <cell r="A50" t="str">
            <v>00010                Nike Inline - North America</v>
          </cell>
        </row>
        <row r="51">
          <cell r="A51" t="str">
            <v>00020                Nike Inline - Europe</v>
          </cell>
        </row>
        <row r="52">
          <cell r="A52" t="str">
            <v>00030                Nike Inline - Latin America</v>
          </cell>
        </row>
        <row r="53">
          <cell r="A53" t="str">
            <v>00100                Nike Airbags - USA</v>
          </cell>
        </row>
        <row r="54">
          <cell r="A54" t="str">
            <v>00110                Nike Airbags - Shanghai</v>
          </cell>
        </row>
        <row r="55">
          <cell r="A55" t="str">
            <v>00120                Nike Airbags - Vietnam</v>
          </cell>
        </row>
        <row r="56">
          <cell r="A56" t="str">
            <v>00200                Nike Inner Box</v>
          </cell>
        </row>
        <row r="57">
          <cell r="A57" t="str">
            <v>00210                Nike Master Outer Carton</v>
          </cell>
        </row>
        <row r="58">
          <cell r="A58" t="str">
            <v>00220                Nike Non-Trans Box</v>
          </cell>
        </row>
        <row r="59">
          <cell r="A59" t="str">
            <v>00230                Nike Specialty Box</v>
          </cell>
        </row>
        <row r="60">
          <cell r="A60" t="str">
            <v>00240                Nike Specialty Accessories</v>
          </cell>
        </row>
        <row r="61">
          <cell r="A61" t="str">
            <v>00290                Nike NOS General</v>
          </cell>
        </row>
        <row r="62">
          <cell r="A62" t="str">
            <v>00400                Nike ID</v>
          </cell>
        </row>
        <row r="63">
          <cell r="A63" t="str">
            <v>00480                Nike Other</v>
          </cell>
        </row>
        <row r="64">
          <cell r="A64" t="str">
            <v>00500                BP - DCA</v>
          </cell>
        </row>
        <row r="65">
          <cell r="A65" t="str">
            <v>00501                BP - LED</v>
          </cell>
        </row>
        <row r="66">
          <cell r="A66" t="str">
            <v>00502                BP - EPCU</v>
          </cell>
        </row>
        <row r="67">
          <cell r="A67" t="str">
            <v>00510                BP - CommLinxs</v>
          </cell>
        </row>
        <row r="68">
          <cell r="A68" t="str">
            <v>00520                BP - Flute</v>
          </cell>
        </row>
        <row r="69">
          <cell r="A69" t="str">
            <v>00530                BP - Maintenance</v>
          </cell>
        </row>
        <row r="70">
          <cell r="A70" t="str">
            <v>00550                BP - Warehouse - LAX</v>
          </cell>
        </row>
        <row r="71">
          <cell r="A71" t="str">
            <v>00560                BP - Warehouse - PHX</v>
          </cell>
        </row>
        <row r="72">
          <cell r="A72" t="str">
            <v>00570                BP - Warehouse - SEA</v>
          </cell>
        </row>
        <row r="73">
          <cell r="A73" t="str">
            <v>00580                BP - Warehouse - ORD</v>
          </cell>
        </row>
        <row r="74">
          <cell r="A74" t="str">
            <v>00599                BP - General</v>
          </cell>
        </row>
        <row r="75">
          <cell r="A75" t="str">
            <v>01000                Freight other</v>
          </cell>
        </row>
        <row r="76">
          <cell r="A76" t="str">
            <v>01010                Logistics Financing</v>
          </cell>
        </row>
        <row r="77">
          <cell r="A77" t="str">
            <v>01020                General - Other</v>
          </cell>
        </row>
        <row r="78">
          <cell r="A78" t="str">
            <v>01020                General - Other - Siskind</v>
          </cell>
        </row>
        <row r="79">
          <cell r="A79" t="str">
            <v>01030                Packaging</v>
          </cell>
        </row>
        <row r="80">
          <cell r="A80" t="str">
            <v>01050                Royalty-Franchise</v>
          </cell>
        </row>
        <row r="81">
          <cell r="A81" t="str">
            <v>01060                Singpost</v>
          </cell>
        </row>
        <row r="82">
          <cell r="A82" t="str">
            <v>01070                Aquatech</v>
          </cell>
        </row>
        <row r="83">
          <cell r="A83" t="str">
            <v>01080               Lattice Semiconductor</v>
          </cell>
        </row>
        <row r="84">
          <cell r="A84" t="str">
            <v>01090               Thermo Electron</v>
          </cell>
        </row>
        <row r="85">
          <cell r="A85" t="str">
            <v>01100               S-Group</v>
          </cell>
        </row>
        <row r="86">
          <cell r="A86" t="str">
            <v>01110              Prana</v>
          </cell>
        </row>
        <row r="87">
          <cell r="A87" t="str">
            <v>01120              Volcom</v>
          </cell>
        </row>
        <row r="88">
          <cell r="A88" t="str">
            <v>01130              Scott USA</v>
          </cell>
        </row>
        <row r="89">
          <cell r="A89" t="str">
            <v>01140             Da-Kine</v>
          </cell>
        </row>
        <row r="90">
          <cell r="A90" t="str">
            <v>01150              Fox Racing</v>
          </cell>
        </row>
        <row r="91">
          <cell r="A91" t="str">
            <v>01160             HKGJFK</v>
          </cell>
        </row>
        <row r="92">
          <cell r="A92" t="str">
            <v>02110                P&amp;P - Welch Allyn</v>
          </cell>
        </row>
        <row r="93">
          <cell r="A93" t="str">
            <v>02120                P&amp;P - Lawngrips</v>
          </cell>
        </row>
        <row r="94">
          <cell r="A94" t="str">
            <v>02130                P&amp;P - SLS</v>
          </cell>
        </row>
        <row r="95">
          <cell r="A95" t="str">
            <v>02140                P&amp;P - Apex</v>
          </cell>
        </row>
        <row r="96">
          <cell r="A96" t="str">
            <v>02150                P&amp;P - Aperion</v>
          </cell>
        </row>
        <row r="97">
          <cell r="A97" t="str">
            <v>02151                P&amp;P - Hanshin</v>
          </cell>
        </row>
        <row r="98">
          <cell r="A98" t="str">
            <v>02199                P&amp;P - General</v>
          </cell>
        </row>
        <row r="99">
          <cell r="A99" t="str">
            <v>02200                SCM Mgmt Fee</v>
          </cell>
        </row>
        <row r="100">
          <cell r="A100" t="str">
            <v>02300                CPS - LaCrosse</v>
          </cell>
        </row>
        <row r="101">
          <cell r="A101" t="str">
            <v>02301                CPS - Java Pop</v>
          </cell>
        </row>
        <row r="102">
          <cell r="A102" t="str">
            <v>02302                Crater Lake</v>
          </cell>
        </row>
        <row r="103">
          <cell r="A103" t="str">
            <v>02303                Keen</v>
          </cell>
        </row>
        <row r="104">
          <cell r="A104" t="str">
            <v>02304                Crocs</v>
          </cell>
        </row>
        <row r="105">
          <cell r="A105" t="str">
            <v>02306              Ottens</v>
          </cell>
        </row>
        <row r="106">
          <cell r="A106" t="str">
            <v>02324               Garmont</v>
          </cell>
        </row>
        <row r="107">
          <cell r="A107" t="str">
            <v>02326                Looptworks</v>
          </cell>
        </row>
        <row r="108">
          <cell r="A108" t="str">
            <v>02353                RYU</v>
          </cell>
        </row>
        <row r="109">
          <cell r="A109" t="str">
            <v>02367               Grenade</v>
          </cell>
        </row>
        <row r="110">
          <cell r="A110" t="str">
            <v>02368               Trew Gear</v>
          </cell>
        </row>
        <row r="111">
          <cell r="A111" t="str">
            <v>90002                Nike Inline</v>
          </cell>
        </row>
        <row r="112">
          <cell r="A112" t="str">
            <v>90003                Nike Airbags</v>
          </cell>
        </row>
        <row r="113">
          <cell r="A113" t="str">
            <v>90004                Nike NOS</v>
          </cell>
        </row>
        <row r="114">
          <cell r="A114" t="str">
            <v>90005                Nike Specialty</v>
          </cell>
        </row>
        <row r="115">
          <cell r="A115" t="str">
            <v>90009                Nike Other</v>
          </cell>
        </row>
        <row r="116">
          <cell r="A116" t="str">
            <v>91000                Non Nike</v>
          </cell>
        </row>
        <row r="119">
          <cell r="A119" t="str">
            <v>General Supplies Warehouse</v>
          </cell>
        </row>
        <row r="120">
          <cell r="A120" t="str">
            <v>General Supplies Office</v>
          </cell>
        </row>
        <row r="121">
          <cell r="A121" t="str">
            <v>Cost of Goods Sold Fulfillment</v>
          </cell>
        </row>
        <row r="122">
          <cell r="A122" t="str">
            <v>Cost of Goods Sold Direct Packaging Jobs</v>
          </cell>
        </row>
        <row r="123">
          <cell r="A123" t="str">
            <v>Supplies billed through to customers</v>
          </cell>
        </row>
        <row r="124">
          <cell r="A124" t="str">
            <v>Computer</v>
          </cell>
        </row>
        <row r="125">
          <cell r="A125" t="str">
            <v>Software</v>
          </cell>
        </row>
        <row r="126">
          <cell r="A126" t="str">
            <v>License</v>
          </cell>
        </row>
        <row r="127">
          <cell r="A127" t="str">
            <v>Maintenance</v>
          </cell>
        </row>
        <row r="128">
          <cell r="A128" t="str">
            <v>Equipment</v>
          </cell>
        </row>
        <row r="129">
          <cell r="A129" t="str">
            <v>Furniture</v>
          </cell>
        </row>
        <row r="130">
          <cell r="A130" t="str">
            <v>Leasehold Improvement</v>
          </cell>
        </row>
        <row r="131">
          <cell r="A131" t="str">
            <v>Leasehold Improvement in Progress</v>
          </cell>
        </row>
        <row r="132">
          <cell r="A132" t="str">
            <v>Construction in Progress - Other</v>
          </cell>
        </row>
      </sheetData>
      <sheetData sheetId="2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andra Hom" refreshedDate="46180.851884027776" backgroundQuery="1" createdVersion="6" refreshedVersion="8" minRefreshableVersion="3" recordCount="0" supportSubquery="1" supportAdvancedDrill="1" xr:uid="{8F770158-E4D8-4274-9DD3-C3441E87A7D4}">
  <cacheSource type="external" connectionId="1"/>
  <cacheFields count="2">
    <cacheField name="[Table5].[Loc Type].[Loc Type]" caption="Loc Type" numFmtId="0" hierarchy="5" level="1">
      <sharedItems count="3">
        <s v="CS01"/>
        <s v="LP01"/>
        <s v="RK01"/>
      </sharedItems>
    </cacheField>
    <cacheField name="[Measures].[Count of Pallet]" caption="Count of Pallet" numFmtId="0" hierarchy="9" level="32767"/>
  </cacheFields>
  <cacheHierarchies count="10">
    <cacheHierarchy uniqueName="[Table5].[SKU]" caption="SKU" attribute="1" defaultMemberUniqueName="[Table5].[SKU].[All]" allUniqueName="[Table5].[SKU].[All]" dimensionUniqueName="[Table5]" displayFolder="" count="0" memberValueDatatype="130" unbalanced="0"/>
    <cacheHierarchy uniqueName="[Table5].[SKU Description]" caption="SKU Description" attribute="1" defaultMemberUniqueName="[Table5].[SKU Description].[All]" allUniqueName="[Table5].[SKU Description].[All]" dimensionUniqueName="[Table5]" displayFolder="" count="0" memberValueDatatype="130" unbalanced="0"/>
    <cacheHierarchy uniqueName="[Table5].[Location]" caption="Location" attribute="1" defaultMemberUniqueName="[Table5].[Location].[All]" allUniqueName="[Table5].[Location].[All]" dimensionUniqueName="[Table5]" displayFolder="" count="0" memberValueDatatype="130" unbalanced="0"/>
    <cacheHierarchy uniqueName="[Table5].[Pallet]" caption="Pallet" attribute="1" defaultMemberUniqueName="[Table5].[Pallet].[All]" allUniqueName="[Table5].[Pallet].[All]" dimensionUniqueName="[Table5]" displayFolder="" count="0" memberValueDatatype="130" unbalanced="0"/>
    <cacheHierarchy uniqueName="[Table5].[On Hand Qty]" caption="On Hand Qty" attribute="1" defaultMemberUniqueName="[Table5].[On Hand Qty].[All]" allUniqueName="[Table5].[On Hand Qty].[All]" dimensionUniqueName="[Table5]" displayFolder="" count="0" memberValueDatatype="20" unbalanced="0"/>
    <cacheHierarchy uniqueName="[Table5].[Loc Type]" caption="Loc Type" attribute="1" defaultMemberUniqueName="[Table5].[Loc Type].[All]" allUniqueName="[Table5].[Loc Type].[All]" dimensionUniqueName="[Table5]" displayFolder="" count="2" memberValueDatatype="130" unbalanced="0">
      <fieldsUsage count="2">
        <fieldUsage x="-1"/>
        <fieldUsage x="0"/>
      </fieldsUsage>
    </cacheHierarchy>
    <cacheHierarchy uniqueName="[Measures].[__XL_Count Table5]" caption="__XL_Count Table5" measure="1" displayFolder="" measureGroup="Table5" count="0" hidden="1"/>
    <cacheHierarchy uniqueName="[Measures].[__No measures defined]" caption="__No measures defined" measure="1" displayFolder="" count="0" hidden="1"/>
    <cacheHierarchy uniqueName="[Measures].[Count of Loc Type]" caption="Count of Loc Type" measure="1" displayFolder="" measureGroup="Table5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Pallet]" caption="Count of Pallet" measure="1" displayFolder="" measureGroup="Table5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2">
    <dimension measure="1" name="Measures" uniqueName="[Measures]" caption="Measures"/>
    <dimension name="Table5" uniqueName="[Table5]" caption="Table5"/>
  </dimensions>
  <measureGroups count="1">
    <measureGroup name="Table5" caption="Table5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0.851893055558" createdVersion="4" refreshedVersion="8" minRefreshableVersion="3" recordCount="185" xr:uid="{00000000-000A-0000-FFFF-FFFF03000000}">
  <cacheSource type="worksheet">
    <worksheetSource ref="A1:I1048576" sheet="Transactions"/>
  </cacheSource>
  <cacheFields count="9">
    <cacheField name="COMPANY NO" numFmtId="0">
      <sharedItems containsBlank="1"/>
    </cacheField>
    <cacheField name="TRANS DATE" numFmtId="0">
      <sharedItems containsNonDate="0" containsDate="1" containsString="0" containsBlank="1" minDate="2015-12-27T00:00:00" maxDate="2026-05-30T00:00:00" count="2682">
        <d v="2026-05-04T00:00:00"/>
        <d v="2026-05-01T00:00:00"/>
        <d v="2026-05-05T00:00:00"/>
        <d v="2026-05-06T00:00:00"/>
        <d v="2026-05-08T00:00:00"/>
        <d v="2026-05-07T00:00:00"/>
        <d v="2026-05-12T00:00:00"/>
        <d v="2026-05-13T00:00:00"/>
        <d v="2026-05-14T00:00:00"/>
        <d v="2026-05-15T00:00:00"/>
        <d v="2026-05-19T00:00:00"/>
        <d v="2026-05-20T00:00:00"/>
        <d v="2026-05-21T00:00:00"/>
        <d v="2026-05-22T00:00:00"/>
        <d v="2026-05-27T00:00:00"/>
        <d v="2026-05-26T00:00:00"/>
        <d v="2026-05-29T00:00:00"/>
        <m/>
        <d v="2026-04-08T00:00:00" u="1"/>
        <d v="2026-04-21T00:00:00" u="1"/>
        <d v="2026-04-01T00:00:00" u="1"/>
        <d v="2026-04-29T00:00:00" u="1"/>
        <d v="2026-04-10T00:00:00" u="1"/>
        <d v="2026-04-17T00:00:00" u="1"/>
        <d v="2026-04-14T00:00:00" u="1"/>
        <d v="2026-04-24T00:00:00" u="1"/>
        <d v="2026-04-09T00:00:00" u="1"/>
        <d v="2026-04-06T00:00:00" u="1"/>
        <d v="2026-04-30T00:00:00" u="1"/>
        <d v="2026-04-15T00:00:00" u="1"/>
        <d v="2026-04-27T00:00:00" u="1"/>
        <d v="2026-04-22T00:00:00" u="1"/>
        <d v="2026-04-16T00:00:00" u="1"/>
        <d v="2026-04-20T00:00:00" u="1"/>
        <d v="2026-03-17T00:00:00" u="1"/>
        <d v="2026-03-02T00:00:00" u="1"/>
        <d v="2026-03-11T00:00:00" u="1"/>
        <d v="2026-03-18T00:00:00" u="1"/>
        <d v="2026-03-05T00:00:00" u="1"/>
        <d v="2026-03-20T00:00:00" u="1"/>
        <d v="2026-03-26T00:00:00" u="1"/>
        <d v="2026-03-13T00:00:00" u="1"/>
        <d v="2026-03-04T00:00:00" u="1"/>
        <d v="2026-03-31T00:00:00" u="1"/>
        <d v="2026-03-06T00:00:00" u="1"/>
        <d v="2026-03-09T00:00:00" u="1"/>
        <d v="2026-03-24T00:00:00" u="1"/>
        <d v="2026-03-23T00:00:00" u="1"/>
        <d v="2026-03-19T00:00:00" u="1"/>
        <d v="2026-03-30T00:00:00" u="1"/>
        <d v="2026-03-03T00:00:00" u="1"/>
        <d v="2026-03-12T00:00:00" u="1"/>
        <d v="2026-03-10T00:00:00" u="1"/>
        <d v="2026-03-16T00:00:00" u="1"/>
        <d v="2026-03-27T00:00:00" u="1"/>
        <d v="2026-03-25T00:00:00" u="1"/>
        <d v="2026-02-03T00:00:00" u="1"/>
        <d v="2026-02-04T00:00:00" u="1"/>
        <d v="2026-02-06T00:00:00" u="1"/>
        <d v="2026-02-09T00:00:00" u="1"/>
        <d v="2026-02-10T00:00:00" u="1"/>
        <d v="2026-02-11T00:00:00" u="1"/>
        <d v="2026-02-12T00:00:00" u="1"/>
        <d v="2026-02-13T00:00:00" u="1"/>
        <d v="2026-02-16T00:00:00" u="1"/>
        <d v="2026-02-17T00:00:00" u="1"/>
        <d v="2026-02-18T00:00:00" u="1"/>
        <d v="2026-02-19T00:00:00" u="1"/>
        <d v="2026-02-20T00:00:00" u="1"/>
        <d v="2026-02-23T00:00:00" u="1"/>
        <d v="2026-02-24T00:00:00" u="1"/>
        <d v="2026-02-25T00:00:00" u="1"/>
        <d v="2026-02-27T00:00:00" u="1"/>
        <d v="2025-12-15T00:00:00" u="1"/>
        <d v="2016-09-29T00:00:00" u="1"/>
        <d v="2017-09-29T00:00:00" u="1"/>
        <d v="2016-10-25T00:00:00" u="1"/>
        <d v="2017-10-25T00:00:00" u="1"/>
        <d v="2016-11-21T00:00:00" u="1"/>
        <d v="2018-10-25T00:00:00" u="1"/>
        <d v="2020-09-29T00:00:00" u="1"/>
        <d v="2017-11-21T00:00:00" u="1"/>
        <d v="2019-10-25T00:00:00" u="1"/>
        <d v="2021-09-29T00:00:00" u="1"/>
        <d v="2018-11-21T00:00:00" u="1"/>
        <d v="2022-09-29T00:00:00" u="1"/>
        <d v="2017-12-17T00:00:00" u="1"/>
        <d v="2019-11-21T00:00:00" u="1"/>
        <d v="2021-10-25T00:00:00" u="1"/>
        <d v="2023-09-29T00:00:00" u="1"/>
        <d v="2018-12-17T00:00:00" u="1"/>
        <d v="2022-10-25T00:00:00" u="1"/>
        <d v="2019-12-17T00:00:00" u="1"/>
        <d v="2023-10-25T00:00:00" u="1"/>
        <d v="2025-09-29T00:00:00" u="1"/>
        <d v="2020-12-17T00:00:00" u="1"/>
        <d v="2022-11-21T00:00:00" u="1"/>
        <d v="2024-10-25T00:00:00" u="1"/>
        <d v="2021-12-17T00:00:00" u="1"/>
        <d v="2023-11-21T00:00:00" u="1"/>
        <d v="2025-11-21T00:00:00" u="1"/>
        <d v="2016-10-27T00:00:00" u="1"/>
        <d v="2017-10-27T00:00:00" u="1"/>
        <d v="2016-11-23T00:00:00" u="1"/>
        <d v="2019-10-27T00:00:00" u="1"/>
        <d v="2016-12-19T00:00:00" u="1"/>
        <d v="2020-10-27T00:00:00" u="1"/>
        <d v="2017-12-19T00:00:00" u="1"/>
        <d v="2021-10-27T00:00:00" u="1"/>
        <d v="2018-12-19T00:00:00" u="1"/>
        <d v="2020-11-23T00:00:00" u="1"/>
        <d v="2022-10-27T00:00:00" u="1"/>
        <d v="2019-12-19T00:00:00" u="1"/>
        <d v="2021-11-23T00:00:00" u="1"/>
        <d v="2023-10-27T00:00:00" u="1"/>
        <d v="2022-11-23T00:00:00" u="1"/>
        <d v="2025-10-27T00:00:00" u="1"/>
        <d v="2022-12-19T00:00:00" u="1"/>
        <d v="2023-12-19T00:00:00" u="1"/>
        <d v="2025-12-19T00:00:00" u="1"/>
        <d v="2018-10-29T00:00:00" u="1"/>
        <d v="2017-11-25T00:00:00" u="1"/>
        <d v="2019-10-29T00:00:00" u="1"/>
        <d v="2016-12-21T00:00:00" u="1"/>
        <d v="2018-11-25T00:00:00" u="1"/>
        <d v="2020-10-29T00:00:00" u="1"/>
        <d v="2017-12-21T00:00:00" u="1"/>
        <d v="2019-11-25T00:00:00" u="1"/>
        <d v="2021-10-29T00:00:00" u="1"/>
        <d v="2018-12-21T00:00:00" u="1"/>
        <d v="2020-11-25T00:00:00" u="1"/>
        <d v="2020-12-21T00:00:00" u="1"/>
        <d v="2021-12-21T00:00:00" u="1"/>
        <d v="2023-11-25T00:00:00" u="1"/>
        <d v="2025-10-29T00:00:00" u="1"/>
        <d v="2022-12-21T00:00:00" u="1"/>
        <d v="2024-11-25T00:00:00" u="1"/>
        <d v="2023-12-21T00:00:00" u="1"/>
        <d v="2025-11-25T00:00:00" u="1"/>
        <d v="2025-12-21T00:00:00" u="1"/>
        <d v="2017-01-02T00:00:00" u="1"/>
        <d v="2018-01-02T00:00:00" u="1"/>
        <d v="2019-01-02T00:00:00" u="1"/>
        <d v="2020-01-02T00:00:00" u="1"/>
        <d v="2024-01-02T00:00:00" u="1"/>
        <d v="2025-01-02T00:00:00" u="1"/>
        <d v="2026-01-02T00:00:00" u="1"/>
        <d v="2016-10-31T00:00:00" u="1"/>
        <d v="2017-10-31T00:00:00" u="1"/>
        <d v="2016-11-27T00:00:00" u="1"/>
        <d v="2018-10-31T00:00:00" u="1"/>
        <d v="2017-11-27T00:00:00" u="1"/>
        <d v="2019-10-31T00:00:00" u="1"/>
        <d v="2018-11-27T00:00:00" u="1"/>
        <d v="2022-10-31T00:00:00" u="1"/>
        <d v="2019-12-23T00:00:00" u="1"/>
        <d v="2021-11-27T00:00:00" u="1"/>
        <d v="2023-10-31T00:00:00" u="1"/>
        <d v="2020-12-23T00:00:00" u="1"/>
        <d v="2022-11-27T00:00:00" u="1"/>
        <d v="2024-10-31T00:00:00" u="1"/>
        <d v="2023-11-27T00:00:00" u="1"/>
        <d v="2025-10-31T00:00:00" u="1"/>
        <d v="2024-11-27T00:00:00" u="1"/>
        <d v="2024-12-23T00:00:00" u="1"/>
        <d v="2025-12-23T00:00:00" u="1"/>
        <d v="2016-01-04T00:00:00" u="1"/>
        <d v="2017-01-04T00:00:00" u="1"/>
        <d v="2018-01-04T00:00:00" u="1"/>
        <d v="2019-01-04T00:00:00" u="1"/>
        <d v="2021-01-04T00:00:00" u="1"/>
        <d v="2022-01-04T00:00:00" u="1"/>
        <d v="2023-01-04T00:00:00" u="1"/>
        <d v="2024-01-04T00:00:00" u="1"/>
        <d v="2016-11-29T00:00:00" u="1"/>
        <d v="2017-11-29T00:00:00" u="1"/>
        <d v="2018-11-29T00:00:00" u="1"/>
        <d v="2020-11-29T00:00:00" u="1"/>
        <d v="2021-11-29T00:00:00" u="1"/>
        <d v="2022-11-29T00:00:00" u="1"/>
        <d v="2023-11-29T00:00:00" u="1"/>
        <d v="2024-11-29T00:00:00" u="1"/>
        <d v="2025-11-29T00:00:00" u="1"/>
        <d v="2016-01-06T00:00:00" u="1"/>
        <d v="2017-01-06T00:00:00" u="1"/>
        <d v="2016-02-02T00:00:00" u="1"/>
        <d v="2017-02-02T00:00:00" u="1"/>
        <d v="2019-01-06T00:00:00" u="1"/>
        <d v="2018-02-02T00:00:00" u="1"/>
        <d v="2020-01-06T00:00:00" u="1"/>
        <d v="2021-01-06T00:00:00" u="1"/>
        <d v="2022-01-06T00:00:00" u="1"/>
        <d v="2021-02-02T00:00:00" u="1"/>
        <d v="2023-01-06T00:00:00" u="1"/>
        <d v="2022-02-02T00:00:00" u="1"/>
        <d v="2023-02-02T00:00:00" u="1"/>
        <d v="2024-02-02T00:00:00" u="1"/>
        <d v="2026-01-06T00:00:00" u="1"/>
        <d v="2015-12-27T00:00:00" u="1"/>
        <d v="2016-12-27T00:00:00" u="1"/>
        <d v="2017-12-27T00:00:00" u="1"/>
        <d v="2018-12-27T00:00:00" u="1"/>
        <d v="2019-12-27T00:00:00" u="1"/>
        <d v="2020-12-27T00:00:00" u="1"/>
        <d v="2021-12-27T00:00:00" u="1"/>
        <d v="2022-12-27T00:00:00" u="1"/>
        <d v="2023-12-27T00:00:00" u="1"/>
        <d v="2024-12-27T00:00:00" u="1"/>
        <d v="2016-01-08T00:00:00" u="1"/>
        <d v="2016-02-04T00:00:00" u="1"/>
        <d v="2018-01-08T00:00:00" u="1"/>
        <d v="2019-01-08T00:00:00" u="1"/>
        <d v="2018-02-04T00:00:00" u="1"/>
        <d v="2020-01-08T00:00:00" u="1"/>
        <d v="2019-02-04T00:00:00" u="1"/>
        <d v="2021-01-08T00:00:00" u="1"/>
        <d v="2020-02-04T00:00:00" u="1"/>
        <d v="2021-02-04T00:00:00" u="1"/>
        <d v="2022-02-04T00:00:00" u="1"/>
        <d v="2024-01-08T00:00:00" u="1"/>
        <d v="2025-01-08T00:00:00" u="1"/>
        <d v="2026-01-08T00:00:00" u="1"/>
        <d v="2025-02-04T00:00:00" u="1"/>
        <d v="2015-12-29T00:00:00" u="1"/>
        <d v="2016-12-29T00:00:00" u="1"/>
        <d v="2017-12-29T00:00:00" u="1"/>
        <d v="2020-12-29T00:00:00" u="1"/>
        <d v="2021-12-29T00:00:00" u="1"/>
        <d v="2022-12-29T00:00:00" u="1"/>
        <d v="2023-12-29T00:00:00" u="1"/>
        <d v="2025-12-29T00:00:00" u="1"/>
        <d v="2017-01-10T00:00:00" u="1"/>
        <d v="2018-01-10T00:00:00" u="1"/>
        <d v="2017-02-06T00:00:00" u="1"/>
        <d v="2019-01-10T00:00:00" u="1"/>
        <d v="2016-03-02T00:00:00" u="1"/>
        <d v="2018-02-06T00:00:00" u="1"/>
        <d v="2020-01-10T00:00:00" u="1"/>
        <d v="2017-03-02T00:00:00" u="1"/>
        <d v="2019-02-06T00:00:00" u="1"/>
        <d v="2018-03-02T00:00:00" u="1"/>
        <d v="2020-02-06T00:00:00" u="1"/>
        <d v="2022-01-10T00:00:00" u="1"/>
        <d v="2023-01-10T00:00:00" u="1"/>
        <d v="2020-03-02T00:00:00" u="1"/>
        <d v="2024-01-10T00:00:00" u="1"/>
        <d v="2021-03-02T00:00:00" u="1"/>
        <d v="2025-01-10T00:00:00" u="1"/>
        <d v="2022-03-02T00:00:00" u="1"/>
        <d v="2024-02-06T00:00:00" u="1"/>
        <d v="2023-03-02T00:00:00" u="1"/>
        <d v="2025-02-06T00:00:00" u="1"/>
        <d v="2015-12-31T00:00:00" u="1"/>
        <d v="2018-12-31T00:00:00" u="1"/>
        <d v="2019-12-31T00:00:00" u="1"/>
        <d v="2020-12-31T00:00:00" u="1"/>
        <d v="2024-12-31T00:00:00" u="1"/>
        <d v="2025-12-31T00:00:00" u="1"/>
        <d v="2016-01-12T00:00:00" u="1"/>
        <d v="2017-01-12T00:00:00" u="1"/>
        <d v="2016-02-08T00:00:00" u="1"/>
        <d v="2018-01-12T00:00:00" u="1"/>
        <d v="2017-02-08T00:00:00" u="1"/>
        <d v="2016-03-04T00:00:00" u="1"/>
        <d v="2018-02-08T00:00:00" u="1"/>
        <d v="2019-02-08T00:00:00" u="1"/>
        <d v="2021-01-12T00:00:00" u="1"/>
        <d v="2022-01-12T00:00:00" u="1"/>
        <d v="2019-03-04T00:00:00" u="1"/>
        <d v="2021-02-08T00:00:00" u="1"/>
        <d v="2023-01-12T00:00:00" u="1"/>
        <d v="2020-03-04T00:00:00" u="1"/>
        <d v="2022-02-08T00:00:00" u="1"/>
        <d v="2024-01-12T00:00:00" u="1"/>
        <d v="2021-03-04T00:00:00" u="1"/>
        <d v="2023-02-08T00:00:00" u="1"/>
        <d v="2022-03-04T00:00:00" u="1"/>
        <d v="2024-02-08T00:00:00" u="1"/>
        <d v="2024-03-04T00:00:00" u="1"/>
        <d v="2025-03-04T00:00:00" u="1"/>
        <d v="2016-01-14T00:00:00" u="1"/>
        <d v="2016-02-10T00:00:00" u="1"/>
        <d v="2017-02-10T00:00:00" u="1"/>
        <d v="2019-01-14T00:00:00" u="1"/>
        <d v="2020-01-14T00:00:00" u="1"/>
        <d v="2017-03-06T00:00:00" u="1"/>
        <d v="2019-02-10T00:00:00" u="1"/>
        <d v="2021-01-14T00:00:00" u="1"/>
        <d v="2018-03-06T00:00:00" u="1"/>
        <d v="2020-02-10T00:00:00" u="1"/>
        <d v="2022-01-14T00:00:00" u="1"/>
        <d v="2017-04-02T00:00:00" u="1"/>
        <d v="2019-03-06T00:00:00" u="1"/>
        <d v="2021-02-10T00:00:00" u="1"/>
        <d v="2018-04-02T00:00:00" u="1"/>
        <d v="2020-03-06T00:00:00" u="1"/>
        <d v="2022-02-10T00:00:00" u="1"/>
        <d v="2019-04-02T00:00:00" u="1"/>
        <d v="2023-02-10T00:00:00" u="1"/>
        <d v="2020-04-02T00:00:00" u="1"/>
        <d v="2022-03-06T00:00:00" u="1"/>
        <d v="2026-01-14T00:00:00" u="1"/>
        <d v="2021-04-02T00:00:00" u="1"/>
        <d v="2023-03-06T00:00:00" u="1"/>
        <d v="2024-03-06T00:00:00" u="1"/>
        <d v="2025-03-06T00:00:00" u="1"/>
        <d v="2024-04-02T00:00:00" u="1"/>
        <d v="2025-04-02T00:00:00" u="1"/>
        <d v="2017-01-16T00:00:00" u="1"/>
        <d v="2016-02-12T00:00:00" u="1"/>
        <d v="2018-01-16T00:00:00" u="1"/>
        <d v="2017-02-12T00:00:00" u="1"/>
        <d v="2019-01-16T00:00:00" u="1"/>
        <d v="2016-03-08T00:00:00" u="1"/>
        <d v="2018-02-12T00:00:00" u="1"/>
        <d v="2020-01-16T00:00:00" u="1"/>
        <d v="2017-03-08T00:00:00" u="1"/>
        <d v="2019-02-12T00:00:00" u="1"/>
        <d v="2016-04-04T00:00:00" u="1"/>
        <d v="2018-03-08T00:00:00" u="1"/>
        <d v="2020-02-12T00:00:00" u="1"/>
        <d v="2017-04-04T00:00:00" u="1"/>
        <d v="2019-03-08T00:00:00" u="1"/>
        <d v="2023-01-16T00:00:00" u="1"/>
        <d v="2018-04-04T00:00:00" u="1"/>
        <d v="2019-04-04T00:00:00" u="1"/>
        <d v="2021-03-08T00:00:00" u="1"/>
        <d v="2023-02-12T00:00:00" u="1"/>
        <d v="2025-01-16T00:00:00" u="1"/>
        <d v="2022-03-08T00:00:00" u="1"/>
        <d v="2024-02-12T00:00:00" u="1"/>
        <d v="2026-01-16T00:00:00" u="1"/>
        <d v="2023-03-08T00:00:00" u="1"/>
        <d v="2025-02-12T00:00:00" u="1"/>
        <d v="2022-04-04T00:00:00" u="1"/>
        <d v="2024-03-08T00:00:00" u="1"/>
        <d v="2023-04-04T00:00:00" u="1"/>
        <d v="2024-04-04T00:00:00" u="1"/>
        <d v="2016-01-18T00:00:00" u="1"/>
        <d v="2017-01-18T00:00:00" u="1"/>
        <d v="2018-01-18T00:00:00" u="1"/>
        <d v="2017-02-14T00:00:00" u="1"/>
        <d v="2019-01-18T00:00:00" u="1"/>
        <d v="2016-03-10T00:00:00" u="1"/>
        <d v="2018-02-14T00:00:00" u="1"/>
        <d v="2017-03-10T00:00:00" u="1"/>
        <d v="2019-02-14T00:00:00" u="1"/>
        <d v="2021-01-18T00:00:00" u="1"/>
        <d v="2016-04-06T00:00:00" u="1"/>
        <d v="2020-02-14T00:00:00" u="1"/>
        <d v="2022-01-18T00:00:00" u="1"/>
        <d v="2017-04-06T00:00:00" u="1"/>
        <d v="2019-03-10T00:00:00" u="1"/>
        <d v="2023-01-18T00:00:00" u="1"/>
        <d v="2016-05-02T00:00:00" u="1"/>
        <d v="2018-04-06T00:00:00" u="1"/>
        <d v="2020-03-10T00:00:00" u="1"/>
        <d v="2022-02-14T00:00:00" u="1"/>
        <d v="2024-01-18T00:00:00" u="1"/>
        <d v="2017-05-02T00:00:00" u="1"/>
        <d v="2021-03-10T00:00:00" u="1"/>
        <d v="2023-02-14T00:00:00" u="1"/>
        <d v="2018-05-02T00:00:00" u="1"/>
        <d v="2020-04-06T00:00:00" u="1"/>
        <d v="2022-03-10T00:00:00" u="1"/>
        <d v="2024-02-14T00:00:00" u="1"/>
        <d v="2019-05-02T00:00:00" u="1"/>
        <d v="2021-04-06T00:00:00" u="1"/>
        <d v="2023-03-10T00:00:00" u="1"/>
        <d v="2022-04-06T00:00:00" u="1"/>
        <d v="2023-04-06T00:00:00" u="1"/>
        <d v="2025-03-10T00:00:00" u="1"/>
        <d v="2022-05-02T00:00:00" u="1"/>
        <d v="2023-05-02T00:00:00" u="1"/>
        <d v="2024-05-02T00:00:00" u="1"/>
        <d v="2025-05-02T00:00:00" u="1"/>
        <d v="2016-01-20T00:00:00" u="1"/>
        <d v="2017-01-20T00:00:00" u="1"/>
        <d v="2016-02-16T00:00:00" u="1"/>
        <d v="2017-02-16T00:00:00" u="1"/>
        <d v="2018-02-16T00:00:00" u="1"/>
        <d v="2020-01-20T00:00:00" u="1"/>
        <d v="2017-03-12T00:00:00" u="1"/>
        <d v="2021-01-20T00:00:00" u="1"/>
        <d v="2016-04-08T00:00:00" u="1"/>
        <d v="2018-03-12T00:00:00" u="1"/>
        <d v="2022-01-20T00:00:00" u="1"/>
        <d v="2017-04-08T00:00:00" u="1"/>
        <d v="2019-03-12T00:00:00" u="1"/>
        <d v="2021-02-16T00:00:00" u="1"/>
        <d v="2023-01-20T00:00:00" u="1"/>
        <d v="2016-05-04T00:00:00" u="1"/>
        <d v="2020-03-12T00:00:00" u="1"/>
        <d v="2022-02-16T00:00:00" u="1"/>
        <d v="2017-05-04T00:00:00" u="1"/>
        <d v="2019-04-08T00:00:00" u="1"/>
        <d v="2021-03-12T00:00:00" u="1"/>
        <d v="2023-02-16T00:00:00" u="1"/>
        <d v="2025-01-20T00:00:00" u="1"/>
        <d v="2018-05-04T00:00:00" u="1"/>
        <d v="2020-04-08T00:00:00" u="1"/>
        <d v="2024-02-16T00:00:00" u="1"/>
        <d v="2026-01-20T00:00:00" u="1"/>
        <d v="2021-04-08T00:00:00" u="1"/>
        <d v="2020-05-04T00:00:00" u="1"/>
        <d v="2022-04-08T00:00:00" u="1"/>
        <d v="2024-03-12T00:00:00" u="1"/>
        <d v="2021-05-04T00:00:00" u="1"/>
        <d v="2025-03-12T00:00:00" u="1"/>
        <d v="2022-05-04T00:00:00" u="1"/>
        <d v="2024-04-08T00:00:00" u="1"/>
        <d v="2023-05-04T00:00:00" u="1"/>
        <d v="2016-01-22T00:00:00" u="1"/>
        <d v="2017-01-22T00:00:00" u="1"/>
        <d v="2016-02-18T00:00:00" u="1"/>
        <d v="2018-01-22T00:00:00" u="1"/>
        <d v="2019-01-22T00:00:00" u="1"/>
        <d v="2016-03-14T00:00:00" u="1"/>
        <d v="2020-01-22T00:00:00" u="1"/>
        <d v="2017-03-14T00:00:00" u="1"/>
        <d v="2019-02-18T00:00:00" u="1"/>
        <d v="2021-01-22T00:00:00" u="1"/>
        <d v="2018-03-14T00:00:00" u="1"/>
        <d v="2020-02-18T00:00:00" u="1"/>
        <d v="2017-04-10T00:00:00" u="1"/>
        <d v="2019-03-14T00:00:00" u="1"/>
        <d v="2021-02-18T00:00:00" u="1"/>
        <d v="2016-05-06T00:00:00" u="1"/>
        <d v="2018-04-10T00:00:00" u="1"/>
        <d v="2022-02-18T00:00:00" u="1"/>
        <d v="2024-01-22T00:00:00" u="1"/>
        <d v="2017-05-06T00:00:00" u="1"/>
        <d v="2019-04-10T00:00:00" u="1"/>
        <d v="2025-01-22T00:00:00" u="1"/>
        <d v="2016-06-02T00:00:00" u="1"/>
        <d v="2018-05-06T00:00:00" u="1"/>
        <d v="2020-04-10T00:00:00" u="1"/>
        <d v="2022-03-14T00:00:00" u="1"/>
        <d v="2026-01-22T00:00:00" u="1"/>
        <d v="2017-06-02T00:00:00" u="1"/>
        <d v="2019-05-06T00:00:00" u="1"/>
        <d v="2023-03-14T00:00:00" u="1"/>
        <d v="2025-02-18T00:00:00" u="1"/>
        <d v="2020-05-06T00:00:00" u="1"/>
        <d v="2024-03-14T00:00:00" u="1"/>
        <d v="2021-05-06T00:00:00" u="1"/>
        <d v="2023-04-10T00:00:00" u="1"/>
        <d v="2025-03-14T00:00:00" u="1"/>
        <d v="2020-06-02T00:00:00" u="1"/>
        <d v="2022-05-06T00:00:00" u="1"/>
        <d v="2024-04-10T00:00:00" u="1"/>
        <d v="2021-06-02T00:00:00" u="1"/>
        <d v="2025-04-10T00:00:00" u="1"/>
        <d v="2022-06-02T00:00:00" u="1"/>
        <d v="2024-05-06T00:00:00" u="1"/>
        <d v="2023-06-02T00:00:00" u="1"/>
        <d v="2025-05-06T00:00:00" u="1"/>
        <d v="2024-06-02T00:00:00" u="1"/>
        <d v="2017-01-24T00:00:00" u="1"/>
        <d v="2018-01-24T00:00:00" u="1"/>
        <d v="2017-02-20T00:00:00" u="1"/>
        <d v="2019-01-24T00:00:00" u="1"/>
        <d v="2016-03-16T00:00:00" u="1"/>
        <d v="2018-02-20T00:00:00" u="1"/>
        <d v="2020-01-24T00:00:00" u="1"/>
        <d v="2017-03-16T00:00:00" u="1"/>
        <d v="2019-02-20T00:00:00" u="1"/>
        <d v="2016-04-12T00:00:00" u="1"/>
        <d v="2018-03-16T00:00:00" u="1"/>
        <d v="2020-02-20T00:00:00" u="1"/>
        <d v="2022-01-24T00:00:00" u="1"/>
        <d v="2017-04-12T00:00:00" u="1"/>
        <d v="2023-01-24T00:00:00" u="1"/>
        <d v="2018-04-12T00:00:00" u="1"/>
        <d v="2020-03-16T00:00:00" u="1"/>
        <d v="2024-01-24T00:00:00" u="1"/>
        <d v="2017-05-08T00:00:00" u="1"/>
        <d v="2019-04-12T00:00:00" u="1"/>
        <d v="2023-02-20T00:00:00" u="1"/>
        <d v="2025-01-24T00:00:00" u="1"/>
        <d v="2016-06-04T00:00:00" u="1"/>
        <d v="2018-05-08T00:00:00" u="1"/>
        <d v="2022-03-16T00:00:00" u="1"/>
        <d v="2024-02-20T00:00:00" u="1"/>
        <d v="2019-05-08T00:00:00" u="1"/>
        <d v="2021-04-12T00:00:00" u="1"/>
        <d v="2023-03-16T00:00:00" u="1"/>
        <d v="2025-02-20T00:00:00" u="1"/>
        <d v="2018-06-04T00:00:00" u="1"/>
        <d v="2020-05-08T00:00:00" u="1"/>
        <d v="2022-04-12T00:00:00" u="1"/>
        <d v="2019-06-04T00:00:00" u="1"/>
        <d v="2023-04-12T00:00:00" u="1"/>
        <d v="2020-06-04T00:00:00" u="1"/>
        <d v="2024-04-12T00:00:00" u="1"/>
        <d v="2021-06-04T00:00:00" u="1"/>
        <d v="2023-05-08T00:00:00" u="1"/>
        <d v="2024-05-08T00:00:00" u="1"/>
        <d v="2025-05-08T00:00:00" u="1"/>
        <d v="2024-06-04T00:00:00" u="1"/>
        <d v="2016-01-26T00:00:00" u="1"/>
        <d v="2017-01-26T00:00:00" u="1"/>
        <d v="2016-02-22T00:00:00" u="1"/>
        <d v="2018-01-26T00:00:00" u="1"/>
        <d v="2017-02-22T00:00:00" u="1"/>
        <d v="2016-03-18T00:00:00" u="1"/>
        <d v="2018-02-22T00:00:00" u="1"/>
        <d v="2019-02-22T00:00:00" u="1"/>
        <d v="2021-01-26T00:00:00" u="1"/>
        <d v="2016-04-14T00:00:00" u="1"/>
        <d v="2018-03-18T00:00:00" u="1"/>
        <d v="2022-01-26T00:00:00" u="1"/>
        <d v="2017-04-14T00:00:00" u="1"/>
        <d v="2019-03-18T00:00:00" u="1"/>
        <d v="2021-02-22T00:00:00" u="1"/>
        <d v="2023-01-26T00:00:00" u="1"/>
        <d v="2016-05-10T00:00:00" u="1"/>
        <d v="2020-03-18T00:00:00" u="1"/>
        <d v="2022-02-22T00:00:00" u="1"/>
        <d v="2024-01-26T00:00:00" u="1"/>
        <d v="2017-05-10T00:00:00" u="1"/>
        <d v="2019-04-14T00:00:00" u="1"/>
        <d v="2021-03-18T00:00:00" u="1"/>
        <d v="2023-02-22T00:00:00" u="1"/>
        <d v="2016-06-06T00:00:00" u="1"/>
        <d v="2018-05-10T00:00:00" u="1"/>
        <d v="2020-04-14T00:00:00" u="1"/>
        <d v="2022-03-18T00:00:00" u="1"/>
        <d v="2024-02-22T00:00:00" u="1"/>
        <d v="2026-01-26T00:00:00" u="1"/>
        <d v="2017-06-06T00:00:00" u="1"/>
        <d v="2019-05-10T00:00:00" u="1"/>
        <d v="2021-04-14T00:00:00" u="1"/>
        <d v="2016-07-02T00:00:00" u="1"/>
        <d v="2018-06-06T00:00:00" u="1"/>
        <d v="2020-05-10T00:00:00" u="1"/>
        <d v="2022-04-14T00:00:00" u="1"/>
        <d v="2024-03-18T00:00:00" u="1"/>
        <d v="2019-06-06T00:00:00" u="1"/>
        <d v="2021-05-10T00:00:00" u="1"/>
        <d v="2023-04-14T00:00:00" u="1"/>
        <d v="2025-03-18T00:00:00" u="1"/>
        <d v="2018-07-02T00:00:00" u="1"/>
        <d v="2022-05-10T00:00:00" u="1"/>
        <d v="2019-07-02T00:00:00" u="1"/>
        <d v="2023-05-10T00:00:00" u="1"/>
        <d v="2025-04-14T00:00:00" u="1"/>
        <d v="2020-07-02T00:00:00" u="1"/>
        <d v="2022-06-06T00:00:00" u="1"/>
        <d v="2024-05-10T00:00:00" u="1"/>
        <d v="2021-07-02T00:00:00" u="1"/>
        <d v="2023-06-06T00:00:00" u="1"/>
        <d v="2024-06-06T00:00:00" u="1"/>
        <d v="2025-06-06T00:00:00" u="1"/>
        <d v="2025-07-02T00:00:00" u="1"/>
        <d v="2016-01-28T00:00:00" u="1"/>
        <d v="2016-02-24T00:00:00" u="1"/>
        <d v="2018-01-28T00:00:00" u="1"/>
        <d v="2017-02-24T00:00:00" u="1"/>
        <d v="2019-01-28T00:00:00" u="1"/>
        <d v="2020-01-28T00:00:00" u="1"/>
        <d v="2017-03-20T00:00:00" u="1"/>
        <d v="2019-02-24T00:00:00" u="1"/>
        <d v="2021-01-28T00:00:00" u="1"/>
        <d v="2018-03-20T00:00:00" u="1"/>
        <d v="2020-02-24T00:00:00" u="1"/>
        <d v="2022-01-28T00:00:00" u="1"/>
        <d v="2017-04-16T00:00:00" u="1"/>
        <d v="2019-03-20T00:00:00" u="1"/>
        <d v="2021-02-24T00:00:00" u="1"/>
        <d v="2016-05-12T00:00:00" u="1"/>
        <d v="2018-04-16T00:00:00" u="1"/>
        <d v="2020-03-20T00:00:00" u="1"/>
        <d v="2022-02-24T00:00:00" u="1"/>
        <d v="2017-05-12T00:00:00" u="1"/>
        <d v="2019-04-16T00:00:00" u="1"/>
        <d v="2023-02-24T00:00:00" u="1"/>
        <d v="2025-01-28T00:00:00" u="1"/>
        <d v="2016-06-08T00:00:00" u="1"/>
        <d v="2020-04-16T00:00:00" u="1"/>
        <d v="2026-01-28T00:00:00" u="1"/>
        <d v="2017-06-08T00:00:00" u="1"/>
        <d v="2021-04-16T00:00:00" u="1"/>
        <d v="2023-03-20T00:00:00" u="1"/>
        <d v="2025-02-24T00:00:00" u="1"/>
        <d v="2018-06-08T00:00:00" u="1"/>
        <d v="2020-05-12T00:00:00" u="1"/>
        <d v="2024-03-20T00:00:00" u="1"/>
        <d v="2021-05-12T00:00:00" u="1"/>
        <d v="2020-06-08T00:00:00" u="1"/>
        <d v="2024-04-16T00:00:00" u="1"/>
        <d v="2021-06-08T00:00:00" u="1"/>
        <d v="2023-05-12T00:00:00" u="1"/>
        <d v="2025-04-16T00:00:00" u="1"/>
        <d v="2022-06-08T00:00:00" u="1"/>
        <d v="2023-06-08T00:00:00" u="1"/>
        <d v="2025-05-12T00:00:00" u="1"/>
        <d v="2017-01-30T00:00:00" u="1"/>
        <d v="2016-02-26T00:00:00" u="1"/>
        <d v="2018-01-30T00:00:00" u="1"/>
        <d v="2017-02-26T00:00:00" u="1"/>
        <d v="2019-01-30T00:00:00" u="1"/>
        <d v="2016-03-22T00:00:00" u="1"/>
        <d v="2018-02-26T00:00:00" u="1"/>
        <d v="2020-01-30T00:00:00" u="1"/>
        <d v="2017-03-22T00:00:00" u="1"/>
        <d v="2019-02-26T00:00:00" u="1"/>
        <d v="2016-04-18T00:00:00" u="1"/>
        <d v="2018-03-22T00:00:00" u="1"/>
        <d v="2020-02-26T00:00:00" u="1"/>
        <d v="2017-04-18T00:00:00" u="1"/>
        <d v="2019-03-22T00:00:00" u="1"/>
        <d v="2021-02-26T00:00:00" u="1"/>
        <d v="2023-01-30T00:00:00" u="1"/>
        <d v="2018-04-18T00:00:00" u="1"/>
        <d v="2024-01-30T00:00:00" u="1"/>
        <d v="2017-05-14T00:00:00" u="1"/>
        <d v="2019-04-18T00:00:00" u="1"/>
        <d v="2021-03-22T00:00:00" u="1"/>
        <d v="2023-02-26T00:00:00" u="1"/>
        <d v="2016-06-10T00:00:00" u="1"/>
        <d v="2018-05-14T00:00:00" u="1"/>
        <d v="2022-03-22T00:00:00" u="1"/>
        <d v="2024-02-26T00:00:00" u="1"/>
        <d v="2019-05-14T00:00:00" u="1"/>
        <d v="2023-03-22T00:00:00" u="1"/>
        <d v="2025-02-26T00:00:00" u="1"/>
        <d v="2016-07-06T00:00:00" u="1"/>
        <d v="2018-06-10T00:00:00" u="1"/>
        <d v="2020-05-14T00:00:00" u="1"/>
        <d v="2022-04-18T00:00:00" u="1"/>
        <d v="2024-03-22T00:00:00" u="1"/>
        <d v="2017-07-06T00:00:00" u="1"/>
        <d v="2019-06-10T00:00:00" u="1"/>
        <d v="2021-05-14T00:00:00" u="1"/>
        <d v="2023-04-18T00:00:00" u="1"/>
        <d v="2016-08-02T00:00:00" u="1"/>
        <d v="2018-07-06T00:00:00" u="1"/>
        <d v="2020-06-10T00:00:00" u="1"/>
        <d v="2024-04-18T00:00:00" u="1"/>
        <d v="2017-08-02T00:00:00" u="1"/>
        <d v="2021-06-10T00:00:00" u="1"/>
        <d v="2018-08-02T00:00:00" u="1"/>
        <d v="2020-07-06T00:00:00" u="1"/>
        <d v="2022-06-10T00:00:00" u="1"/>
        <d v="2024-05-14T00:00:00" u="1"/>
        <d v="2019-08-02T00:00:00" u="1"/>
        <d v="2021-07-06T00:00:00" u="1"/>
        <d v="2025-05-14T00:00:00" u="1"/>
        <d v="2022-07-06T00:00:00" u="1"/>
        <d v="2024-06-10T00:00:00" u="1"/>
        <d v="2021-08-02T00:00:00" u="1"/>
        <d v="2023-07-06T00:00:00" u="1"/>
        <d v="2025-06-10T00:00:00" u="1"/>
        <d v="2022-08-02T00:00:00" u="1"/>
        <d v="2023-08-02T00:00:00" u="1"/>
        <d v="2024-08-02T00:00:00" u="1"/>
        <d v="2017-02-28T00:00:00" u="1"/>
        <d v="2016-03-24T00:00:00" u="1"/>
        <d v="2018-02-28T00:00:00" u="1"/>
        <d v="2017-03-24T00:00:00" u="1"/>
        <d v="2019-02-28T00:00:00" u="1"/>
        <d v="2016-04-20T00:00:00" u="1"/>
        <d v="2020-02-28T00:00:00" u="1"/>
        <d v="2017-04-20T00:00:00" u="1"/>
        <d v="2019-03-24T00:00:00" u="1"/>
        <d v="2016-05-16T00:00:00" u="1"/>
        <d v="2018-04-20T00:00:00" u="1"/>
        <d v="2020-03-24T00:00:00" u="1"/>
        <d v="2022-02-28T00:00:00" u="1"/>
        <d v="2017-05-16T00:00:00" u="1"/>
        <d v="2021-03-24T00:00:00" u="1"/>
        <d v="2023-02-28T00:00:00" u="1"/>
        <d v="2018-05-16T00:00:00" u="1"/>
        <d v="2020-04-20T00:00:00" u="1"/>
        <d v="2022-03-24T00:00:00" u="1"/>
        <d v="2024-02-28T00:00:00" u="1"/>
        <d v="2017-06-12T00:00:00" u="1"/>
        <d v="2019-05-16T00:00:00" u="1"/>
        <d v="2021-04-20T00:00:00" u="1"/>
        <d v="2023-03-24T00:00:00" u="1"/>
        <d v="2025-02-28T00:00:00" u="1"/>
        <d v="2016-07-08T00:00:00" u="1"/>
        <d v="2018-06-12T00:00:00" u="1"/>
        <d v="2022-04-20T00:00:00" u="1"/>
        <d v="2019-06-12T00:00:00" u="1"/>
        <d v="2023-04-20T00:00:00" u="1"/>
        <d v="2025-03-24T00:00:00" u="1"/>
        <d v="2016-08-04T00:00:00" u="1"/>
        <d v="2020-06-12T00:00:00" u="1"/>
        <d v="2022-05-16T00:00:00" u="1"/>
        <d v="2017-08-04T00:00:00" u="1"/>
        <d v="2019-07-08T00:00:00" u="1"/>
        <d v="2023-05-16T00:00:00" u="1"/>
        <d v="2020-07-08T00:00:00" u="1"/>
        <d v="2024-05-16T00:00:00" u="1"/>
        <d v="2019-08-04T00:00:00" u="1"/>
        <d v="2021-07-08T00:00:00" u="1"/>
        <d v="2023-06-12T00:00:00" u="1"/>
        <d v="2025-05-16T00:00:00" u="1"/>
        <d v="2020-08-04T00:00:00" u="1"/>
        <d v="2022-07-08T00:00:00" u="1"/>
        <d v="2024-06-12T00:00:00" u="1"/>
        <d v="2021-08-04T00:00:00" u="1"/>
        <d v="2025-06-12T00:00:00" u="1"/>
        <d v="2022-08-04T00:00:00" u="1"/>
        <d v="2024-07-08T00:00:00" u="1"/>
        <d v="2023-08-04T00:00:00" u="1"/>
        <d v="2025-07-08T00:00:00" u="1"/>
        <d v="2025-08-04T00:00:00" u="1"/>
        <d v="2017-03-26T00:00:00" u="1"/>
        <d v="2016-04-22T00:00:00" u="1"/>
        <d v="2018-03-26T00:00:00" u="1"/>
        <d v="2019-03-26T00:00:00" u="1"/>
        <d v="2016-05-18T00:00:00" u="1"/>
        <d v="2018-04-22T00:00:00" u="1"/>
        <d v="2020-03-26T00:00:00" u="1"/>
        <d v="2017-05-18T00:00:00" u="1"/>
        <d v="2019-04-22T00:00:00" u="1"/>
        <d v="2021-03-26T00:00:00" u="1"/>
        <d v="2016-06-14T00:00:00" u="1"/>
        <d v="2018-05-18T00:00:00" u="1"/>
        <d v="2020-04-22T00:00:00" u="1"/>
        <d v="2017-06-14T00:00:00" u="1"/>
        <d v="2021-04-22T00:00:00" u="1"/>
        <d v="2016-07-10T00:00:00" u="1"/>
        <d v="2018-06-14T00:00:00" u="1"/>
        <d v="2020-05-18T00:00:00" u="1"/>
        <d v="2022-04-22T00:00:00" u="1"/>
        <d v="2024-03-26T00:00:00" u="1"/>
        <d v="2017-07-10T00:00:00" u="1"/>
        <d v="2019-06-14T00:00:00" u="1"/>
        <d v="2021-05-18T00:00:00" u="1"/>
        <d v="2018-07-10T00:00:00" u="1"/>
        <d v="2020-06-14T00:00:00" u="1"/>
        <d v="2022-05-18T00:00:00" u="1"/>
        <d v="2024-04-22T00:00:00" u="1"/>
        <d v="2017-08-06T00:00:00" u="1"/>
        <d v="2019-07-10T00:00:00" u="1"/>
        <d v="2021-06-14T00:00:00" u="1"/>
        <d v="2023-05-18T00:00:00" u="1"/>
        <d v="2025-04-22T00:00:00" u="1"/>
        <d v="2016-09-02T00:00:00" u="1"/>
        <d v="2018-08-06T00:00:00" u="1"/>
        <d v="2020-07-10T00:00:00" u="1"/>
        <d v="2022-06-14T00:00:00" u="1"/>
        <d v="2019-08-06T00:00:00" u="1"/>
        <d v="2023-06-14T00:00:00" u="1"/>
        <d v="2020-08-06T00:00:00" u="1"/>
        <d v="2024-06-14T00:00:00" u="1"/>
        <d v="2019-09-02T00:00:00" u="1"/>
        <d v="2021-08-06T00:00:00" u="1"/>
        <d v="2023-07-10T00:00:00" u="1"/>
        <d v="2020-09-02T00:00:00" u="1"/>
        <d v="2024-07-10T00:00:00" u="1"/>
        <d v="2021-09-02T00:00:00" u="1"/>
        <d v="2025-07-10T00:00:00" u="1"/>
        <d v="2022-09-02T00:00:00" u="1"/>
        <d v="2024-08-06T00:00:00" u="1"/>
        <d v="2025-08-06T00:00:00" u="1"/>
        <d v="2024-09-02T00:00:00" u="1"/>
        <d v="2025-09-02T00:00:00" u="1"/>
        <d v="2016-03-28T00:00:00" u="1"/>
        <d v="2017-03-28T00:00:00" u="1"/>
        <d v="2018-03-28T00:00:00" u="1"/>
        <d v="2017-04-24T00:00:00" u="1"/>
        <d v="2019-03-28T00:00:00" u="1"/>
        <d v="2016-05-20T00:00:00" u="1"/>
        <d v="2018-04-24T00:00:00" u="1"/>
        <d v="2019-04-24T00:00:00" u="1"/>
        <d v="2016-06-16T00:00:00" u="1"/>
        <d v="2018-05-20T00:00:00" u="1"/>
        <d v="2020-04-24T00:00:00" u="1"/>
        <d v="2022-03-28T00:00:00" u="1"/>
        <d v="2017-06-16T00:00:00" u="1"/>
        <d v="2019-05-20T00:00:00" u="1"/>
        <d v="2023-03-28T00:00:00" u="1"/>
        <d v="2016-07-12T00:00:00" u="1"/>
        <d v="2020-05-20T00:00:00" u="1"/>
        <d v="2024-03-28T00:00:00" u="1"/>
        <d v="2017-07-12T00:00:00" u="1"/>
        <d v="2021-05-20T00:00:00" u="1"/>
        <d v="2023-04-24T00:00:00" u="1"/>
        <d v="2025-03-28T00:00:00" u="1"/>
        <d v="2016-08-08T00:00:00" u="1"/>
        <d v="2018-07-12T00:00:00" u="1"/>
        <d v="2020-06-16T00:00:00" u="1"/>
        <d v="2022-05-20T00:00:00" u="1"/>
        <d v="2024-04-24T00:00:00" u="1"/>
        <d v="2017-08-08T00:00:00" u="1"/>
        <d v="2019-07-12T00:00:00" u="1"/>
        <d v="2021-06-16T00:00:00" u="1"/>
        <d v="2025-04-24T00:00:00" u="1"/>
        <d v="2018-08-08T00:00:00" u="1"/>
        <d v="2022-06-16T00:00:00" u="1"/>
        <d v="2024-05-20T00:00:00" u="1"/>
        <d v="2017-09-04T00:00:00" u="1"/>
        <d v="2019-08-08T00:00:00" u="1"/>
        <d v="2021-07-12T00:00:00" u="1"/>
        <d v="2023-06-16T00:00:00" u="1"/>
        <d v="2025-05-20T00:00:00" u="1"/>
        <d v="2018-09-04T00:00:00" u="1"/>
        <d v="2022-07-12T00:00:00" u="1"/>
        <d v="2019-09-04T00:00:00" u="1"/>
        <d v="2023-07-12T00:00:00" u="1"/>
        <d v="2025-06-16T00:00:00" u="1"/>
        <d v="2020-09-04T00:00:00" u="1"/>
        <d v="2022-08-08T00:00:00" u="1"/>
        <d v="2024-07-12T00:00:00" u="1"/>
        <d v="2023-08-08T00:00:00" u="1"/>
        <d v="2024-08-08T00:00:00" u="1"/>
        <d v="2025-08-08T00:00:00" u="1"/>
        <d v="2024-09-04T00:00:00" u="1"/>
        <d v="2025-09-04T00:00:00" u="1"/>
        <d v="2016-03-30T00:00:00" u="1"/>
        <d v="2017-03-30T00:00:00" u="1"/>
        <d v="2016-04-26T00:00:00" u="1"/>
        <d v="2018-03-30T00:00:00" u="1"/>
        <d v="2017-04-26T00:00:00" u="1"/>
        <d v="2018-04-26T00:00:00" u="1"/>
        <d v="2020-03-30T00:00:00" u="1"/>
        <d v="2017-05-22T00:00:00" u="1"/>
        <d v="2019-04-26T00:00:00" u="1"/>
        <d v="2021-03-30T00:00:00" u="1"/>
        <d v="2018-05-22T00:00:00" u="1"/>
        <d v="2022-03-30T00:00:00" u="1"/>
        <d v="2019-05-22T00:00:00" u="1"/>
        <d v="2021-04-26T00:00:00" u="1"/>
        <d v="2023-03-30T00:00:00" u="1"/>
        <d v="2016-07-14T00:00:00" u="1"/>
        <d v="2018-06-18T00:00:00" u="1"/>
        <d v="2020-05-22T00:00:00" u="1"/>
        <d v="2022-04-26T00:00:00" u="1"/>
        <d v="2017-07-14T00:00:00" u="1"/>
        <d v="2019-06-18T00:00:00" u="1"/>
        <d v="2023-04-26T00:00:00" u="1"/>
        <d v="2025-03-30T00:00:00" u="1"/>
        <d v="2016-08-10T00:00:00" u="1"/>
        <d v="2020-06-18T00:00:00" u="1"/>
        <d v="2024-04-26T00:00:00" u="1"/>
        <d v="2019-07-14T00:00:00" u="1"/>
        <d v="2021-06-18T00:00:00" u="1"/>
        <d v="2023-05-22T00:00:00" u="1"/>
        <d v="2016-09-06T00:00:00" u="1"/>
        <d v="2018-08-10T00:00:00" u="1"/>
        <d v="2020-07-14T00:00:00" u="1"/>
        <d v="2024-05-22T00:00:00" u="1"/>
        <d v="2017-09-06T00:00:00" u="1"/>
        <d v="2021-07-14T00:00:00" u="1"/>
        <d v="2025-05-22T00:00:00" u="1"/>
        <d v="2016-10-02T00:00:00" u="1"/>
        <d v="2018-09-06T00:00:00" u="1"/>
        <d v="2020-08-10T00:00:00" u="1"/>
        <d v="2022-07-14T00:00:00" u="1"/>
        <d v="2024-06-18T00:00:00" u="1"/>
        <d v="2017-10-02T00:00:00" u="1"/>
        <d v="2019-09-06T00:00:00" u="1"/>
        <d v="2021-08-10T00:00:00" u="1"/>
        <d v="2023-07-14T00:00:00" u="1"/>
        <d v="2025-06-18T00:00:00" u="1"/>
        <d v="2018-10-02T00:00:00" u="1"/>
        <d v="2022-08-10T00:00:00" u="1"/>
        <d v="2019-10-02T00:00:00" u="1"/>
        <d v="2023-08-10T00:00:00" u="1"/>
        <d v="2025-07-14T00:00:00" u="1"/>
        <d v="2020-10-02T00:00:00" u="1"/>
        <d v="2022-09-06T00:00:00" u="1"/>
        <d v="2023-09-06T00:00:00" u="1"/>
        <d v="2024-09-06T00:00:00" u="1"/>
        <d v="2023-10-02T00:00:00" u="1"/>
        <d v="2024-10-02T00:00:00" u="1"/>
        <d v="2025-10-02T00:00:00" u="1"/>
        <d v="2016-04-28T00:00:00" u="1"/>
        <d v="2017-04-28T00:00:00" u="1"/>
        <d v="2016-05-24T00:00:00" u="1"/>
        <d v="2017-05-24T00:00:00" u="1"/>
        <d v="2016-06-20T00:00:00" u="1"/>
        <d v="2018-05-24T00:00:00" u="1"/>
        <d v="2020-04-28T00:00:00" u="1"/>
        <d v="2017-06-20T00:00:00" u="1"/>
        <d v="2019-05-24T00:00:00" u="1"/>
        <d v="2021-04-28T00:00:00" u="1"/>
        <d v="2018-06-20T00:00:00" u="1"/>
        <d v="2022-04-28T00:00:00" u="1"/>
        <d v="2017-07-16T00:00:00" u="1"/>
        <d v="2019-06-20T00:00:00" u="1"/>
        <d v="2021-05-24T00:00:00" u="1"/>
        <d v="2023-04-28T00:00:00" u="1"/>
        <d v="2016-08-12T00:00:00" u="1"/>
        <d v="2018-07-16T00:00:00" u="1"/>
        <d v="2022-05-24T00:00:00" u="1"/>
        <d v="2019-07-16T00:00:00" u="1"/>
        <d v="2023-05-24T00:00:00" u="1"/>
        <d v="2025-04-28T00:00:00" u="1"/>
        <d v="2016-09-08T00:00:00" u="1"/>
        <d v="2020-07-16T00:00:00" u="1"/>
        <d v="2022-06-20T00:00:00" u="1"/>
        <d v="2024-05-24T00:00:00" u="1"/>
        <d v="2017-09-08T00:00:00" u="1"/>
        <d v="2019-08-12T00:00:00" u="1"/>
        <d v="2021-07-16T00:00:00" u="1"/>
        <d v="2023-06-20T00:00:00" u="1"/>
        <d v="2016-10-04T00:00:00" u="1"/>
        <d v="2020-08-12T00:00:00" u="1"/>
        <d v="2024-06-20T00:00:00" u="1"/>
        <d v="2017-10-04T00:00:00" u="1"/>
        <d v="2021-08-12T00:00:00" u="1"/>
        <d v="2018-10-04T00:00:00" u="1"/>
        <d v="2020-09-08T00:00:00" u="1"/>
        <d v="2022-08-12T00:00:00" u="1"/>
        <d v="2024-07-16T00:00:00" u="1"/>
        <d v="2019-10-04T00:00:00" u="1"/>
        <d v="2021-09-08T00:00:00" u="1"/>
        <d v="2025-07-16T00:00:00" u="1"/>
        <d v="2022-09-08T00:00:00" u="1"/>
        <d v="2024-08-12T00:00:00" u="1"/>
        <d v="2021-10-04T00:00:00" u="1"/>
        <d v="2023-09-08T00:00:00" u="1"/>
        <d v="2025-08-12T00:00:00" u="1"/>
        <d v="2022-10-04T00:00:00" u="1"/>
        <d v="2023-10-04T00:00:00" u="1"/>
        <d v="2025-09-08T00:00:00" u="1"/>
        <d v="2024-10-04T00:00:00" u="1"/>
        <d v="2017-04-30T00:00:00" u="1"/>
        <d v="2016-05-26T00:00:00" u="1"/>
        <d v="2018-04-30T00:00:00" u="1"/>
        <d v="2017-05-26T00:00:00" u="1"/>
        <d v="2019-04-30T00:00:00" u="1"/>
        <d v="2016-06-22T00:00:00" u="1"/>
        <d v="2020-04-30T00:00:00" u="1"/>
        <d v="2017-06-22T00:00:00" u="1"/>
        <d v="2021-04-30T00:00:00" u="1"/>
        <d v="2016-07-18T00:00:00" u="1"/>
        <d v="2018-06-22T00:00:00" u="1"/>
        <d v="2020-05-26T00:00:00" u="1"/>
        <d v="2017-07-18T00:00:00" u="1"/>
        <d v="2021-05-26T00:00:00" u="1"/>
        <d v="2016-08-14T00:00:00" u="1"/>
        <d v="2018-07-18T00:00:00" u="1"/>
        <d v="2020-06-22T00:00:00" u="1"/>
        <d v="2022-05-26T00:00:00" u="1"/>
        <d v="2024-04-30T00:00:00" u="1"/>
        <d v="2017-08-14T00:00:00" u="1"/>
        <d v="2019-07-18T00:00:00" u="1"/>
        <d v="2021-06-22T00:00:00" u="1"/>
        <d v="2023-05-26T00:00:00" u="1"/>
        <d v="2025-04-30T00:00:00" u="1"/>
        <d v="2018-08-14T00:00:00" u="1"/>
        <d v="2022-06-22T00:00:00" u="1"/>
        <d v="2017-09-10T00:00:00" u="1"/>
        <d v="2019-08-14T00:00:00" u="1"/>
        <d v="2023-06-22T00:00:00" u="1"/>
        <d v="2016-10-06T00:00:00" u="1"/>
        <d v="2018-09-10T00:00:00" u="1"/>
        <d v="2020-08-14T00:00:00" u="1"/>
        <d v="2022-07-18T00:00:00" u="1"/>
        <d v="2017-10-06T00:00:00" u="1"/>
        <d v="2019-09-10T00:00:00" u="1"/>
        <d v="2023-07-18T00:00:00" u="1"/>
        <d v="2016-11-02T00:00:00" u="1"/>
        <d v="2020-09-10T00:00:00" u="1"/>
        <d v="2024-07-18T00:00:00" u="1"/>
        <d v="2017-11-02T00:00:00" u="1"/>
        <d v="2021-09-10T00:00:00" u="1"/>
        <d v="2023-08-14T00:00:00" u="1"/>
        <d v="2025-07-18T00:00:00" u="1"/>
        <d v="2018-11-02T00:00:00" u="1"/>
        <d v="2020-10-06T00:00:00" u="1"/>
        <d v="2021-10-06T00:00:00" u="1"/>
        <d v="2025-08-14T00:00:00" u="1"/>
        <d v="2020-11-02T00:00:00" u="1"/>
        <d v="2022-10-06T00:00:00" u="1"/>
        <d v="2024-09-10T00:00:00" u="1"/>
        <d v="2021-11-02T00:00:00" u="1"/>
        <d v="2023-10-06T00:00:00" u="1"/>
        <d v="2022-11-02T00:00:00" u="1"/>
        <d v="2023-11-02T00:00:00" u="1"/>
        <d v="2025-10-06T00:00:00" u="1"/>
        <d v="2016-06-24T00:00:00" u="1"/>
        <d v="2018-05-28T00:00:00" u="1"/>
        <d v="2019-05-28T00:00:00" u="1"/>
        <d v="2016-07-20T00:00:00" u="1"/>
        <d v="2018-06-24T00:00:00" u="1"/>
        <d v="2020-05-28T00:00:00" u="1"/>
        <d v="2017-07-20T00:00:00" u="1"/>
        <d v="2019-06-24T00:00:00" u="1"/>
        <d v="2021-05-28T00:00:00" u="1"/>
        <d v="2016-08-16T00:00:00" u="1"/>
        <d v="2018-07-20T00:00:00" u="1"/>
        <d v="2020-06-24T00:00:00" u="1"/>
        <d v="2017-08-16T00:00:00" u="1"/>
        <d v="2021-06-24T00:00:00" u="1"/>
        <d v="2016-09-12T00:00:00" u="1"/>
        <d v="2018-08-16T00:00:00" u="1"/>
        <d v="2020-07-20T00:00:00" u="1"/>
        <d v="2022-06-24T00:00:00" u="1"/>
        <d v="2024-05-28T00:00:00" u="1"/>
        <d v="2017-09-12T00:00:00" u="1"/>
        <d v="2019-08-16T00:00:00" u="1"/>
        <d v="2021-07-20T00:00:00" u="1"/>
        <d v="2025-05-28T00:00:00" u="1"/>
        <d v="2018-09-12T00:00:00" u="1"/>
        <d v="2022-07-20T00:00:00" u="1"/>
        <d v="2024-06-24T00:00:00" u="1"/>
        <d v="2019-09-12T00:00:00" u="1"/>
        <d v="2021-08-16T00:00:00" u="1"/>
        <d v="2023-07-20T00:00:00" u="1"/>
        <d v="2025-06-24T00:00:00" u="1"/>
        <d v="2016-11-04T00:00:00" u="1"/>
        <d v="2018-10-08T00:00:00" u="1"/>
        <d v="2022-08-16T00:00:00" u="1"/>
        <d v="2019-10-08T00:00:00" u="1"/>
        <d v="2023-08-16T00:00:00" u="1"/>
        <d v="2020-10-08T00:00:00" u="1"/>
        <d v="2022-09-12T00:00:00" u="1"/>
        <d v="2019-11-04T00:00:00" u="1"/>
        <d v="2021-10-08T00:00:00" u="1"/>
        <d v="2023-09-12T00:00:00" u="1"/>
        <d v="2020-11-04T00:00:00" u="1"/>
        <d v="2024-09-12T00:00:00" u="1"/>
        <d v="2021-11-04T00:00:00" u="1"/>
        <d v="2022-11-04T00:00:00" u="1"/>
        <d v="2024-10-08T00:00:00" u="1"/>
        <d v="2025-10-08T00:00:00" u="1"/>
        <d v="2024-11-04T00:00:00" u="1"/>
        <d v="2025-11-04T00:00:00" u="1"/>
        <d v="2017-05-30T00:00:00" u="1"/>
        <d v="2016-06-26T00:00:00" u="1"/>
        <d v="2018-05-30T00:00:00" u="1"/>
        <d v="2017-06-26T00:00:00" u="1"/>
        <d v="2019-05-30T00:00:00" u="1"/>
        <d v="2016-07-22T00:00:00" u="1"/>
        <d v="2018-06-26T00:00:00" u="1"/>
        <d v="2019-06-26T00:00:00" u="1"/>
        <d v="2016-08-18T00:00:00" u="1"/>
        <d v="2018-07-22T00:00:00" u="1"/>
        <d v="2020-06-26T00:00:00" u="1"/>
        <d v="2017-08-18T00:00:00" u="1"/>
        <d v="2019-07-22T00:00:00" u="1"/>
        <d v="2023-05-30T00:00:00" u="1"/>
        <d v="2016-09-14T00:00:00" u="1"/>
        <d v="2020-07-22T00:00:00" u="1"/>
        <d v="2024-05-30T00:00:00" u="1"/>
        <d v="2017-09-14T00:00:00" u="1"/>
        <d v="2019-08-18T00:00:00" u="1"/>
        <d v="2021-07-22T00:00:00" u="1"/>
        <d v="2023-06-26T00:00:00" u="1"/>
        <d v="2025-05-30T00:00:00" u="1"/>
        <d v="2016-10-10T00:00:00" u="1"/>
        <d v="2018-09-14T00:00:00" u="1"/>
        <d v="2020-08-18T00:00:00" u="1"/>
        <d v="2022-07-22T00:00:00" u="1"/>
        <d v="2024-06-26T00:00:00" u="1"/>
        <d v="2017-10-10T00:00:00" u="1"/>
        <d v="2021-08-18T00:00:00" u="1"/>
        <d v="2025-06-26T00:00:00" u="1"/>
        <d v="2016-11-06T00:00:00" u="1"/>
        <d v="2018-10-10T00:00:00" u="1"/>
        <d v="2020-09-14T00:00:00" u="1"/>
        <d v="2022-08-18T00:00:00" u="1"/>
        <d v="2017-11-06T00:00:00" u="1"/>
        <d v="2019-10-10T00:00:00" u="1"/>
        <d v="2021-09-14T00:00:00" u="1"/>
        <d v="2023-08-18T00:00:00" u="1"/>
        <d v="2016-12-02T00:00:00" u="1"/>
        <d v="2018-11-06T00:00:00" u="1"/>
        <d v="2022-09-14T00:00:00" u="1"/>
        <d v="2019-11-06T00:00:00" u="1"/>
        <d v="2023-09-14T00:00:00" u="1"/>
        <d v="2025-08-18T00:00:00" u="1"/>
        <d v="2020-11-06T00:00:00" u="1"/>
        <d v="2022-10-10T00:00:00" u="1"/>
        <d v="2023-10-10T00:00:00" u="1"/>
        <d v="2020-12-02T00:00:00" u="1"/>
        <d v="2024-10-10T00:00:00" u="1"/>
        <d v="2021-12-02T00:00:00" u="1"/>
        <d v="2023-11-06T00:00:00" u="1"/>
        <d v="2025-10-10T00:00:00" u="1"/>
        <d v="2022-12-02T00:00:00" u="1"/>
        <d v="2024-11-06T00:00:00" u="1"/>
        <d v="2025-11-06T00:00:00" u="1"/>
        <d v="2025-12-02T00:00:00" u="1"/>
        <d v="2016-06-28T00:00:00" u="1"/>
        <d v="2017-06-28T00:00:00" u="1"/>
        <d v="2016-07-24T00:00:00" u="1"/>
        <d v="2018-06-28T00:00:00" u="1"/>
        <d v="2017-07-24T00:00:00" u="1"/>
        <d v="2019-06-28T00:00:00" u="1"/>
        <d v="2018-07-24T00:00:00" u="1"/>
        <d v="2020-06-28T00:00:00" u="1"/>
        <d v="2017-08-20T00:00:00" u="1"/>
        <d v="2019-07-24T00:00:00" u="1"/>
        <d v="2016-09-16T00:00:00" u="1"/>
        <d v="2018-08-20T00:00:00" u="1"/>
        <d v="2020-07-24T00:00:00" u="1"/>
        <d v="2022-06-28T00:00:00" u="1"/>
        <d v="2019-08-20T00:00:00" u="1"/>
        <d v="2023-06-28T00:00:00" u="1"/>
        <d v="2016-10-12T00:00:00" u="1"/>
        <d v="2020-08-20T00:00:00" u="1"/>
        <d v="2024-06-28T00:00:00" u="1"/>
        <d v="2017-10-12T00:00:00" u="1"/>
        <d v="2019-09-16T00:00:00" u="1"/>
        <d v="2021-08-20T00:00:00" u="1"/>
        <d v="2023-07-24T00:00:00" u="1"/>
        <d v="2016-11-08T00:00:00" u="1"/>
        <d v="2018-10-12T00:00:00" u="1"/>
        <d v="2020-09-16T00:00:00" u="1"/>
        <d v="2024-07-24T00:00:00" u="1"/>
        <d v="2017-11-08T00:00:00" u="1"/>
        <d v="2021-09-16T00:00:00" u="1"/>
        <d v="2016-12-04T00:00:00" u="1"/>
        <d v="2018-11-08T00:00:00" u="1"/>
        <d v="2020-10-12T00:00:00" u="1"/>
        <d v="2022-09-16T00:00:00" u="1"/>
        <d v="2024-08-20T00:00:00" u="1"/>
        <d v="2017-12-04T00:00:00" u="1"/>
        <d v="2019-11-08T00:00:00" u="1"/>
        <d v="2021-10-12T00:00:00" u="1"/>
        <d v="2025-08-20T00:00:00" u="1"/>
        <d v="2018-12-04T00:00:00" u="1"/>
        <d v="2022-10-12T00:00:00" u="1"/>
        <d v="2019-12-04T00:00:00" u="1"/>
        <d v="2021-11-08T00:00:00" u="1"/>
        <d v="2023-10-12T00:00:00" u="1"/>
        <d v="2025-09-16T00:00:00" u="1"/>
        <d v="2020-12-04T00:00:00" u="1"/>
        <d v="2022-11-08T00:00:00" u="1"/>
        <d v="2023-11-08T00:00:00" u="1"/>
        <d v="2024-11-08T00:00:00" u="1"/>
        <d v="2023-12-04T00:00:00" u="1"/>
        <d v="2025-12-04T00:00:00" u="1"/>
        <d v="2016-06-30T00:00:00" u="1"/>
        <d v="2017-06-30T00:00:00" u="1"/>
        <d v="2016-07-26T00:00:00" u="1"/>
        <d v="2017-07-26T00:00:00" u="1"/>
        <d v="2019-06-30T00:00:00" u="1"/>
        <d v="2016-08-22T00:00:00" u="1"/>
        <d v="2018-07-26T00:00:00" u="1"/>
        <d v="2020-06-30T00:00:00" u="1"/>
        <d v="2017-08-22T00:00:00" u="1"/>
        <d v="2019-07-26T00:00:00" u="1"/>
        <d v="2021-06-30T00:00:00" u="1"/>
        <d v="2016-09-18T00:00:00" u="1"/>
        <d v="2018-08-22T00:00:00" u="1"/>
        <d v="2022-06-30T00:00:00" u="1"/>
        <d v="2017-09-18T00:00:00" u="1"/>
        <d v="2019-08-22T00:00:00" u="1"/>
        <d v="2021-07-26T00:00:00" u="1"/>
        <d v="2023-06-30T00:00:00" u="1"/>
        <d v="2016-10-14T00:00:00" u="1"/>
        <d v="2018-09-18T00:00:00" u="1"/>
        <d v="2022-07-26T00:00:00" u="1"/>
        <d v="2019-09-18T00:00:00" u="1"/>
        <d v="2023-07-26T00:00:00" u="1"/>
        <d v="2025-06-30T00:00:00" u="1"/>
        <d v="2016-11-10T00:00:00" u="1"/>
        <d v="2020-09-18T00:00:00" u="1"/>
        <d v="2022-08-22T00:00:00" u="1"/>
        <d v="2024-07-26T00:00:00" u="1"/>
        <d v="2017-11-10T00:00:00" u="1"/>
        <d v="2019-10-14T00:00:00" u="1"/>
        <d v="2023-08-22T00:00:00" u="1"/>
        <d v="2016-12-06T00:00:00" u="1"/>
        <d v="2020-10-14T00:00:00" u="1"/>
        <d v="2024-08-22T00:00:00" u="1"/>
        <d v="2017-12-06T00:00:00" u="1"/>
        <d v="2021-10-14T00:00:00" u="1"/>
        <d v="2023-09-18T00:00:00" u="1"/>
        <d v="2018-12-06T00:00:00" u="1"/>
        <d v="2020-11-10T00:00:00" u="1"/>
        <d v="2022-10-14T00:00:00" u="1"/>
        <d v="2024-09-18T00:00:00" u="1"/>
        <d v="2019-12-06T00:00:00" u="1"/>
        <d v="2021-11-10T00:00:00" u="1"/>
        <d v="2025-09-18T00:00:00" u="1"/>
        <d v="2022-11-10T00:00:00" u="1"/>
        <d v="2021-12-06T00:00:00" u="1"/>
        <d v="2023-11-10T00:00:00" u="1"/>
        <d v="2025-10-14T00:00:00" u="1"/>
        <d v="2022-12-06T00:00:00" u="1"/>
        <d v="2023-12-06T00:00:00" u="1"/>
        <d v="2025-11-10T00:00:00" u="1"/>
        <d v="2016-07-28T00:00:00" u="1"/>
        <d v="2017-07-28T00:00:00" u="1"/>
        <d v="2016-08-24T00:00:00" u="1"/>
        <d v="2017-08-24T00:00:00" u="1"/>
        <d v="2019-07-28T00:00:00" u="1"/>
        <d v="2016-09-20T00:00:00" u="1"/>
        <d v="2018-08-24T00:00:00" u="1"/>
        <d v="2020-07-28T00:00:00" u="1"/>
        <d v="2017-09-20T00:00:00" u="1"/>
        <d v="2021-07-28T00:00:00" u="1"/>
        <d v="2016-10-16T00:00:00" u="1"/>
        <d v="2018-09-20T00:00:00" u="1"/>
        <d v="2020-08-24T00:00:00" u="1"/>
        <d v="2022-07-28T00:00:00" u="1"/>
        <d v="2017-10-16T00:00:00" u="1"/>
        <d v="2019-09-20T00:00:00" u="1"/>
        <d v="2021-08-24T00:00:00" u="1"/>
        <d v="2023-07-28T00:00:00" u="1"/>
        <d v="2018-10-16T00:00:00" u="1"/>
        <d v="2022-08-24T00:00:00" u="1"/>
        <d v="2019-10-16T00:00:00" u="1"/>
        <d v="2021-09-20T00:00:00" u="1"/>
        <d v="2023-08-24T00:00:00" u="1"/>
        <d v="2025-07-28T00:00:00" u="1"/>
        <d v="2016-12-08T00:00:00" u="1"/>
        <d v="2018-11-12T00:00:00" u="1"/>
        <d v="2020-10-16T00:00:00" u="1"/>
        <d v="2022-09-20T00:00:00" u="1"/>
        <d v="2017-12-08T00:00:00" u="1"/>
        <d v="2019-11-12T00:00:00" u="1"/>
        <d v="2023-09-20T00:00:00" u="1"/>
        <d v="2020-11-12T00:00:00" u="1"/>
        <d v="2024-09-20T00:00:00" u="1"/>
        <d v="2021-11-12T00:00:00" u="1"/>
        <d v="2023-10-16T00:00:00" u="1"/>
        <d v="2020-12-08T00:00:00" u="1"/>
        <d v="2024-10-16T00:00:00" u="1"/>
        <d v="2021-12-08T00:00:00" u="1"/>
        <d v="2025-10-16T00:00:00" u="1"/>
        <d v="2022-12-08T00:00:00" u="1"/>
        <d v="2024-11-12T00:00:00" u="1"/>
        <d v="2023-12-08T00:00:00" u="1"/>
        <d v="2025-11-12T00:00:00" u="1"/>
        <d v="2025-12-08T00:00:00" u="1"/>
        <d v="2016-08-26T00:00:00" u="1"/>
        <d v="2018-07-30T00:00:00" u="1"/>
        <d v="2019-07-30T00:00:00" u="1"/>
        <d v="2016-09-22T00:00:00" u="1"/>
        <d v="2018-08-26T00:00:00" u="1"/>
        <d v="2020-07-30T00:00:00" u="1"/>
        <d v="2017-09-22T00:00:00" u="1"/>
        <d v="2019-08-26T00:00:00" u="1"/>
        <d v="2021-07-30T00:00:00" u="1"/>
        <d v="2016-10-18T00:00:00" u="1"/>
        <d v="2020-08-26T00:00:00" u="1"/>
        <d v="2017-10-18T00:00:00" u="1"/>
        <d v="2019-09-22T00:00:00" u="1"/>
        <d v="2021-08-26T00:00:00" u="1"/>
        <d v="2016-11-14T00:00:00" u="1"/>
        <d v="2018-10-18T00:00:00" u="1"/>
        <d v="2020-09-22T00:00:00" u="1"/>
        <d v="2022-08-26T00:00:00" u="1"/>
        <d v="2024-07-30T00:00:00" u="1"/>
        <d v="2017-11-14T00:00:00" u="1"/>
        <d v="2019-10-18T00:00:00" u="1"/>
        <d v="2021-09-22T00:00:00" u="1"/>
        <d v="2025-07-30T00:00:00" u="1"/>
        <d v="2018-11-14T00:00:00" u="1"/>
        <d v="2022-09-22T00:00:00" u="1"/>
        <d v="2024-08-26T00:00:00" u="1"/>
        <d v="2017-12-10T00:00:00" u="1"/>
        <d v="2019-11-14T00:00:00" u="1"/>
        <d v="2021-10-18T00:00:00" u="1"/>
        <d v="2023-09-22T00:00:00" u="1"/>
        <d v="2025-08-26T00:00:00" u="1"/>
        <d v="2018-12-10T00:00:00" u="1"/>
        <d v="2022-10-18T00:00:00" u="1"/>
        <d v="2019-12-10T00:00:00" u="1"/>
        <d v="2023-10-18T00:00:00" u="1"/>
        <d v="2020-12-10T00:00:00" u="1"/>
        <d v="2022-11-14T00:00:00" u="1"/>
        <d v="2024-10-18T00:00:00" u="1"/>
        <d v="2021-12-10T00:00:00" u="1"/>
        <d v="2023-11-14T00:00:00" u="1"/>
        <d v="2024-11-14T00:00:00" u="1"/>
        <d v="2024-12-10T00:00:00" u="1"/>
        <d v="2025-12-10T00:00:00" u="1"/>
        <d v="2017-08-28T00:00:00" u="1"/>
        <d v="2018-08-28T00:00:00" u="1"/>
        <d v="2019-08-28T00:00:00" u="1"/>
        <d v="2016-10-20T00:00:00" u="1"/>
        <d v="2018-09-24T00:00:00" u="1"/>
        <d v="2020-08-28T00:00:00" u="1"/>
        <d v="2017-10-20T00:00:00" u="1"/>
        <d v="2019-09-24T00:00:00" u="1"/>
        <d v="2016-11-16T00:00:00" u="1"/>
        <d v="2020-09-24T00:00:00" u="1"/>
        <d v="2017-11-16T00:00:00" u="1"/>
        <d v="2019-10-20T00:00:00" u="1"/>
        <d v="2021-09-24T00:00:00" u="1"/>
        <d v="2023-08-28T00:00:00" u="1"/>
        <d v="2016-12-12T00:00:00" u="1"/>
        <d v="2018-11-16T00:00:00" u="1"/>
        <d v="2020-10-20T00:00:00" u="1"/>
        <d v="2024-08-28T00:00:00" u="1"/>
        <d v="2017-12-12T00:00:00" u="1"/>
        <d v="2021-10-20T00:00:00" u="1"/>
        <d v="2025-08-28T00:00:00" u="1"/>
        <d v="2018-12-12T00:00:00" u="1"/>
        <d v="2020-11-16T00:00:00" u="1"/>
        <d v="2022-10-20T00:00:00" u="1"/>
        <d v="2019-12-12T00:00:00" u="1"/>
        <d v="2023-10-20T00:00:00" u="1"/>
        <d v="2025-09-24T00:00:00" u="1"/>
        <d v="2022-11-16T00:00:00" u="1"/>
        <d v="2023-11-16T00:00:00" u="1"/>
        <d v="2025-10-20T00:00:00" u="1"/>
        <d v="2022-12-12T00:00:00" u="1"/>
        <d v="2023-12-12T00:00:00" u="1"/>
        <d v="2024-12-12T00:00:00" u="1"/>
        <d v="2025-12-12T00:00:00" u="1"/>
        <d v="2016-08-30T00:00:00" u="1"/>
        <d v="2017-08-30T00:00:00" u="1"/>
        <d v="2016-09-26T00:00:00" u="1"/>
        <d v="2018-08-30T00:00:00" u="1"/>
        <d v="2017-09-26T00:00:00" u="1"/>
        <d v="2019-08-30T00:00:00" u="1"/>
        <d v="2018-09-26T00:00:00" u="1"/>
        <d v="2019-09-26T00:00:00" u="1"/>
        <d v="2021-08-30T00:00:00" u="1"/>
        <d v="2016-11-18T00:00:00" u="1"/>
        <d v="2018-10-22T00:00:00" u="1"/>
        <d v="2022-08-30T00:00:00" u="1"/>
        <d v="2019-10-22T00:00:00" u="1"/>
        <d v="2023-08-30T00:00:00" u="1"/>
        <d v="2016-12-14T00:00:00" u="1"/>
        <d v="2018-11-18T00:00:00" u="1"/>
        <d v="2020-10-22T00:00:00" u="1"/>
        <d v="2022-09-26T00:00:00" u="1"/>
        <d v="2024-08-30T00:00:00" u="1"/>
        <d v="2017-12-14T00:00:00" u="1"/>
        <d v="2019-11-18T00:00:00" u="1"/>
        <d v="2021-10-22T00:00:00" u="1"/>
        <d v="2023-09-26T00:00:00" u="1"/>
        <d v="2018-12-14T00:00:00" u="1"/>
        <d v="2020-11-18T00:00:00" u="1"/>
        <d v="2024-09-26T00:00:00" u="1"/>
        <d v="2021-11-18T00:00:00" u="1"/>
        <d v="2020-12-14T00:00:00" u="1"/>
        <d v="2022-11-18T00:00:00" u="1"/>
        <d v="2024-10-22T00:00:00" u="1"/>
        <d v="2021-12-14T00:00:00" u="1"/>
        <d v="2022-12-14T00:00:00" u="1"/>
        <d v="2024-11-18T00:00:00" u="1"/>
        <d v="2023-12-14T00:00:00" u="1"/>
        <d v="2016-09-28T00:00:00" u="1"/>
        <d v="2017-09-28T00:00:00" u="1"/>
        <d v="2016-10-24T00:00:00" u="1"/>
        <d v="2018-09-28T00:00:00" u="1"/>
        <d v="2017-10-24T00:00:00" u="1"/>
        <d v="2016-11-20T00:00:00" u="1"/>
        <d v="2018-10-24T00:00:00" u="1"/>
        <d v="2020-09-28T00:00:00" u="1"/>
        <d v="2017-11-20T00:00:00" u="1"/>
        <d v="2019-10-24T00:00:00" u="1"/>
        <d v="2021-09-28T00:00:00" u="1"/>
        <d v="2016-12-16T00:00:00" u="1"/>
        <d v="2018-11-20T00:00:00" u="1"/>
        <d v="2022-09-28T00:00:00" u="1"/>
        <d v="2019-11-20T00:00:00" u="1"/>
        <d v="2021-10-24T00:00:00" u="1"/>
        <d v="2023-09-28T00:00:00" u="1"/>
        <d v="2018-12-16T00:00:00" u="1"/>
        <d v="2020-11-20T00:00:00" u="1"/>
        <d v="2022-10-24T00:00:00" u="1"/>
        <d v="2019-12-16T00:00:00" u="1"/>
        <d v="2023-10-24T00:00:00" u="1"/>
        <d v="2020-12-16T00:00:00" u="1"/>
        <d v="2024-10-24T00:00:00" u="1"/>
        <d v="2021-12-16T00:00:00" u="1"/>
        <d v="2023-11-20T00:00:00" u="1"/>
        <d v="2022-12-16T00:00:00" u="1"/>
        <d v="2024-11-20T00:00:00" u="1"/>
        <d v="2025-11-20T00:00:00" u="1"/>
        <d v="2024-12-16T00:00:00" u="1"/>
        <d v="2025-12-16T00:00:00" u="1"/>
        <d v="2016-09-30T00:00:00" u="1"/>
        <d v="2016-10-26T00:00:00" u="1"/>
        <d v="2018-09-30T00:00:00" u="1"/>
        <d v="2017-10-26T00:00:00" u="1"/>
        <d v="2019-09-30T00:00:00" u="1"/>
        <d v="2016-11-22T00:00:00" u="1"/>
        <d v="2018-10-26T00:00:00" u="1"/>
        <d v="2020-09-30T00:00:00" u="1"/>
        <d v="2017-11-22T00:00:00" u="1"/>
        <d v="2021-09-30T00:00:00" u="1"/>
        <d v="2020-10-26T00:00:00" u="1"/>
        <d v="2022-09-30T00:00:00" u="1"/>
        <d v="2017-12-18T00:00:00" u="1"/>
        <d v="2019-11-22T00:00:00" u="1"/>
        <d v="2021-10-26T00:00:00" u="1"/>
        <d v="2018-12-18T00:00:00" u="1"/>
        <d v="2022-10-26T00:00:00" u="1"/>
        <d v="2024-09-30T00:00:00" u="1"/>
        <d v="2019-12-18T00:00:00" u="1"/>
        <d v="2021-11-22T00:00:00" u="1"/>
        <d v="2023-10-26T00:00:00" u="1"/>
        <d v="2025-09-30T00:00:00" u="1"/>
        <d v="2020-12-18T00:00:00" u="1"/>
        <d v="2022-11-22T00:00:00" u="1"/>
        <d v="2023-11-22T00:00:00" u="1"/>
        <d v="2025-10-26T00:00:00" u="1"/>
        <d v="2023-12-18T00:00:00" u="1"/>
        <d v="2024-12-18T00:00:00" u="1"/>
        <d v="2016-10-28T00:00:00" u="1"/>
        <d v="2019-10-28T00:00:00" u="1"/>
        <d v="2016-12-20T00:00:00" u="1"/>
        <d v="2018-11-24T00:00:00" u="1"/>
        <d v="2020-10-28T00:00:00" u="1"/>
        <d v="2017-12-20T00:00:00" u="1"/>
        <d v="2021-10-28T00:00:00" u="1"/>
        <d v="2018-12-20T00:00:00" u="1"/>
        <d v="2020-11-24T00:00:00" u="1"/>
        <d v="2022-10-28T00:00:00" u="1"/>
        <d v="2019-12-20T00:00:00" u="1"/>
        <d v="2021-11-24T00:00:00" u="1"/>
        <d v="2024-10-28T00:00:00" u="1"/>
        <d v="2021-12-20T00:00:00" u="1"/>
        <d v="2025-10-28T00:00:00" u="1"/>
        <d v="2022-12-20T00:00:00" u="1"/>
        <d v="2024-11-24T00:00:00" u="1"/>
        <d v="2023-12-20T00:00:00" u="1"/>
        <d v="2025-11-24T00:00:00" u="1"/>
        <d v="2024-12-20T00:00:00" u="1"/>
        <d v="2016-10-30T00:00:00" u="1"/>
        <d v="2017-10-30T00:00:00" u="1"/>
        <d v="2016-11-26T00:00:00" u="1"/>
        <d v="2018-10-30T00:00:00" u="1"/>
        <d v="2017-11-26T00:00:00" u="1"/>
        <d v="2019-10-30T00:00:00" u="1"/>
        <d v="2016-12-22T00:00:00" u="1"/>
        <d v="2018-11-26T00:00:00" u="1"/>
        <d v="2020-10-30T00:00:00" u="1"/>
        <d v="2017-12-22T00:00:00" u="1"/>
        <d v="2019-11-26T00:00:00" u="1"/>
        <d v="2023-10-30T00:00:00" u="1"/>
        <d v="2020-12-22T00:00:00" u="1"/>
        <d v="2022-11-26T00:00:00" u="1"/>
        <d v="2024-10-30T00:00:00" u="1"/>
        <d v="2021-12-22T00:00:00" u="1"/>
        <d v="2023-11-26T00:00:00" u="1"/>
        <d v="2025-10-30T00:00:00" u="1"/>
        <d v="2022-12-22T00:00:00" u="1"/>
        <d v="2025-11-26T00:00:00" u="1"/>
        <d v="2025-12-22T00:00:00" u="1"/>
        <d v="2017-01-03T00:00:00" u="1"/>
        <d v="2018-01-03T00:00:00" u="1"/>
        <d v="2019-01-03T00:00:00" u="1"/>
        <d v="2022-01-03T00:00:00" u="1"/>
        <d v="2023-01-03T00:00:00" u="1"/>
        <d v="2024-01-03T00:00:00" u="1"/>
        <d v="2025-01-03T00:00:00" u="1"/>
        <d v="2016-11-28T00:00:00" u="1"/>
        <d v="2017-11-28T00:00:00" u="1"/>
        <d v="2018-11-28T00:00:00" u="1"/>
        <d v="2020-11-28T00:00:00" u="1"/>
        <d v="2021-11-28T00:00:00" u="1"/>
        <d v="2022-11-28T00:00:00" u="1"/>
        <d v="2023-11-28T00:00:00" u="1"/>
        <d v="2016-01-05T00:00:00" u="1"/>
        <d v="2017-01-05T00:00:00" u="1"/>
        <d v="2016-02-01T00:00:00" u="1"/>
        <d v="2018-01-05T00:00:00" u="1"/>
        <d v="2017-02-01T00:00:00" u="1"/>
        <d v="2018-02-01T00:00:00" u="1"/>
        <d v="2019-02-01T00:00:00" u="1"/>
        <d v="2021-01-05T00:00:00" u="1"/>
        <d v="2022-01-05T00:00:00" u="1"/>
        <d v="2021-02-01T00:00:00" u="1"/>
        <d v="2023-01-05T00:00:00" u="1"/>
        <d v="2022-02-01T00:00:00" u="1"/>
        <d v="2024-01-05T00:00:00" u="1"/>
        <d v="2023-02-01T00:00:00" u="1"/>
        <d v="2024-02-01T00:00:00" u="1"/>
        <d v="2016-11-30T00:00:00" u="1"/>
        <d v="2017-11-30T00:00:00" u="1"/>
        <d v="2016-12-26T00:00:00" u="1"/>
        <d v="2018-11-30T00:00:00" u="1"/>
        <d v="2017-12-26T00:00:00" u="1"/>
        <d v="2019-11-30T00:00:00" u="1"/>
        <d v="2018-12-26T00:00:00" u="1"/>
        <d v="2020-11-30T00:00:00" u="1"/>
        <d v="2019-12-26T00:00:00" u="1"/>
        <d v="2021-11-30T00:00:00" u="1"/>
        <d v="2022-11-30T00:00:00" u="1"/>
        <d v="2023-11-30T00:00:00" u="1"/>
        <d v="2023-12-26T00:00:00" u="1"/>
        <d v="2024-12-26T00:00:00" u="1"/>
        <d v="2025-12-26T00:00:00" u="1"/>
        <d v="2016-01-07T00:00:00" u="1"/>
        <d v="2016-02-03T00:00:00" u="1"/>
        <d v="2017-02-03T00:00:00" u="1"/>
        <d v="2019-01-07T00:00:00" u="1"/>
        <d v="2020-01-07T00:00:00" u="1"/>
        <d v="2019-02-03T00:00:00" u="1"/>
        <d v="2021-01-07T00:00:00" u="1"/>
        <d v="2020-02-03T00:00:00" u="1"/>
        <d v="2022-01-07T00:00:00" u="1"/>
        <d v="2021-02-03T00:00:00" u="1"/>
        <d v="2022-02-03T00:00:00" u="1"/>
        <d v="2023-02-03T00:00:00" u="1"/>
        <d v="2025-01-07T00:00:00" u="1"/>
        <d v="2025-02-03T00:00:00" u="1"/>
        <d v="2015-12-28T00:00:00" u="1"/>
        <d v="2016-12-28T00:00:00" u="1"/>
        <d v="2017-12-28T00:00:00" u="1"/>
        <d v="2018-12-28T00:00:00" u="1"/>
        <d v="2020-12-28T00:00:00" u="1"/>
        <d v="2021-12-28T00:00:00" u="1"/>
        <d v="2022-12-28T00:00:00" u="1"/>
        <d v="2023-12-28T00:00:00" u="1"/>
        <d v="2017-01-09T00:00:00" u="1"/>
        <d v="2016-02-05T00:00:00" u="1"/>
        <d v="2018-01-09T00:00:00" u="1"/>
        <d v="2017-02-05T00:00:00" u="1"/>
        <d v="2019-01-09T00:00:00" u="1"/>
        <d v="2016-03-01T00:00:00" u="1"/>
        <d v="2018-02-05T00:00:00" u="1"/>
        <d v="2020-01-09T00:00:00" u="1"/>
        <d v="2017-03-01T00:00:00" u="1"/>
        <d v="2019-02-05T00:00:00" u="1"/>
        <d v="2018-03-01T00:00:00" u="1"/>
        <d v="2020-02-05T00:00:00" u="1"/>
        <d v="2019-03-01T00:00:00" u="1"/>
        <d v="2021-02-05T00:00:00" u="1"/>
        <d v="2023-01-09T00:00:00" u="1"/>
        <d v="2024-01-09T00:00:00" u="1"/>
        <d v="2021-03-01T00:00:00" u="1"/>
        <d v="2022-03-01T00:00:00" u="1"/>
        <d v="2024-02-05T00:00:00" u="1"/>
        <d v="2026-01-09T00:00:00" u="1"/>
        <d v="2023-03-01T00:00:00" u="1"/>
        <d v="2025-02-05T00:00:00" u="1"/>
        <d v="2024-03-01T00:00:00" u="1"/>
        <d v="2015-12-30T00:00:00" u="1"/>
        <d v="2016-12-30T00:00:00" u="1"/>
        <d v="2019-12-30T00:00:00" u="1"/>
        <d v="2020-12-30T00:00:00" u="1"/>
        <d v="2021-12-30T00:00:00" u="1"/>
        <d v="2022-12-30T00:00:00" u="1"/>
        <d v="2025-12-30T00:00:00" u="1"/>
        <d v="2016-01-11T00:00:00" u="1"/>
        <d v="2017-01-11T00:00:00" u="1"/>
        <d v="2018-01-11T00:00:00" u="1"/>
        <d v="2017-02-07T00:00:00" u="1"/>
        <d v="2019-01-11T00:00:00" u="1"/>
        <d v="2016-03-03T00:00:00" u="1"/>
        <d v="2018-02-07T00:00:00" u="1"/>
        <d v="2017-03-03T00:00:00" u="1"/>
        <d v="2019-02-07T00:00:00" u="1"/>
        <d v="2021-01-11T00:00:00" u="1"/>
        <d v="2020-02-07T00:00:00" u="1"/>
        <d v="2022-01-11T00:00:00" u="1"/>
        <d v="2019-03-03T00:00:00" u="1"/>
        <d v="2023-01-11T00:00:00" u="1"/>
        <d v="2020-03-03T00:00:00" u="1"/>
        <d v="2022-02-07T00:00:00" u="1"/>
        <d v="2024-01-11T00:00:00" u="1"/>
        <d v="2021-03-03T00:00:00" u="1"/>
        <d v="2022-03-03T00:00:00" u="1"/>
        <d v="2024-02-07T00:00:00" u="1"/>
        <d v="2023-03-03T00:00:00" u="1"/>
        <d v="2025-03-03T00:00:00" u="1"/>
        <d v="2016-01-13T00:00:00" u="1"/>
        <d v="2017-01-13T00:00:00" u="1"/>
        <d v="2016-02-09T00:00:00" u="1"/>
        <d v="2017-02-09T00:00:00" u="1"/>
        <d v="2018-02-09T00:00:00" u="1"/>
        <d v="2020-01-13T00:00:00" u="1"/>
        <d v="2017-03-05T00:00:00" u="1"/>
        <d v="2021-01-13T00:00:00" u="1"/>
        <d v="2016-04-01T00:00:00" u="1"/>
        <d v="2018-03-05T00:00:00" u="1"/>
        <d v="2022-01-13T00:00:00" u="1"/>
        <d v="2019-03-05T00:00:00" u="1"/>
        <d v="2021-02-09T00:00:00" u="1"/>
        <d v="2023-01-13T00:00:00" u="1"/>
        <d v="2020-03-05T00:00:00" u="1"/>
        <d v="2022-02-09T00:00:00" u="1"/>
        <d v="2019-04-01T00:00:00" u="1"/>
        <d v="2021-03-05T00:00:00" u="1"/>
        <d v="2025-01-13T00:00:00" u="1"/>
        <d v="2020-04-01T00:00:00" u="1"/>
        <d v="2024-02-09T00:00:00" u="1"/>
        <d v="2026-01-13T00:00:00" u="1"/>
        <d v="2021-04-01T00:00:00" u="1"/>
        <d v="2022-04-01T00:00:00" u="1"/>
        <d v="2024-03-05T00:00:00" u="1"/>
        <d v="2025-03-05T00:00:00" u="1"/>
        <d v="2024-04-01T00:00:00" u="1"/>
        <d v="2025-04-01T00:00:00" u="1"/>
        <d v="2016-01-15T00:00:00" u="1"/>
        <d v="2017-01-15T00:00:00" u="1"/>
        <d v="2016-02-11T00:00:00" u="1"/>
        <d v="2018-01-15T00:00:00" u="1"/>
        <d v="2019-01-15T00:00:00" u="1"/>
        <d v="2016-03-07T00:00:00" u="1"/>
        <d v="2020-01-15T00:00:00" u="1"/>
        <d v="2017-03-07T00:00:00" u="1"/>
        <d v="2019-02-11T00:00:00" u="1"/>
        <d v="2021-01-15T00:00:00" u="1"/>
        <d v="2018-03-07T00:00:00" u="1"/>
        <d v="2020-02-11T00:00:00" u="1"/>
        <d v="2017-04-03T00:00:00" u="1"/>
        <d v="2019-03-07T00:00:00" u="1"/>
        <d v="2021-02-11T00:00:00" u="1"/>
        <d v="2018-04-03T00:00:00" u="1"/>
        <d v="2022-02-11T00:00:00" u="1"/>
        <d v="2024-01-15T00:00:00" u="1"/>
        <d v="2019-04-03T00:00:00" u="1"/>
        <d v="2025-01-15T00:00:00" u="1"/>
        <d v="2020-04-03T00:00:00" u="1"/>
        <d v="2022-03-07T00:00:00" u="1"/>
        <d v="2026-01-15T00:00:00" u="1"/>
        <d v="2023-03-07T00:00:00" u="1"/>
        <d v="2025-02-11T00:00:00" u="1"/>
        <d v="2024-03-07T00:00:00" u="1"/>
        <d v="2023-04-03T00:00:00" u="1"/>
        <d v="2025-03-07T00:00:00" u="1"/>
        <d v="2024-04-03T00:00:00" u="1"/>
        <d v="2025-04-03T00:00:00" u="1"/>
        <d v="2017-01-17T00:00:00" u="1"/>
        <d v="2018-01-17T00:00:00" u="1"/>
        <d v="2017-02-13T00:00:00" u="1"/>
        <d v="2019-01-17T00:00:00" u="1"/>
        <d v="2016-03-09T00:00:00" u="1"/>
        <d v="2018-02-13T00:00:00" u="1"/>
        <d v="2020-01-17T00:00:00" u="1"/>
        <d v="2017-03-09T00:00:00" u="1"/>
        <d v="2019-02-13T00:00:00" u="1"/>
        <d v="2016-04-05T00:00:00" u="1"/>
        <d v="2018-03-09T00:00:00" u="1"/>
        <d v="2020-02-13T00:00:00" u="1"/>
        <d v="2022-01-17T00:00:00" u="1"/>
        <d v="2017-04-05T00:00:00" u="1"/>
        <d v="2023-01-17T00:00:00" u="1"/>
        <d v="2018-04-05T00:00:00" u="1"/>
        <d v="2020-03-09T00:00:00" u="1"/>
        <d v="2017-05-01T00:00:00" u="1"/>
        <d v="2019-04-05T00:00:00" u="1"/>
        <d v="2021-03-09T00:00:00" u="1"/>
        <d v="2023-02-13T00:00:00" u="1"/>
        <d v="2025-01-17T00:00:00" u="1"/>
        <d v="2018-05-01T00:00:00" u="1"/>
        <d v="2022-03-09T00:00:00" u="1"/>
        <d v="2024-02-13T00:00:00" u="1"/>
        <d v="2019-05-01T00:00:00" u="1"/>
        <d v="2021-04-05T00:00:00" u="1"/>
        <d v="2023-03-09T00:00:00" u="1"/>
        <d v="2020-05-01T00:00:00" u="1"/>
        <d v="2022-04-05T00:00:00" u="1"/>
        <d v="2023-04-05T00:00:00" u="1"/>
        <d v="2024-04-05T00:00:00" u="1"/>
        <d v="2023-05-01T00:00:00" u="1"/>
        <d v="2024-05-01T00:00:00" u="1"/>
        <d v="2025-05-01T00:00:00" u="1"/>
        <d v="2016-01-19T00:00:00" u="1"/>
        <d v="2017-01-19T00:00:00" u="1"/>
        <d v="2016-02-15T00:00:00" u="1"/>
        <d v="2018-01-19T00:00:00" u="1"/>
        <d v="2017-02-15T00:00:00" u="1"/>
        <d v="2016-03-11T00:00:00" u="1"/>
        <d v="2018-02-15T00:00:00" u="1"/>
        <d v="2019-02-15T00:00:00" u="1"/>
        <d v="2021-01-19T00:00:00" u="1"/>
        <d v="2016-04-07T00:00:00" u="1"/>
        <d v="2022-01-19T00:00:00" u="1"/>
        <d v="2017-04-07T00:00:00" u="1"/>
        <d v="2019-03-11T00:00:00" u="1"/>
        <d v="2023-01-19T00:00:00" u="1"/>
        <d v="2016-05-03T00:00:00" u="1"/>
        <d v="2020-03-11T00:00:00" u="1"/>
        <d v="2022-02-15T00:00:00" u="1"/>
        <d v="2024-01-19T00:00:00" u="1"/>
        <d v="2017-05-03T00:00:00" u="1"/>
        <d v="2019-04-07T00:00:00" u="1"/>
        <d v="2021-03-11T00:00:00" u="1"/>
        <d v="2023-02-15T00:00:00" u="1"/>
        <d v="2018-05-03T00:00:00" u="1"/>
        <d v="2020-04-07T00:00:00" u="1"/>
        <d v="2022-03-11T00:00:00" u="1"/>
        <d v="2024-02-15T00:00:00" u="1"/>
        <d v="2026-01-19T00:00:00" u="1"/>
        <d v="2019-05-03T00:00:00" u="1"/>
        <d v="2021-04-07T00:00:00" u="1"/>
        <d v="2022-04-07T00:00:00" u="1"/>
        <d v="2024-03-11T00:00:00" u="1"/>
        <d v="2021-05-03T00:00:00" u="1"/>
        <d v="2023-04-07T00:00:00" u="1"/>
        <d v="2025-03-11T00:00:00" u="1"/>
        <d v="2022-05-03T00:00:00" u="1"/>
        <d v="2023-05-03T00:00:00" u="1"/>
        <d v="2025-04-07T00:00:00" u="1"/>
        <d v="2024-05-03T00:00:00" u="1"/>
        <d v="2016-01-21T00:00:00" u="1"/>
        <d v="2017-01-21T00:00:00" u="1"/>
        <d v="2016-02-17T00:00:00" u="1"/>
        <d v="2018-01-21T00:00:00" u="1"/>
        <d v="2017-02-17T00:00:00" u="1"/>
        <d v="2019-01-21T00:00:00" u="1"/>
        <d v="2020-01-21T00:00:00" u="1"/>
        <d v="2017-03-13T00:00:00" u="1"/>
        <d v="2021-01-21T00:00:00" u="1"/>
        <d v="2018-03-13T00:00:00" u="1"/>
        <d v="2020-02-17T00:00:00" u="1"/>
        <d v="2022-01-21T00:00:00" u="1"/>
        <d v="2017-04-09T00:00:00" u="1"/>
        <d v="2019-03-13T00:00:00" u="1"/>
        <d v="2021-02-17T00:00:00" u="1"/>
        <d v="2016-05-05T00:00:00" u="1"/>
        <d v="2018-04-09T00:00:00" u="1"/>
        <d v="2020-03-13T00:00:00" u="1"/>
        <d v="2022-02-17T00:00:00" u="1"/>
        <d v="2017-05-05T00:00:00" u="1"/>
        <d v="2019-04-09T00:00:00" u="1"/>
        <d v="2023-02-17T00:00:00" u="1"/>
        <d v="2025-01-21T00:00:00" u="1"/>
        <d v="2016-06-01T00:00:00" u="1"/>
        <d v="2020-04-09T00:00:00" u="1"/>
        <d v="2026-01-21T00:00:00" u="1"/>
        <d v="2017-06-01T00:00:00" u="1"/>
        <d v="2021-04-09T00:00:00" u="1"/>
        <d v="2023-03-13T00:00:00" u="1"/>
        <d v="2025-02-17T00:00:00" u="1"/>
        <d v="2018-06-01T00:00:00" u="1"/>
        <d v="2020-05-05T00:00:00" u="1"/>
        <d v="2024-03-13T00:00:00" u="1"/>
        <d v="2021-05-05T00:00:00" u="1"/>
        <d v="2025-03-13T00:00:00" u="1"/>
        <d v="2020-06-01T00:00:00" u="1"/>
        <d v="2022-05-05T00:00:00" u="1"/>
        <d v="2024-04-09T00:00:00" u="1"/>
        <d v="2021-06-01T00:00:00" u="1"/>
        <d v="2023-05-05T00:00:00" u="1"/>
        <d v="2025-04-09T00:00:00" u="1"/>
        <d v="2022-06-01T00:00:00" u="1"/>
        <d v="2023-06-01T00:00:00" u="1"/>
        <d v="2017-01-23T00:00:00" u="1"/>
        <d v="2016-02-19T00:00:00" u="1"/>
        <d v="2018-01-23T00:00:00" u="1"/>
        <d v="2019-01-23T00:00:00" u="1"/>
        <d v="2016-03-15T00:00:00" u="1"/>
        <d v="2018-02-19T00:00:00" u="1"/>
        <d v="2020-01-23T00:00:00" u="1"/>
        <d v="2017-03-15T00:00:00" u="1"/>
        <d v="2019-02-19T00:00:00" u="1"/>
        <d v="2016-04-11T00:00:00" u="1"/>
        <d v="2018-03-15T00:00:00" u="1"/>
        <d v="2020-02-19T00:00:00" u="1"/>
        <d v="2017-04-11T00:00:00" u="1"/>
        <d v="2019-03-15T00:00:00" u="1"/>
        <d v="2021-02-19T00:00:00" u="1"/>
        <d v="2023-01-23T00:00:00" u="1"/>
        <d v="2018-04-11T00:00:00" u="1"/>
        <d v="2024-01-23T00:00:00" u="1"/>
        <d v="2017-05-07T00:00:00" u="1"/>
        <d v="2019-04-11T00:00:00" u="1"/>
        <d v="2016-06-03T00:00:00" u="1"/>
        <d v="2018-05-07T00:00:00" u="1"/>
        <d v="2022-03-15T00:00:00" u="1"/>
        <d v="2024-02-19T00:00:00" u="1"/>
        <d v="2026-01-23T00:00:00" u="1"/>
        <d v="2019-05-07T00:00:00" u="1"/>
        <d v="2023-03-15T00:00:00" u="1"/>
        <d v="2025-02-19T00:00:00" u="1"/>
        <d v="2018-06-03T00:00:00" u="1"/>
        <d v="2020-05-07T00:00:00" u="1"/>
        <d v="2022-04-11T00:00:00" u="1"/>
        <d v="2024-03-15T00:00:00" u="1"/>
        <d v="2019-06-03T00:00:00" u="1"/>
        <d v="2021-05-07T00:00:00" u="1"/>
        <d v="2023-04-11T00:00:00" u="1"/>
        <d v="2020-06-03T00:00:00" u="1"/>
        <d v="2024-04-11T00:00:00" u="1"/>
        <d v="2021-06-03T00:00:00" u="1"/>
        <d v="2025-04-11T00:00:00" u="1"/>
        <d v="2022-06-03T00:00:00" u="1"/>
        <d v="2024-05-07T00:00:00" u="1"/>
        <d v="2025-05-07T00:00:00" u="1"/>
        <d v="2024-06-03T00:00:00" u="1"/>
        <d v="2025-06-03T00:00:00" u="1"/>
        <d v="2016-01-25T00:00:00" u="1"/>
        <d v="2017-01-25T00:00:00" u="1"/>
        <d v="2018-01-25T00:00:00" u="1"/>
        <d v="2017-02-21T00:00:00" u="1"/>
        <d v="2019-01-25T00:00:00" u="1"/>
        <d v="2016-03-17T00:00:00" u="1"/>
        <d v="2018-02-21T00:00:00" u="1"/>
        <d v="2017-03-17T00:00:00" u="1"/>
        <d v="2019-02-21T00:00:00" u="1"/>
        <d v="2021-01-25T00:00:00" u="1"/>
        <d v="2016-04-13T00:00:00" u="1"/>
        <d v="2020-02-21T00:00:00" u="1"/>
        <d v="2022-01-25T00:00:00" u="1"/>
        <d v="2017-04-13T00:00:00" u="1"/>
        <d v="2019-03-17T00:00:00" u="1"/>
        <d v="2023-01-25T00:00:00" u="1"/>
        <d v="2016-05-09T00:00:00" u="1"/>
        <d v="2018-04-13T00:00:00" u="1"/>
        <d v="2020-03-17T00:00:00" u="1"/>
        <d v="2024-01-25T00:00:00" u="1"/>
        <d v="2017-05-09T00:00:00" u="1"/>
        <d v="2021-03-17T00:00:00" u="1"/>
        <d v="2023-02-21T00:00:00" u="1"/>
        <d v="2018-05-09T00:00:00" u="1"/>
        <d v="2020-04-13T00:00:00" u="1"/>
        <d v="2022-03-17T00:00:00" u="1"/>
        <d v="2024-02-21T00:00:00" u="1"/>
        <d v="2017-06-05T00:00:00" u="1"/>
        <d v="2019-05-09T00:00:00" u="1"/>
        <d v="2021-04-13T00:00:00" u="1"/>
        <d v="2023-03-17T00:00:00" u="1"/>
        <d v="2025-02-21T00:00:00" u="1"/>
        <d v="2016-07-01T00:00:00" u="1"/>
        <d v="2018-06-05T00:00:00" u="1"/>
        <d v="2022-04-13T00:00:00" u="1"/>
        <d v="2019-06-05T00:00:00" u="1"/>
        <d v="2023-04-13T00:00:00" u="1"/>
        <d v="2025-03-17T00:00:00" u="1"/>
        <d v="2020-06-05T00:00:00" u="1"/>
        <d v="2022-05-09T00:00:00" u="1"/>
        <d v="2019-07-01T00:00:00" u="1"/>
        <d v="2023-05-09T00:00:00" u="1"/>
        <d v="2020-07-01T00:00:00" u="1"/>
        <d v="2024-05-09T00:00:00" u="1"/>
        <d v="2021-07-01T00:00:00" u="1"/>
        <d v="2023-06-05T00:00:00" u="1"/>
        <d v="2025-05-09T00:00:00" u="1"/>
        <d v="2022-07-01T00:00:00" u="1"/>
        <d v="2024-06-05T00:00:00" u="1"/>
        <d v="2025-06-05T00:00:00" u="1"/>
        <d v="2016-01-27T00:00:00" u="1"/>
        <d v="2017-01-27T00:00:00" u="1"/>
        <d v="2016-02-23T00:00:00" u="1"/>
        <d v="2017-02-23T00:00:00" u="1"/>
        <d v="2018-02-23T00:00:00" u="1"/>
        <d v="2020-01-27T00:00:00" u="1"/>
        <d v="2017-03-19T00:00:00" u="1"/>
        <d v="2021-01-27T00:00:00" u="1"/>
        <d v="2016-04-15T00:00:00" u="1"/>
        <d v="2018-03-19T00:00:00" u="1"/>
        <d v="2020-02-23T00:00:00" u="1"/>
        <d v="2022-01-27T00:00:00" u="1"/>
        <d v="2019-03-19T00:00:00" u="1"/>
        <d v="2021-02-23T00:00:00" u="1"/>
        <d v="2023-01-27T00:00:00" u="1"/>
        <d v="2016-05-11T00:00:00" u="1"/>
        <d v="2020-03-19T00:00:00" u="1"/>
        <d v="2022-02-23T00:00:00" u="1"/>
        <d v="2017-05-11T00:00:00" u="1"/>
        <d v="2019-04-15T00:00:00" u="1"/>
        <d v="2021-03-19T00:00:00" u="1"/>
        <d v="2025-01-27T00:00:00" u="1"/>
        <d v="2016-06-07T00:00:00" u="1"/>
        <d v="2018-05-11T00:00:00" u="1"/>
        <d v="2020-04-15T00:00:00" u="1"/>
        <d v="2024-02-23T00:00:00" u="1"/>
        <d v="2026-01-27T00:00:00" u="1"/>
        <d v="2017-06-07T00:00:00" u="1"/>
        <d v="2021-04-15T00:00:00" u="1"/>
        <d v="2018-06-07T00:00:00" u="1"/>
        <d v="2020-05-11T00:00:00" u="1"/>
        <d v="2022-04-15T00:00:00" u="1"/>
        <d v="2024-03-19T00:00:00" u="1"/>
        <d v="2017-07-03T00:00:00" u="1"/>
        <d v="2019-06-07T00:00:00" u="1"/>
        <d v="2021-05-11T00:00:00" u="1"/>
        <d v="2018-07-03T00:00:00" u="1"/>
        <d v="2020-06-07T00:00:00" u="1"/>
        <d v="2022-05-11T00:00:00" u="1"/>
        <d v="2024-04-15T00:00:00" u="1"/>
        <d v="2019-07-03T00:00:00" u="1"/>
        <d v="2021-06-07T00:00:00" u="1"/>
        <d v="2023-05-11T00:00:00" u="1"/>
        <d v="2025-04-15T00:00:00" u="1"/>
        <d v="2022-06-07T00:00:00" u="1"/>
        <d v="2023-06-07T00:00:00" u="1"/>
        <d v="2024-06-07T00:00:00" u="1"/>
        <d v="2023-07-03T00:00:00" u="1"/>
        <d v="2024-07-03T00:00:00" u="1"/>
        <d v="2025-07-03T00:00:00" u="1"/>
        <d v="2016-01-29T00:00:00" u="1"/>
        <d v="2017-01-29T00:00:00" u="1"/>
        <d v="2016-02-25T00:00:00" u="1"/>
        <d v="2018-01-29T00:00:00" u="1"/>
        <d v="2019-01-29T00:00:00" u="1"/>
        <d v="2016-03-21T00:00:00" u="1"/>
        <d v="2020-01-29T00:00:00" u="1"/>
        <d v="2017-03-21T00:00:00" u="1"/>
        <d v="2019-02-25T00:00:00" u="1"/>
        <d v="2021-01-29T00:00:00" u="1"/>
        <d v="2018-03-21T00:00:00" u="1"/>
        <d v="2020-02-25T00:00:00" u="1"/>
        <d v="2017-04-17T00:00:00" u="1"/>
        <d v="2019-03-21T00:00:00" u="1"/>
        <d v="2021-02-25T00:00:00" u="1"/>
        <d v="2016-05-13T00:00:00" u="1"/>
        <d v="2018-04-17T00:00:00" u="1"/>
        <d v="2022-02-25T00:00:00" u="1"/>
        <d v="2024-01-29T00:00:00" u="1"/>
        <d v="2019-04-17T00:00:00" u="1"/>
        <d v="2025-01-29T00:00:00" u="1"/>
        <d v="2016-06-09T00:00:00" u="1"/>
        <d v="2018-05-13T00:00:00" u="1"/>
        <d v="2020-04-17T00:00:00" u="1"/>
        <d v="2022-03-21T00:00:00" u="1"/>
        <d v="2026-01-29T00:00:00" u="1"/>
        <d v="2017-06-09T00:00:00" u="1"/>
        <d v="2019-05-13T00:00:00" u="1"/>
        <d v="2023-03-21T00:00:00" u="1"/>
        <d v="2025-02-25T00:00:00" u="1"/>
        <d v="2016-07-05T00:00:00" u="1"/>
        <d v="2020-05-13T00:00:00" u="1"/>
        <d v="2024-03-21T00:00:00" u="1"/>
        <d v="2017-07-05T00:00:00" u="1"/>
        <d v="2019-06-09T00:00:00" u="1"/>
        <d v="2021-05-13T00:00:00" u="1"/>
        <d v="2023-04-17T00:00:00" u="1"/>
        <d v="2025-03-21T00:00:00" u="1"/>
        <d v="2016-08-01T00:00:00" u="1"/>
        <d v="2018-07-05T00:00:00" u="1"/>
        <d v="2020-06-09T00:00:00" u="1"/>
        <d v="2022-05-13T00:00:00" u="1"/>
        <d v="2024-04-17T00:00:00" u="1"/>
        <d v="2017-08-01T00:00:00" u="1"/>
        <d v="2019-07-05T00:00:00" u="1"/>
        <d v="2021-06-09T00:00:00" u="1"/>
        <d v="2025-04-17T00:00:00" u="1"/>
        <d v="2018-08-01T00:00:00" u="1"/>
        <d v="2022-06-09T00:00:00" u="1"/>
        <d v="2024-05-13T00:00:00" u="1"/>
        <d v="2019-08-01T00:00:00" u="1"/>
        <d v="2023-06-09T00:00:00" u="1"/>
        <d v="2022-07-05T00:00:00" u="1"/>
        <d v="2023-07-05T00:00:00" u="1"/>
        <d v="2025-06-09T00:00:00" u="1"/>
        <d v="2022-08-01T00:00:00" u="1"/>
        <d v="2023-08-01T00:00:00" u="1"/>
        <d v="2024-08-01T00:00:00" u="1"/>
        <d v="2017-01-31T00:00:00" u="1"/>
        <d v="2018-01-31T00:00:00" u="1"/>
        <d v="2017-02-27T00:00:00" u="1"/>
        <d v="2019-01-31T00:00:00" u="1"/>
        <d v="2016-03-23T00:00:00" u="1"/>
        <d v="2018-02-27T00:00:00" u="1"/>
        <d v="2020-01-31T00:00:00" u="1"/>
        <d v="2017-03-23T00:00:00" u="1"/>
        <d v="2019-02-27T00:00:00" u="1"/>
        <d v="2016-04-19T00:00:00" u="1"/>
        <d v="2018-03-23T00:00:00" u="1"/>
        <d v="2020-02-27T00:00:00" u="1"/>
        <d v="2022-01-31T00:00:00" u="1"/>
        <d v="2017-04-19T00:00:00" u="1"/>
        <d v="2023-01-31T00:00:00" u="1"/>
        <d v="2018-04-19T00:00:00" u="1"/>
        <d v="2020-03-23T00:00:00" u="1"/>
        <d v="2024-01-31T00:00:00" u="1"/>
        <d v="2017-05-15T00:00:00" u="1"/>
        <d v="2019-04-19T00:00:00" u="1"/>
        <d v="2021-03-23T00:00:00" u="1"/>
        <d v="2023-02-27T00:00:00" u="1"/>
        <d v="2025-01-31T00:00:00" u="1"/>
        <d v="2018-05-15T00:00:00" u="1"/>
        <d v="2022-03-23T00:00:00" u="1"/>
        <d v="2024-02-27T00:00:00" u="1"/>
        <d v="2019-05-15T00:00:00" u="1"/>
        <d v="2021-04-19T00:00:00" u="1"/>
        <d v="2023-03-23T00:00:00" u="1"/>
        <d v="2025-02-27T00:00:00" u="1"/>
        <d v="2016-07-07T00:00:00" u="1"/>
        <d v="2018-06-11T00:00:00" u="1"/>
        <d v="2020-05-15T00:00:00" u="1"/>
        <d v="2022-04-19T00:00:00" u="1"/>
        <d v="2017-07-07T00:00:00" u="1"/>
        <d v="2019-06-11T00:00:00" u="1"/>
        <d v="2023-04-19T00:00:00" u="1"/>
        <d v="2016-08-03T00:00:00" u="1"/>
        <d v="2020-06-11T00:00:00" u="1"/>
        <d v="2022-05-15T00:00:00" u="1"/>
        <d v="2024-04-19T00:00:00" u="1"/>
        <d v="2017-08-03T00:00:00" u="1"/>
        <d v="2021-06-11T00:00:00" u="1"/>
        <d v="2023-05-15T00:00:00" u="1"/>
        <d v="2018-08-03T00:00:00" u="1"/>
        <d v="2020-07-07T00:00:00" u="1"/>
        <d v="2024-05-15T00:00:00" u="1"/>
        <d v="2021-07-07T00:00:00" u="1"/>
        <d v="2025-05-15T00:00:00" u="1"/>
        <d v="2020-08-03T00:00:00" u="1"/>
        <d v="2022-07-07T00:00:00" u="1"/>
        <d v="2024-06-11T00:00:00" u="1"/>
        <d v="2021-08-03T00:00:00" u="1"/>
        <d v="2023-07-07T00:00:00" u="1"/>
        <d v="2025-06-11T00:00:00" u="1"/>
        <d v="2022-08-03T00:00:00" u="1"/>
        <d v="2023-08-03T00:00:00" u="1"/>
        <d v="2016-02-29T00:00:00" u="1"/>
        <d v="2016-03-25T00:00:00" u="1"/>
        <d v="2016-04-21T00:00:00" u="1"/>
        <d v="2017-04-21T00:00:00" u="1"/>
        <d v="2019-03-25T00:00:00" u="1"/>
        <d v="2016-05-17T00:00:00" u="1"/>
        <d v="2020-03-25T00:00:00" u="1"/>
        <d v="2017-05-17T00:00:00" u="1"/>
        <d v="2021-03-25T00:00:00" u="1"/>
        <d v="2016-06-13T00:00:00" u="1"/>
        <d v="2018-05-17T00:00:00" u="1"/>
        <d v="2020-04-21T00:00:00" u="1"/>
        <d v="2022-03-25T00:00:00" u="1"/>
        <d v="2024-02-29T00:00:00" u="1"/>
        <d v="2017-06-13T00:00:00" u="1"/>
        <d v="2019-05-17T00:00:00" u="1"/>
        <d v="2021-04-21T00:00:00" u="1"/>
        <d v="2018-06-13T00:00:00" u="1"/>
        <d v="2022-04-21T00:00:00" u="1"/>
        <d v="2024-03-25T00:00:00" u="1"/>
        <d v="2019-06-13T00:00:00" u="1"/>
        <d v="2021-05-17T00:00:00" u="1"/>
        <d v="2023-04-21T00:00:00" u="1"/>
        <d v="2025-03-25T00:00:00" u="1"/>
        <d v="2016-08-05T00:00:00" u="1"/>
        <d v="2018-07-09T00:00:00" u="1"/>
        <d v="2022-05-17T00:00:00" u="1"/>
        <d v="2019-07-09T00:00:00" u="1"/>
        <d v="2023-05-17T00:00:00" u="1"/>
        <d v="2025-04-21T00:00:00" u="1"/>
        <d v="2016-09-01T00:00:00" u="1"/>
        <d v="2018-08-05T00:00:00" u="1"/>
        <d v="2020-07-09T00:00:00" u="1"/>
        <d v="2022-06-13T00:00:00" u="1"/>
        <d v="2024-05-17T00:00:00" u="1"/>
        <d v="2017-09-01T00:00:00" u="1"/>
        <d v="2019-08-05T00:00:00" u="1"/>
        <d v="2021-07-09T00:00:00" u="1"/>
        <d v="2023-06-13T00:00:00" u="1"/>
        <d v="2020-08-05T00:00:00" u="1"/>
        <d v="2024-06-13T00:00:00" u="1"/>
        <d v="2021-08-05T00:00:00" u="1"/>
        <d v="2025-06-13T00:00:00" u="1"/>
        <d v="2020-09-01T00:00:00" u="1"/>
        <d v="2022-08-05T00:00:00" u="1"/>
        <d v="2024-07-09T00:00:00" u="1"/>
        <d v="2021-09-01T00:00:00" u="1"/>
        <d v="2025-07-09T00:00:00" u="1"/>
        <d v="2022-09-01T00:00:00" u="1"/>
        <d v="2024-08-05T00:00:00" u="1"/>
        <d v="2025-08-05T00:00:00" u="1"/>
        <d v="2017-03-27T00:00:00" u="1"/>
        <d v="2018-03-27T00:00:00" u="1"/>
        <d v="2017-04-23T00:00:00" u="1"/>
        <d v="2019-03-27T00:00:00" u="1"/>
        <d v="2016-05-19T00:00:00" u="1"/>
        <d v="2018-04-23T00:00:00" u="1"/>
        <d v="2020-03-27T00:00:00" u="1"/>
        <d v="2017-05-19T00:00:00" u="1"/>
        <d v="2019-04-23T00:00:00" u="1"/>
        <d v="2016-06-15T00:00:00" u="1"/>
        <d v="2020-04-23T00:00:00" u="1"/>
        <d v="2017-06-15T00:00:00" u="1"/>
        <d v="2021-04-23T00:00:00" u="1"/>
        <d v="2023-03-27T00:00:00" u="1"/>
        <d v="2016-07-11T00:00:00" u="1"/>
        <d v="2018-06-15T00:00:00" u="1"/>
        <d v="2020-05-19T00:00:00" u="1"/>
        <d v="2024-03-27T00:00:00" u="1"/>
        <d v="2017-07-11T00:00:00" u="1"/>
        <d v="2021-05-19T00:00:00" u="1"/>
        <d v="2025-03-27T00:00:00" u="1"/>
        <d v="2016-08-07T00:00:00" u="1"/>
        <d v="2018-07-11T00:00:00" u="1"/>
        <d v="2020-06-15T00:00:00" u="1"/>
        <d v="2022-05-19T00:00:00" u="1"/>
        <d v="2024-04-23T00:00:00" u="1"/>
        <d v="2017-08-07T00:00:00" u="1"/>
        <d v="2019-07-11T00:00:00" u="1"/>
        <d v="2021-06-15T00:00:00" u="1"/>
        <d v="2023-05-19T00:00:00" u="1"/>
        <d v="2018-08-07T00:00:00" u="1"/>
        <d v="2022-06-15T00:00:00" u="1"/>
        <d v="2024-05-19T00:00:00" u="1"/>
        <d v="2019-08-07T00:00:00" u="1"/>
        <d v="2023-06-15T00:00:00" u="1"/>
        <d v="2025-05-19T00:00:00" u="1"/>
        <d v="2018-09-03T00:00:00" u="1"/>
        <d v="2020-08-07T00:00:00" u="1"/>
        <d v="2022-07-11T00:00:00" u="1"/>
        <d v="2019-09-03T00:00:00" u="1"/>
        <d v="2023-07-11T00:00:00" u="1"/>
        <d v="2020-09-03T00:00:00" u="1"/>
        <d v="2024-07-11T00:00:00" u="1"/>
        <d v="2021-09-03T00:00:00" u="1"/>
        <d v="2023-08-07T00:00:00" u="1"/>
        <d v="2024-08-07T00:00:00" u="1"/>
        <d v="2025-08-07T00:00:00" u="1"/>
        <d v="2025-09-03T00:00:00" u="1"/>
        <d v="2016-03-29T00:00:00" u="1"/>
        <d v="2017-03-29T00:00:00" u="1"/>
        <d v="2016-04-25T00:00:00" u="1"/>
        <d v="2018-03-29T00:00:00" u="1"/>
        <d v="2017-04-25T00:00:00" u="1"/>
        <d v="2019-03-29T00:00:00" u="1"/>
        <d v="2018-04-25T00:00:00" u="1"/>
        <d v="2019-04-25T00:00:00" u="1"/>
        <d v="2021-03-29T00:00:00" u="1"/>
        <d v="2016-06-17T00:00:00" u="1"/>
        <d v="2018-05-21T00:00:00" u="1"/>
        <d v="2022-03-29T00:00:00" u="1"/>
        <d v="2019-05-21T00:00:00" u="1"/>
        <d v="2023-03-29T00:00:00" u="1"/>
        <d v="2016-07-13T00:00:00" u="1"/>
        <d v="2020-05-21T00:00:00" u="1"/>
        <d v="2022-04-25T00:00:00" u="1"/>
        <d v="2024-03-29T00:00:00" u="1"/>
        <d v="2017-07-13T00:00:00" u="1"/>
        <d v="2019-06-17T00:00:00" u="1"/>
        <d v="2021-05-21T00:00:00" u="1"/>
        <d v="2023-04-25T00:00:00" u="1"/>
        <d v="2016-08-09T00:00:00" u="1"/>
        <d v="2018-07-13T00:00:00" u="1"/>
        <d v="2020-06-17T00:00:00" u="1"/>
        <d v="2024-04-25T00:00:00" u="1"/>
        <d v="2017-08-09T00:00:00" u="1"/>
        <d v="2021-06-17T00:00:00" u="1"/>
        <d v="2025-04-25T00:00:00" u="1"/>
        <d v="2018-08-09T00:00:00" u="1"/>
        <d v="2020-07-13T00:00:00" u="1"/>
        <d v="2022-06-17T00:00:00" u="1"/>
        <d v="2024-05-21T00:00:00" u="1"/>
        <d v="2017-09-05T00:00:00" u="1"/>
        <d v="2019-08-09T00:00:00" u="1"/>
        <d v="2021-07-13T00:00:00" u="1"/>
        <d v="2018-09-05T00:00:00" u="1"/>
        <d v="2022-07-13T00:00:00" u="1"/>
        <d v="2024-06-17T00:00:00" u="1"/>
        <d v="2019-09-05T00:00:00" u="1"/>
        <d v="2021-08-09T00:00:00" u="1"/>
        <d v="2023-07-13T00:00:00" u="1"/>
        <d v="2025-06-17T00:00:00" u="1"/>
        <d v="2018-10-01T00:00:00" u="1"/>
        <d v="2022-08-09T00:00:00" u="1"/>
        <d v="2019-10-01T00:00:00" u="1"/>
        <d v="2023-08-09T00:00:00" u="1"/>
        <d v="2020-10-01T00:00:00" u="1"/>
        <d v="2021-10-01T00:00:00" u="1"/>
        <d v="2023-09-05T00:00:00" u="1"/>
        <d v="2024-09-05T00:00:00" u="1"/>
        <d v="2025-09-05T00:00:00" u="1"/>
        <d v="2024-10-01T00:00:00" u="1"/>
        <d v="2025-10-01T00:00:00" u="1"/>
        <d v="2016-03-31T00:00:00" u="1"/>
        <d v="2017-03-31T00:00:00" u="1"/>
        <d v="2016-04-27T00:00:00" u="1"/>
        <d v="2017-04-27T00:00:00" u="1"/>
        <d v="2019-03-31T00:00:00" u="1"/>
        <d v="2016-05-23T00:00:00" u="1"/>
        <d v="2018-04-27T00:00:00" u="1"/>
        <d v="2020-03-31T00:00:00" u="1"/>
        <d v="2017-05-23T00:00:00" u="1"/>
        <d v="2021-03-31T00:00:00" u="1"/>
        <d v="2018-05-23T00:00:00" u="1"/>
        <d v="2020-04-27T00:00:00" u="1"/>
        <d v="2022-03-31T00:00:00" u="1"/>
        <d v="2017-06-19T00:00:00" u="1"/>
        <d v="2019-05-23T00:00:00" u="1"/>
        <d v="2021-04-27T00:00:00" u="1"/>
        <d v="2023-03-31T00:00:00" u="1"/>
        <d v="2016-07-15T00:00:00" u="1"/>
        <d v="2018-06-19T00:00:00" u="1"/>
        <d v="2022-04-27T00:00:00" u="1"/>
        <d v="2019-06-19T00:00:00" u="1"/>
        <d v="2023-04-27T00:00:00" u="1"/>
        <d v="2025-03-31T00:00:00" u="1"/>
        <d v="2016-08-11T00:00:00" u="1"/>
        <d v="2018-07-15T00:00:00" u="1"/>
        <d v="2020-06-19T00:00:00" u="1"/>
        <d v="2022-05-23T00:00:00" u="1"/>
        <d v="2024-04-27T00:00:00" u="1"/>
        <d v="2017-08-11T00:00:00" u="1"/>
        <d v="2019-07-15T00:00:00" u="1"/>
        <d v="2023-05-23T00:00:00" u="1"/>
        <d v="2016-09-07T00:00:00" u="1"/>
        <d v="2020-07-15T00:00:00" u="1"/>
        <d v="2024-05-23T00:00:00" u="1"/>
        <d v="2017-09-07T00:00:00" u="1"/>
        <d v="2019-08-11T00:00:00" u="1"/>
        <d v="2021-07-15T00:00:00" u="1"/>
        <d v="2023-06-19T00:00:00" u="1"/>
        <d v="2025-05-23T00:00:00" u="1"/>
        <d v="2016-10-03T00:00:00" u="1"/>
        <d v="2018-09-07T00:00:00" u="1"/>
        <d v="2020-08-11T00:00:00" u="1"/>
        <d v="2022-07-15T00:00:00" u="1"/>
        <d v="2024-06-19T00:00:00" u="1"/>
        <d v="2017-10-03T00:00:00" u="1"/>
        <d v="2021-08-11T00:00:00" u="1"/>
        <d v="2025-06-19T00:00:00" u="1"/>
        <d v="2018-10-03T00:00:00" u="1"/>
        <d v="2020-09-07T00:00:00" u="1"/>
        <d v="2022-08-11T00:00:00" u="1"/>
        <d v="2024-07-15T00:00:00" u="1"/>
        <d v="2019-10-03T00:00:00" u="1"/>
        <d v="2021-09-07T00:00:00" u="1"/>
        <d v="2023-08-11T00:00:00" u="1"/>
        <d v="2025-07-15T00:00:00" u="1"/>
        <d v="2022-09-07T00:00:00" u="1"/>
        <d v="2023-09-07T00:00:00" u="1"/>
        <d v="2025-08-11T00:00:00" u="1"/>
        <d v="2022-10-03T00:00:00" u="1"/>
        <d v="2023-10-03T00:00:00" u="1"/>
        <d v="2024-10-03T00:00:00" u="1"/>
        <d v="2025-10-03T00:00:00" u="1"/>
        <d v="2016-04-29T00:00:00" u="1"/>
        <d v="2016-05-25T00:00:00" u="1"/>
        <d v="2018-04-29T00:00:00" u="1"/>
        <d v="2017-05-25T00:00:00" u="1"/>
        <d v="2019-04-29T00:00:00" u="1"/>
        <d v="2016-06-21T00:00:00" u="1"/>
        <d v="2018-05-25T00:00:00" u="1"/>
        <d v="2020-04-29T00:00:00" u="1"/>
        <d v="2017-06-21T00:00:00" u="1"/>
        <d v="2021-04-29T00:00:00" u="1"/>
        <d v="2016-07-17T00:00:00" u="1"/>
        <d v="2018-06-21T00:00:00" u="1"/>
        <d v="2022-04-29T00:00:00" u="1"/>
        <d v="2017-07-17T00:00:00" u="1"/>
        <d v="2019-06-21T00:00:00" u="1"/>
        <d v="2021-05-25T00:00:00" u="1"/>
        <d v="2016-08-13T00:00:00" u="1"/>
        <d v="2018-07-17T00:00:00" u="1"/>
        <d v="2022-05-25T00:00:00" u="1"/>
        <d v="2024-04-29T00:00:00" u="1"/>
        <d v="2019-07-17T00:00:00" u="1"/>
        <d v="2021-06-21T00:00:00" u="1"/>
        <d v="2023-05-25T00:00:00" u="1"/>
        <d v="2025-04-29T00:00:00" u="1"/>
        <d v="2016-09-09T00:00:00" u="1"/>
        <d v="2018-08-13T00:00:00" u="1"/>
        <d v="2020-07-17T00:00:00" u="1"/>
        <d v="2022-06-21T00:00:00" u="1"/>
        <d v="2024-05-25T00:00:00" u="1"/>
        <d v="2019-08-13T00:00:00" u="1"/>
        <d v="2023-06-21T00:00:00" u="1"/>
        <d v="2016-10-05T00:00:00" u="1"/>
        <d v="2020-08-13T00:00:00" u="1"/>
        <d v="2022-07-17T00:00:00" u="1"/>
        <d v="2024-06-21T00:00:00" u="1"/>
        <d v="2017-10-05T00:00:00" u="1"/>
        <d v="2019-09-09T00:00:00" u="1"/>
        <d v="2021-08-13T00:00:00" u="1"/>
        <d v="2023-07-17T00:00:00" u="1"/>
        <d v="2016-11-01T00:00:00" u="1"/>
        <d v="2018-10-05T00:00:00" u="1"/>
        <d v="2020-09-09T00:00:00" u="1"/>
        <d v="2024-07-17T00:00:00" u="1"/>
        <d v="2017-11-01T00:00:00" u="1"/>
        <d v="2021-09-09T00:00:00" u="1"/>
        <d v="2025-07-17T00:00:00" u="1"/>
        <d v="2018-11-01T00:00:00" u="1"/>
        <d v="2020-10-05T00:00:00" u="1"/>
        <d v="2022-09-09T00:00:00" u="1"/>
        <d v="2021-10-05T00:00:00" u="1"/>
        <d v="2025-08-13T00:00:00" u="1"/>
        <d v="2022-10-05T00:00:00" u="1"/>
        <d v="2021-11-01T00:00:00" u="1"/>
        <d v="2023-10-05T00:00:00" u="1"/>
        <d v="2025-09-09T00:00:00" u="1"/>
        <d v="2022-11-01T00:00:00" u="1"/>
        <d v="2023-11-01T00:00:00" u="1"/>
        <d v="2016-05-27T00:00:00" u="1"/>
        <d v="2016-06-23T00:00:00" u="1"/>
        <d v="2017-06-23T00:00:00" u="1"/>
        <d v="2019-05-27T00:00:00" u="1"/>
        <d v="2016-07-19T00:00:00" u="1"/>
        <d v="2020-05-27T00:00:00" u="1"/>
        <d v="2017-07-19T00:00:00" u="1"/>
        <d v="2019-06-23T00:00:00" u="1"/>
        <d v="2021-05-27T00:00:00" u="1"/>
        <d v="2016-08-15T00:00:00" u="1"/>
        <d v="2018-07-19T00:00:00" u="1"/>
        <d v="2020-06-23T00:00:00" u="1"/>
        <d v="2022-05-27T00:00:00" u="1"/>
        <d v="2017-08-15T00:00:00" u="1"/>
        <d v="2019-07-19T00:00:00" u="1"/>
        <d v="2021-06-23T00:00:00" u="1"/>
        <d v="2018-08-15T00:00:00" u="1"/>
        <d v="2020-07-19T00:00:00" u="1"/>
        <d v="2022-06-23T00:00:00" u="1"/>
        <d v="2024-05-27T00:00:00" u="1"/>
        <d v="2017-09-11T00:00:00" u="1"/>
        <d v="2019-08-15T00:00:00" u="1"/>
        <d v="2021-07-19T00:00:00" u="1"/>
        <d v="2023-06-23T00:00:00" u="1"/>
        <d v="2016-10-07T00:00:00" u="1"/>
        <d v="2018-09-11T00:00:00" u="1"/>
        <d v="2022-07-19T00:00:00" u="1"/>
        <d v="2024-06-23T00:00:00" u="1"/>
        <d v="2019-09-11T00:00:00" u="1"/>
        <d v="2023-07-19T00:00:00" u="1"/>
        <d v="2025-06-23T00:00:00" u="1"/>
        <d v="2016-11-03T00:00:00" u="1"/>
        <d v="2018-10-07T00:00:00" u="1"/>
        <d v="2020-09-11T00:00:00" u="1"/>
        <d v="2022-08-15T00:00:00" u="1"/>
        <d v="2024-07-19T00:00:00" u="1"/>
        <d v="2017-11-03T00:00:00" u="1"/>
        <d v="2019-10-07T00:00:00" u="1"/>
        <d v="2023-08-15T00:00:00" u="1"/>
        <d v="2020-10-07T00:00:00" u="1"/>
        <d v="2024-08-15T00:00:00" u="1"/>
        <d v="2021-10-07T00:00:00" u="1"/>
        <d v="2023-09-11T00:00:00" u="1"/>
        <d v="2025-08-15T00:00:00" u="1"/>
        <d v="2020-11-03T00:00:00" u="1"/>
        <d v="2022-10-07T00:00:00" u="1"/>
        <d v="2024-09-11T00:00:00" u="1"/>
        <d v="2021-11-03T00:00:00" u="1"/>
        <d v="2025-09-11T00:00:00" u="1"/>
        <d v="2022-11-03T00:00:00" u="1"/>
        <d v="2024-10-07T00:00:00" u="1"/>
        <d v="2023-11-03T00:00:00" u="1"/>
        <d v="2025-10-07T00:00:00" u="1"/>
        <d v="2017-05-29T00:00:00" u="1"/>
        <d v="2018-05-29T00:00:00" u="1"/>
        <d v="2017-06-25T00:00:00" u="1"/>
        <d v="2019-05-29T00:00:00" u="1"/>
        <d v="2016-07-21T00:00:00" u="1"/>
        <d v="2018-06-25T00:00:00" u="1"/>
        <d v="2020-05-29T00:00:00" u="1"/>
        <d v="2017-07-21T00:00:00" u="1"/>
        <d v="2019-06-25T00:00:00" u="1"/>
        <d v="2016-08-17T00:00:00" u="1"/>
        <d v="2020-06-25T00:00:00" u="1"/>
        <d v="2017-08-17T00:00:00" u="1"/>
        <d v="2019-07-21T00:00:00" u="1"/>
        <d v="2021-06-25T00:00:00" u="1"/>
        <d v="2016-09-13T00:00:00" u="1"/>
        <d v="2018-08-17T00:00:00" u="1"/>
        <d v="2020-07-21T00:00:00" u="1"/>
        <d v="2024-05-29T00:00:00" u="1"/>
        <d v="2017-09-13T00:00:00" u="1"/>
        <d v="2021-07-21T00:00:00" u="1"/>
        <d v="2025-05-29T00:00:00" u="1"/>
        <d v="2016-10-09T00:00:00" u="1"/>
        <d v="2018-09-13T00:00:00" u="1"/>
        <d v="2020-08-17T00:00:00" u="1"/>
        <d v="2022-07-21T00:00:00" u="1"/>
        <d v="2024-06-25T00:00:00" u="1"/>
        <d v="2017-10-09T00:00:00" u="1"/>
        <d v="2019-09-13T00:00:00" u="1"/>
        <d v="2021-08-17T00:00:00" u="1"/>
        <d v="2023-07-21T00:00:00" u="1"/>
        <d v="2025-06-25T00:00:00" u="1"/>
        <d v="2018-10-09T00:00:00" u="1"/>
        <d v="2022-08-17T00:00:00" u="1"/>
        <d v="2019-10-09T00:00:00" u="1"/>
        <d v="2021-09-13T00:00:00" u="1"/>
        <d v="2023-08-17T00:00:00" u="1"/>
        <d v="2025-07-21T00:00:00" u="1"/>
        <d v="2016-12-01T00:00:00" u="1"/>
        <d v="2018-11-05T00:00:00" u="1"/>
        <d v="2020-10-09T00:00:00" u="1"/>
        <d v="2022-09-13T00:00:00" u="1"/>
        <d v="2017-12-01T00:00:00" u="1"/>
        <d v="2019-11-05T00:00:00" u="1"/>
        <d v="2023-09-13T00:00:00" u="1"/>
        <d v="2020-11-05T00:00:00" u="1"/>
        <d v="2024-09-13T00:00:00" u="1"/>
        <d v="2019-12-01T00:00:00" u="1"/>
        <d v="2021-11-05T00:00:00" u="1"/>
        <d v="2023-10-09T00:00:00" u="1"/>
        <d v="2020-12-01T00:00:00" u="1"/>
        <d v="2024-10-09T00:00:00" u="1"/>
        <d v="2021-12-01T00:00:00" u="1"/>
        <d v="2025-10-09T00:00:00" u="1"/>
        <d v="2022-12-01T00:00:00" u="1"/>
        <d v="2024-11-05T00:00:00" u="1"/>
        <d v="2023-12-01T00:00:00" u="1"/>
        <d v="2025-11-05T00:00:00" u="1"/>
        <d v="2024-12-01T00:00:00" u="1"/>
        <d v="2025-12-01T00:00:00" u="1"/>
        <d v="2016-05-31T00:00:00" u="1"/>
        <d v="2017-05-31T00:00:00" u="1"/>
        <d v="2016-06-27T00:00:00" u="1"/>
        <d v="2018-05-31T00:00:00" u="1"/>
        <d v="2017-06-27T00:00:00" u="1"/>
        <d v="2019-05-31T00:00:00" u="1"/>
        <d v="2018-06-27T00:00:00" u="1"/>
        <d v="2020-05-31T00:00:00" u="1"/>
        <d v="2019-06-27T00:00:00" u="1"/>
        <d v="2016-08-19T00:00:00" u="1"/>
        <d v="2018-07-23T00:00:00" u="1"/>
        <d v="2022-05-31T00:00:00" u="1"/>
        <d v="2019-07-23T00:00:00" u="1"/>
        <d v="2023-05-31T00:00:00" u="1"/>
        <d v="2016-09-15T00:00:00" u="1"/>
        <d v="2018-08-19T00:00:00" u="1"/>
        <d v="2020-07-23T00:00:00" u="1"/>
        <d v="2022-06-27T00:00:00" u="1"/>
        <d v="2024-05-31T00:00:00" u="1"/>
        <d v="2017-09-15T00:00:00" u="1"/>
        <d v="2019-08-19T00:00:00" u="1"/>
        <d v="2021-07-23T00:00:00" u="1"/>
        <d v="2023-06-27T00:00:00" u="1"/>
        <d v="2016-10-11T00:00:00" u="1"/>
        <d v="2020-08-19T00:00:00" u="1"/>
        <d v="2024-06-27T00:00:00" u="1"/>
        <d v="2017-10-11T00:00:00" u="1"/>
        <d v="2021-08-19T00:00:00" u="1"/>
        <d v="2025-06-27T00:00:00" u="1"/>
        <d v="2016-11-07T00:00:00" u="1"/>
        <d v="2018-10-11T00:00:00" u="1"/>
        <d v="2020-09-15T00:00:00" u="1"/>
        <d v="2022-08-19T00:00:00" u="1"/>
        <d v="2024-07-23T00:00:00" u="1"/>
        <d v="2017-11-07T00:00:00" u="1"/>
        <d v="2019-10-11T00:00:00" u="1"/>
        <d v="2021-09-15T00:00:00" u="1"/>
        <d v="2025-07-23T00:00:00" u="1"/>
        <d v="2018-11-07T00:00:00" u="1"/>
        <d v="2022-09-15T00:00:00" u="1"/>
        <d v="2024-08-19T00:00:00" u="1"/>
        <d v="2019-11-07T00:00:00" u="1"/>
        <d v="2021-10-11T00:00:00" u="1"/>
        <d v="2023-09-15T00:00:00" u="1"/>
        <d v="2025-08-19T00:00:00" u="1"/>
        <d v="2018-12-03T00:00:00" u="1"/>
        <d v="2022-10-11T00:00:00" u="1"/>
        <d v="2023-10-11T00:00:00" u="1"/>
        <d v="2025-09-15T00:00:00" u="1"/>
        <d v="2020-12-03T00:00:00" u="1"/>
        <d v="2022-11-07T00:00:00" u="1"/>
        <d v="2024-10-11T00:00:00" u="1"/>
        <d v="2021-12-03T00:00:00" u="1"/>
        <d v="2023-11-07T00:00:00" u="1"/>
        <d v="2024-11-07T00:00:00" u="1"/>
        <d v="2025-11-07T00:00:00" u="1"/>
        <d v="2025-12-03T00:00:00" u="1"/>
        <d v="2016-06-29T00:00:00" u="1"/>
        <d v="2017-06-29T00:00:00" u="1"/>
        <d v="2016-07-25T00:00:00" u="1"/>
        <d v="2018-06-29T00:00:00" u="1"/>
        <d v="2017-07-25T00:00:00" u="1"/>
        <d v="2018-07-25T00:00:00" u="1"/>
        <d v="2020-06-29T00:00:00" u="1"/>
        <d v="2017-08-21T00:00:00" u="1"/>
        <d v="2019-07-25T00:00:00" u="1"/>
        <d v="2021-06-29T00:00:00" u="1"/>
        <d v="2018-08-21T00:00:00" u="1"/>
        <d v="2022-06-29T00:00:00" u="1"/>
        <d v="2019-08-21T00:00:00" u="1"/>
        <d v="2023-06-29T00:00:00" u="1"/>
        <d v="2016-10-13T00:00:00" u="1"/>
        <d v="2018-09-17T00:00:00" u="1"/>
        <d v="2020-08-21T00:00:00" u="1"/>
        <d v="2022-07-25T00:00:00" u="1"/>
        <d v="2017-10-13T00:00:00" u="1"/>
        <d v="2019-09-17T00:00:00" u="1"/>
        <d v="2023-07-25T00:00:00" u="1"/>
        <d v="2016-11-09T00:00:00" u="1"/>
        <d v="2020-09-17T00:00:00" u="1"/>
        <d v="2024-07-25T00:00:00" u="1"/>
        <d v="2017-11-09T00:00:00" u="1"/>
        <d v="2021-09-17T00:00:00" u="1"/>
        <d v="2023-08-21T00:00:00" u="1"/>
        <d v="2025-07-25T00:00:00" u="1"/>
        <d v="2016-12-05T00:00:00" u="1"/>
        <d v="2018-11-09T00:00:00" u="1"/>
        <d v="2020-10-13T00:00:00" u="1"/>
        <d v="2024-08-21T00:00:00" u="1"/>
        <d v="2017-12-05T00:00:00" u="1"/>
        <d v="2021-10-13T00:00:00" u="1"/>
        <d v="2025-08-21T00:00:00" u="1"/>
        <d v="2018-12-05T00:00:00" u="1"/>
        <d v="2020-11-09T00:00:00" u="1"/>
        <d v="2022-10-13T00:00:00" u="1"/>
        <d v="2024-09-17T00:00:00" u="1"/>
        <d v="2019-12-05T00:00:00" u="1"/>
        <d v="2021-11-09T00:00:00" u="1"/>
        <d v="2023-10-13T00:00:00" u="1"/>
        <d v="2025-09-17T00:00:00" u="1"/>
        <d v="2022-11-09T00:00:00" u="1"/>
        <d v="2023-11-09T00:00:00" u="1"/>
        <d v="2022-12-05T00:00:00" u="1"/>
        <d v="2023-12-05T00:00:00" u="1"/>
        <d v="2024-12-05T00:00:00" u="1"/>
        <d v="2025-12-05T00:00:00" u="1"/>
        <d v="2016-07-27T00:00:00" u="1"/>
        <d v="2017-07-27T00:00:00" u="1"/>
        <d v="2016-08-23T00:00:00" u="1"/>
        <d v="2018-07-27T00:00:00" u="1"/>
        <d v="2017-08-23T00:00:00" u="1"/>
        <d v="2016-09-19T00:00:00" u="1"/>
        <d v="2018-08-23T00:00:00" u="1"/>
        <d v="2020-07-27T00:00:00" u="1"/>
        <d v="2017-09-19T00:00:00" u="1"/>
        <d v="2019-08-23T00:00:00" u="1"/>
        <d v="2021-07-27T00:00:00" u="1"/>
        <d v="2018-09-19T00:00:00" u="1"/>
        <d v="2022-07-27T00:00:00" u="1"/>
        <d v="2019-09-19T00:00:00" u="1"/>
        <d v="2021-08-23T00:00:00" u="1"/>
        <d v="2023-07-27T00:00:00" u="1"/>
        <d v="2016-11-11T00:00:00" u="1"/>
        <d v="2018-10-15T00:00:00" u="1"/>
        <d v="2022-08-23T00:00:00" u="1"/>
        <d v="2019-10-15T00:00:00" u="1"/>
        <d v="2023-08-23T00:00:00" u="1"/>
        <d v="2016-12-07T00:00:00" u="1"/>
        <d v="2018-11-11T00:00:00" u="1"/>
        <d v="2020-10-15T00:00:00" u="1"/>
        <d v="2022-09-19T00:00:00" u="1"/>
        <d v="2024-08-23T00:00:00" u="1"/>
        <d v="2017-12-07T00:00:00" u="1"/>
        <d v="2019-11-11T00:00:00" u="1"/>
        <d v="2021-10-15T00:00:00" u="1"/>
        <d v="2023-09-19T00:00:00" u="1"/>
        <d v="2018-12-07T00:00:00" u="1"/>
        <d v="2020-11-11T00:00:00" u="1"/>
        <d v="2024-09-19T00:00:00" u="1"/>
        <d v="2021-11-11T00:00:00" u="1"/>
        <d v="2025-09-19T00:00:00" u="1"/>
        <d v="2020-12-07T00:00:00" u="1"/>
        <d v="2022-11-11T00:00:00" u="1"/>
        <d v="2024-10-15T00:00:00" u="1"/>
        <d v="2021-12-07T00:00:00" u="1"/>
        <d v="2025-10-15T00:00:00" u="1"/>
        <d v="2022-12-07T00:00:00" u="1"/>
        <d v="2024-11-11T00:00:00" u="1"/>
        <d v="2023-12-07T00:00:00" u="1"/>
        <d v="2025-11-11T00:00:00" u="1"/>
        <d v="2016-07-29T00:00:00" u="1"/>
        <d v="2016-08-25T00:00:00" u="1"/>
        <d v="2018-07-29T00:00:00" u="1"/>
        <d v="2017-08-25T00:00:00" u="1"/>
        <d v="2019-07-29T00:00:00" u="1"/>
        <d v="2016-09-21T00:00:00" u="1"/>
        <d v="2020-07-29T00:00:00" u="1"/>
        <d v="2017-09-21T00:00:00" u="1"/>
        <d v="2019-08-25T00:00:00" u="1"/>
        <d v="2021-07-29T00:00:00" u="1"/>
        <d v="2016-10-17T00:00:00" u="1"/>
        <d v="2018-09-21T00:00:00" u="1"/>
        <d v="2020-08-25T00:00:00" u="1"/>
        <d v="2022-07-29T00:00:00" u="1"/>
        <d v="2017-10-17T00:00:00" u="1"/>
        <d v="2021-08-25T00:00:00" u="1"/>
        <d v="2016-11-13T00:00:00" u="1"/>
        <d v="2018-10-17T00:00:00" u="1"/>
        <d v="2020-09-21T00:00:00" u="1"/>
        <d v="2022-08-25T00:00:00" u="1"/>
        <d v="2024-07-29T00:00:00" u="1"/>
        <d v="2017-11-13T00:00:00" u="1"/>
        <d v="2019-10-17T00:00:00" u="1"/>
        <d v="2021-09-21T00:00:00" u="1"/>
        <d v="2023-08-25T00:00:00" u="1"/>
        <d v="2025-07-29T00:00:00" u="1"/>
        <d v="2016-12-09T00:00:00" u="1"/>
        <d v="2018-11-13T00:00:00" u="1"/>
        <d v="2022-09-21T00:00:00" u="1"/>
        <d v="2019-11-13T00:00:00" u="1"/>
        <d v="2023-09-21T00:00:00" u="1"/>
        <d v="2025-08-25T00:00:00" u="1"/>
        <d v="2020-11-13T00:00:00" u="1"/>
        <d v="2022-10-17T00:00:00" u="1"/>
        <d v="2019-12-09T00:00:00" u="1"/>
        <d v="2023-10-17T00:00:00" u="1"/>
        <d v="2020-12-09T00:00:00" u="1"/>
        <d v="2024-10-17T00:00:00" u="1"/>
        <d v="2021-12-09T00:00:00" u="1"/>
        <d v="2023-11-13T00:00:00" u="1"/>
        <d v="2025-10-17T00:00:00" u="1"/>
        <d v="2024-11-13T00:00:00" u="1"/>
        <d v="2025-11-13T00:00:00" u="1"/>
        <d v="2024-12-09T00:00:00" u="1"/>
        <d v="2025-12-09T00:00:00" u="1"/>
        <d v="2016-07-31T00:00:00" u="1"/>
        <d v="2017-07-31T00:00:00" u="1"/>
        <d v="2018-07-31T00:00:00" u="1"/>
        <d v="2019-07-31T00:00:00" u="1"/>
        <d v="2016-09-23T00:00:00" u="1"/>
        <d v="2018-08-27T00:00:00" u="1"/>
        <d v="2020-07-31T00:00:00" u="1"/>
        <d v="2019-08-27T00:00:00" u="1"/>
        <d v="2016-10-19T00:00:00" u="1"/>
        <d v="2018-09-23T00:00:00" u="1"/>
        <d v="2020-08-27T00:00:00" u="1"/>
        <d v="2017-10-19T00:00:00" u="1"/>
        <d v="2019-09-23T00:00:00" u="1"/>
        <d v="2021-08-27T00:00:00" u="1"/>
        <d v="2023-07-31T00:00:00" u="1"/>
        <d v="2016-11-15T00:00:00" u="1"/>
        <d v="2018-10-19T00:00:00" u="1"/>
        <d v="2020-09-23T00:00:00" u="1"/>
        <d v="2024-07-31T00:00:00" u="1"/>
        <d v="2017-11-15T00:00:00" u="1"/>
        <d v="2021-09-23T00:00:00" u="1"/>
        <d v="2018-11-15T00:00:00" u="1"/>
        <d v="2020-10-19T00:00:00" u="1"/>
        <d v="2022-09-23T00:00:00" u="1"/>
        <d v="2024-08-27T00:00:00" u="1"/>
        <d v="2017-12-11T00:00:00" u="1"/>
        <d v="2019-11-15T00:00:00" u="1"/>
        <d v="2021-10-19T00:00:00" u="1"/>
        <d v="2025-08-27T00:00:00" u="1"/>
        <d v="2018-12-11T00:00:00" u="1"/>
        <d v="2022-10-19T00:00:00" u="1"/>
        <d v="2024-09-23T00:00:00" u="1"/>
        <d v="2019-12-11T00:00:00" u="1"/>
        <d v="2021-11-15T00:00:00" u="1"/>
        <d v="2023-10-19T00:00:00" u="1"/>
        <d v="2025-09-23T00:00:00" u="1"/>
        <d v="2020-12-11T00:00:00" u="1"/>
        <d v="2022-11-15T00:00:00" u="1"/>
        <d v="2023-11-15T00:00:00" u="1"/>
        <d v="2024-11-15T00:00:00" u="1"/>
        <d v="2023-12-11T00:00:00" u="1"/>
        <d v="2024-12-11T00:00:00" u="1"/>
        <d v="2025-12-11T00:00:00" u="1"/>
        <d v="2016-08-29T00:00:00" u="1"/>
        <d v="2017-08-29T00:00:00" u="1"/>
        <d v="2016-09-25T00:00:00" u="1"/>
        <d v="2018-08-29T00:00:00" u="1"/>
        <d v="2017-09-25T00:00:00" u="1"/>
        <d v="2019-08-29T00:00:00" u="1"/>
        <d v="2016-10-21T00:00:00" u="1"/>
        <d v="2018-09-25T00:00:00" u="1"/>
        <d v="2019-09-25T00:00:00" u="1"/>
        <d v="2016-11-17T00:00:00" u="1"/>
        <d v="2018-10-21T00:00:00" u="1"/>
        <d v="2020-09-25T00:00:00" u="1"/>
        <d v="2022-08-29T00:00:00" u="1"/>
        <d v="2017-11-17T00:00:00" u="1"/>
        <d v="2019-10-21T00:00:00" u="1"/>
        <d v="2023-08-29T00:00:00" u="1"/>
        <d v="2016-12-13T00:00:00" u="1"/>
        <d v="2024-08-29T00:00:00" u="1"/>
        <d v="2017-12-13T00:00:00" u="1"/>
        <d v="2021-10-21T00:00:00" u="1"/>
        <d v="2023-09-25T00:00:00" u="1"/>
        <d v="2025-08-29T00:00:00" u="1"/>
        <d v="2018-12-13T00:00:00" u="1"/>
        <d v="2020-11-17T00:00:00" u="1"/>
        <d v="2022-10-21T00:00:00" u="1"/>
        <d v="2019-12-13T00:00:00" u="1"/>
        <d v="2021-11-17T00:00:00" u="1"/>
        <d v="2025-09-25T00:00:00" u="1"/>
        <d v="2022-11-17T00:00:00" u="1"/>
        <d v="2024-10-21T00:00:00" u="1"/>
        <d v="2021-12-13T00:00:00" u="1"/>
        <d v="2023-11-17T00:00:00" u="1"/>
        <d v="2025-10-21T00:00:00" u="1"/>
        <d v="2022-12-13T00:00:00" u="1"/>
        <d v="2023-12-13T00:00:00" u="1"/>
        <d v="2025-11-17T00:00:00" u="1"/>
        <d v="2024-12-13T00:00:00" u="1"/>
        <d v="2016-08-31T00:00:00" u="1"/>
        <d v="2017-08-31T00:00:00" u="1"/>
        <d v="2016-09-27T00:00:00" u="1"/>
        <d v="2018-08-31T00:00:00" u="1"/>
        <d v="2017-09-27T00:00:00" u="1"/>
        <d v="2016-10-23T00:00:00" u="1"/>
        <d v="2018-09-27T00:00:00" u="1"/>
        <d v="2020-08-31T00:00:00" u="1"/>
        <d v="2017-10-23T00:00:00" u="1"/>
        <d v="2019-09-27T00:00:00" u="1"/>
        <d v="2021-08-31T00:00:00" u="1"/>
        <d v="2018-10-23T00:00:00" u="1"/>
        <d v="2022-08-31T00:00:00" u="1"/>
        <d v="2019-10-23T00:00:00" u="1"/>
        <d v="2021-09-27T00:00:00" u="1"/>
        <d v="2023-08-31T00:00:00" u="1"/>
        <d v="2016-12-15T00:00:00" u="1"/>
        <d v="2018-11-19T00:00:00" u="1"/>
        <d v="2020-10-23T00:00:00" u="1"/>
        <d v="2022-09-27T00:00:00" u="1"/>
        <d v="2017-12-15T00:00:00" u="1"/>
        <d v="2019-11-19T00:00:00" u="1"/>
        <d v="2023-09-27T00:00:00" u="1"/>
        <d v="2020-11-19T00:00:00" u="1"/>
        <d v="2024-09-27T00:00:00" u="1"/>
        <d v="2021-11-19T00:00:00" u="1"/>
        <d v="2023-10-23T00:00:00" u="1"/>
        <d v="2020-12-15T00:00:00" u="1"/>
        <d v="2021-12-15T00:00:00" u="1"/>
        <d v="2025-10-23T00:00:00" u="1"/>
        <d v="2022-12-15T00:00:00" u="1"/>
        <d v="2024-11-19T00:00:00" u="1"/>
        <d v="2023-12-15T00:00:00" u="1"/>
        <d v="2025-11-19T00:00:00" u="1"/>
      </sharedItems>
    </cacheField>
    <cacheField name="ORDER NUMBER" numFmtId="0">
      <sharedItems containsBlank="1" count="8000">
        <s v="4713641"/>
        <s v="4713645"/>
        <s v="4713646"/>
        <s v="4711211"/>
        <s v="4711837"/>
        <s v="4711838"/>
        <s v="4713924"/>
        <s v="4713930"/>
        <s v="4713931"/>
        <s v="4713735"/>
        <s v="4713736"/>
        <s v="4713848"/>
        <s v="4714553"/>
        <s v="4714554"/>
        <s v="4715564"/>
        <s v="4715548"/>
        <s v="4715549"/>
        <s v="4717115"/>
        <s v="4716328"/>
        <s v="4717117"/>
        <s v="4717118"/>
        <s v="4717119"/>
        <s v="4717236"/>
        <s v="4718886"/>
        <s v="4718887"/>
        <s v="4718888"/>
        <s v="4718889"/>
        <s v="4719837"/>
        <s v="4719838"/>
        <s v="4719858"/>
        <s v="4719859"/>
        <s v="4719860"/>
        <s v="4720862"/>
        <s v="4721081"/>
        <s v="4721763"/>
        <s v="4721764"/>
        <s v="4721768"/>
        <s v="4721807"/>
        <s v="4721808"/>
        <s v="4723317"/>
        <s v="4726122"/>
        <s v="4726125"/>
        <s v="4727286"/>
        <s v="4727287"/>
        <s v="4727288"/>
        <s v="4727359"/>
        <s v="4727360"/>
        <s v="4727471"/>
        <s v="4727545"/>
        <s v="4728635"/>
        <s v="4728658"/>
        <s v="4728659"/>
        <s v="4728843"/>
        <s v="4729648"/>
        <s v="4729649"/>
        <s v="4729750"/>
        <s v="4729751"/>
        <s v="4729752"/>
        <s v="4730543"/>
        <s v="4730638"/>
        <s v="4734250"/>
        <s v="4734251"/>
        <s v="4734252"/>
        <s v="4734374"/>
        <s v="4734404"/>
        <s v="4734405"/>
        <s v="4734759"/>
        <s v="4734760"/>
        <s v="4734762"/>
        <s v="4735429"/>
        <s v="4735430"/>
        <s v="4735431"/>
        <s v="4735445"/>
        <s v="4736452"/>
        <s v="4736451"/>
        <s v="4736453"/>
        <s v="4736499"/>
        <s v="4736509"/>
        <m/>
        <s v="4692507" u="1"/>
        <s v="4703445" u="1"/>
        <s v="4692512" u="1"/>
        <s v="4686795" u="1"/>
        <s v="4709877" u="1"/>
        <s v="4695025" u="1"/>
        <s v="4687542" u="1"/>
        <s v="4700355" u="1"/>
        <s v="4697136" u="1"/>
        <s v="4705357" u="1"/>
        <s v="4692510" u="1"/>
        <s v="4697187" u="1"/>
        <s v="4694041" u="1"/>
        <s v="4686772" u="1"/>
        <s v="4689373" u="1"/>
        <s v="4709989" u="1"/>
        <s v="4695030" u="1"/>
        <s v=" " u="1"/>
        <s v="4698257" u="1"/>
        <s v="4698256" u="1"/>
        <s v="4697188" u="1"/>
        <s v="4703453" u="1"/>
        <s v="4706207" u="1"/>
        <s v="4695031" u="1"/>
        <s v="4703519" u="1"/>
        <s v="4703458" u="1"/>
        <s v="4698788" u="1"/>
        <s v="4687543" u="1"/>
        <s v="4697141" u="1"/>
        <s v="4703556" u="1"/>
        <s v="4689289" u="1"/>
        <s v="4699632" u="1"/>
        <s v="4694047" u="1"/>
        <s v="4709874" u="1"/>
        <s v="4692496" u="1"/>
        <s v="4697194" u="1"/>
        <s v="4699633" u="1"/>
        <s v="4698259" u="1"/>
        <s v="4697195" u="1"/>
        <s v="4698265" u="1"/>
        <s v="4700350" u="1"/>
        <s v="4698260" u="1"/>
        <s v="4698264" u="1"/>
        <s v="4694001" u="1"/>
        <s v="4706192" u="1"/>
        <s v="4706199" u="1"/>
        <s v="4708059" u="1"/>
        <s v="4708025" u="1"/>
        <s v="4687544" u="1"/>
        <s v="4704317" u="1"/>
        <s v="4702451" u="1"/>
        <s v="4708060" u="1"/>
        <s v="4698779" u="1"/>
        <s v="4710902" u="1"/>
        <s v="4687545" u="1"/>
        <s v="4703520" u="1"/>
        <s v="4694009" u="1"/>
        <s v="4709987" u="1"/>
        <s v="4704321" u="1"/>
        <s v="4710149" u="1"/>
        <s v="4692528" u="1"/>
        <s v="4692529" u="1"/>
        <s v="4697140" u="1"/>
        <s v="4694005" u="1"/>
        <s v="4694011" u="1"/>
        <s v="4703459" u="1"/>
        <s v="4703555" u="1"/>
        <s v="4694040" u="1"/>
        <s v="4692492" u="1"/>
        <s v="4697186" u="1"/>
        <s v="4704320" u="1"/>
        <s v="4689375" u="1"/>
        <s v="4697127" u="1"/>
        <s v="4703463" u="1"/>
        <s v="4694004" u="1"/>
        <s v="4706206" u="1"/>
        <s v="4694502" u="1"/>
        <s v="4708051" u="1"/>
        <s v="4697142" u="1"/>
        <s v="4700351" u="1"/>
        <s v="4687541" u="1"/>
        <s v="4697126" u="1"/>
        <s v="4703527" u="1"/>
        <s v="4686796" u="1"/>
        <s v="4689374" u="1"/>
        <s v="4706200" u="1"/>
        <s v="4709994" u="1"/>
        <s v="4692503" u="1"/>
        <s v="4698777" u="1"/>
        <s v="4700349" u="1"/>
        <s v="4700352" u="1"/>
        <s v="4703464" u="1"/>
        <s v="4689372" u="1"/>
        <s v="4694002" u="1"/>
        <s v="4694010" u="1"/>
        <s v="4692514" u="1"/>
        <s v="4674303" u="1"/>
        <s v="4662855" u="1"/>
        <s v="4669151" u="1"/>
        <s v="4676269" u="1"/>
        <s v="4664796" u="1"/>
        <s v="4676279" u="1"/>
        <s v="4682770" u="1"/>
        <s v="4676273" u="1"/>
        <s v="4681527" u="1"/>
        <s v="4670970" u="1"/>
        <s v="4663969" u="1"/>
        <s v="4685550" u="1"/>
        <s v="4665372" u="1"/>
        <s v="4670969" u="1"/>
        <s v="4668151" u="1"/>
        <s v="4681156" u="1"/>
        <s v="4681162" u="1"/>
        <s v="4664457" u="1"/>
        <s v="4676281" u="1"/>
        <s v="4663964" u="1"/>
        <s v="4659386" u="1"/>
        <s v="4680385" u="1"/>
        <s v="4664583" u="1"/>
        <s v="4664790" u="1"/>
        <s v="4677985" u="1"/>
        <s v="4681153" u="1"/>
        <s v="4668164" u="1"/>
        <s v="4669152" u="1"/>
        <s v="4665420" u="1"/>
        <s v="4670126" u="1"/>
        <s v="4664579" u="1"/>
        <s v="4676646" u="1"/>
        <s v="4664793" u="1"/>
        <s v="4676284" u="1"/>
        <s v="4685549" u="1"/>
        <s v="4677992" u="1"/>
        <s v="4670967" u="1"/>
        <s v="4662860" u="1"/>
        <s v="4664792" u="1"/>
        <s v="4662849" u="1"/>
        <s v="4685683" u="1"/>
        <s v="4670119" u="1"/>
        <s v="4664458" u="1"/>
        <s v="4674286" u="1"/>
        <s v="4668191" u="1"/>
        <s v="4663963" u="1"/>
        <s v="4663966" u="1"/>
        <s v="4663968" u="1"/>
        <s v="4663972" u="1"/>
        <s v="4663990" u="1"/>
        <s v="4671595" u="1"/>
        <s v="4676648" u="1"/>
        <s v="4664787" u="1"/>
        <s v="4676268" u="1"/>
        <s v="4682766" u="1"/>
        <s v="4668150" u="1"/>
        <s v="4676280" u="1"/>
        <s v="4668153" u="1"/>
        <s v="4682774" u="1"/>
        <s v="4664582" u="1"/>
        <s v="4680389" u="1"/>
        <s v="4680393" u="1"/>
        <s v="4668152" u="1"/>
        <s v="4681154" u="1"/>
        <s v="4676993" u="1"/>
        <s v="4676995" u="1"/>
        <s v="4685557" u="1"/>
        <s v="4665419" u="1"/>
        <s v="4662830" u="1"/>
        <s v="4662859" u="1"/>
        <s v="4665364" u="1"/>
        <s v="4665369" u="1"/>
        <s v="4663967" u="1"/>
        <s v="4663965" u="1"/>
        <s v="4664797" u="1"/>
        <s v="4664788" u="1"/>
        <s v="4664786" u="1"/>
        <s v="4674298" u="1"/>
        <s v="4685562" u="1"/>
        <s v="4680394" u="1"/>
        <s v="4676272" u="1"/>
        <s v="4670966" u="1"/>
        <s v="4665365" u="1"/>
        <s v="4671593" u="1"/>
        <s v="4669140" u="1"/>
        <s v="4680407" u="1"/>
        <s v="4664586" u="1"/>
        <s v="4664794" u="1"/>
        <s v="4668149" u="1"/>
        <s v="4676983" u="1"/>
        <s v="4671776" u="1"/>
        <s v="4662857" u="1"/>
        <s v="4663961" u="1"/>
        <s v="4663962" u="1"/>
        <s v="4681261" u="1"/>
        <s v="4670972" u="1"/>
        <s v="4670116" u="1"/>
        <s v="4674296" u="1"/>
        <s v="4662861" u="1"/>
        <s v="4681158" u="1"/>
        <s v="4668166" u="1"/>
        <s v="4680392" u="1"/>
        <s v="4680395" u="1"/>
        <s v="4664590" u="1"/>
        <s v="4674295" u="1"/>
        <s v="4674307" u="1"/>
        <s v="4676984" u="1"/>
        <s v="4665371" u="1"/>
        <s v="4685558" u="1"/>
        <s v="4670960" u="1"/>
        <s v="4670971" u="1"/>
        <s v="4671596" u="1"/>
        <s v="4662856" u="1"/>
        <s v="4663971" u="1"/>
        <s v="4670120" u="1"/>
        <s v="4676640" u="1"/>
        <s v="4664795" u="1"/>
        <s v="4668165" u="1"/>
        <s v="4663979" u="1"/>
        <s v="4665366" u="1"/>
        <s v="4680408" u="1"/>
        <s v="4674312" u="1"/>
        <s v="4668154" u="1"/>
        <s v="4668156" u="1"/>
        <s v="4683499" u="1"/>
        <s v="4663973" u="1"/>
        <s v="4670117" u="1"/>
        <s v="4676282" u="1"/>
        <s v="4682768" u="1"/>
        <s v="4664791" u="1"/>
        <s v="4685561" u="1"/>
        <s v="4662851" u="1"/>
        <s v="4668155" u="1"/>
        <s v="4676992" u="1"/>
        <s v="4665367" u="1"/>
        <s v="4665368" u="1"/>
        <s v="4665370" u="1"/>
        <s v="4662854" u="1"/>
        <s v="4670124" u="1"/>
        <s v="4676645" u="1"/>
        <s v="4664789" u="1"/>
        <s v="4662850" u="1"/>
        <s v="4662852" u="1"/>
        <s v="4674285" u="1"/>
        <s v="4664456" u="1"/>
        <s v="4677994" u="1"/>
        <s v="4685517" u="1"/>
        <s v="4670905" u="1"/>
        <s v="4662811" u="1"/>
        <s v="4670118" u="1"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77655" u="1"/>
        <s v="93829" u="1"/>
        <s v="97654" u="1"/>
        <s v="290809" u="1"/>
        <s v="831150" u="1"/>
        <s v="891515" u="1"/>
        <s v="3489368" u="1"/>
        <s v="3689358" u="1"/>
        <s v="3899468" u="1"/>
        <s v="3902581" u="1"/>
        <s v="4008454" u="1"/>
        <s v="4478310" u="1"/>
        <s v="45656" u="1"/>
        <s v="132559" u="1"/>
        <s v="152190" u="1"/>
        <s v="191544" u="1"/>
        <s v="730413" u="1"/>
        <s v="774275" u="1"/>
        <s v="1019343" u="1"/>
        <s v="1039342" u="1"/>
        <s v="1489440" u="1"/>
        <s v="1534086" u="1"/>
        <s v="2722580" u="1"/>
        <s v="3350315" u="1"/>
        <s v="3457863" u="1"/>
        <s v="3467983" u="1"/>
        <s v="3607976" u="1"/>
        <s v="3904088" u="1"/>
        <s v="3922488" u="1"/>
        <s v="3960405" u="1"/>
        <s v="77755" u="1"/>
        <s v="432538" u="1"/>
        <s v="2429333" u="1"/>
        <s v="2667963" u="1"/>
        <s v="2679200" u="1"/>
        <s v="3701310" u="1"/>
        <s v="130431" u="1"/>
        <s v="533171" u="1"/>
        <s v="931403" u="1"/>
        <s v="933151" u="1"/>
        <s v="975265" u="1"/>
        <s v="1721317" u="1"/>
        <s v="3130206" u="1"/>
        <s v="3406946" u="1"/>
        <s v="3459342" u="1"/>
        <s v="3497982" u="1"/>
        <s v="3807846" u="1"/>
        <s v="4089399" u="1"/>
        <s v="77855" u="1"/>
        <s v="674538" u="1"/>
        <s v="873516" u="1"/>
        <s v="3689359" u="1"/>
        <s v="3899469" u="1"/>
        <s v="3902582" u="1"/>
        <s v="4008455" u="1"/>
        <s v="4016735" u="1"/>
        <s v="4438313" u="1"/>
        <s v="4466833" u="1"/>
        <s v="4478311" u="1"/>
        <s v="192440" u="1"/>
        <s v="554538" u="1"/>
        <s v="556286" u="1"/>
        <s v="794526" u="1"/>
        <s v="934519" u="1"/>
        <s v="955254" u="1"/>
        <s v="956266" u="1"/>
        <s v="1037985" u="1"/>
        <s v="1297972" u="1"/>
        <s v="1497962" u="1"/>
        <s v="1637955" u="1"/>
        <s v="3350316" u="1"/>
        <s v="3457864" u="1"/>
        <s v="3467984" u="1"/>
        <s v="3607977" u="1"/>
        <s v="3807967" u="1"/>
        <s v="3904089" u="1"/>
        <s v="3922489" u="1"/>
        <s v="3960406" u="1"/>
        <s v="694525" u="1"/>
        <s v="832402" u="1"/>
        <s v="852401" u="1"/>
        <s v="3701311" u="1"/>
        <s v="3914181" u="1"/>
        <s v="3942460" u="1"/>
        <s v="49781" u="1"/>
        <s v="69780" u="1"/>
        <s v="314538" u="1"/>
        <s v="514528" u="1"/>
        <s v="714150" u="1"/>
        <s v="917268" u="1"/>
        <s v="936255" u="1"/>
        <s v="996252" u="1"/>
        <s v="1456924" u="1"/>
        <s v="3370436" u="1"/>
        <s v="3428304" u="1"/>
        <s v="3459343" u="1"/>
        <s v="3497983" u="1"/>
        <s v="255547" u="1"/>
        <s v="435170" u="1"/>
        <s v="476548" u="1"/>
        <s v="495535" u="1"/>
        <s v="833402" u="1"/>
        <s v="3902583" u="1"/>
        <s v="3952460" u="1"/>
        <s v="4016736" u="1"/>
        <s v="4466834" u="1"/>
        <s v="4478312" u="1"/>
        <s v="137295" u="1"/>
        <s v="194440" u="1"/>
        <s v="938267" u="1"/>
        <s v="955506" u="1"/>
        <s v="978265" u="1"/>
        <s v="996516" u="1"/>
        <s v="1016826" u="1"/>
        <s v="1019345" u="1"/>
        <s v="2331320" u="1"/>
        <s v="2722582" u="1"/>
        <s v="3350317" u="1"/>
        <s v="3457865" u="1"/>
        <s v="3467985" u="1"/>
        <s v="3607978" u="1"/>
        <s v="3807968" u="1"/>
        <s v="3960407" u="1"/>
        <s v="3991687" u="1"/>
        <s v="4111472" u="1"/>
        <s v="257559" u="1"/>
        <s v="616161" u="1"/>
        <s v="3701312" u="1"/>
        <s v="3942461" u="1"/>
        <s v="4026736" u="1"/>
        <s v="138295" u="1"/>
        <s v="197556" u="1"/>
        <s v="198292" u="1"/>
        <s v="316170" u="1"/>
        <s v="396534" u="1"/>
        <s v="516160" u="1"/>
        <s v="516528" u="1"/>
        <s v="539287" u="1"/>
        <s v="578273" u="1"/>
        <s v="739277" u="1"/>
        <s v="917152" u="1"/>
        <s v="1170306" u="1"/>
        <s v="1456925" u="1"/>
        <s v="1889302" u="1"/>
        <s v="2321321" u="1"/>
        <s v="3380316" u="1"/>
        <s v="3459344" u="1"/>
        <s v="3497984" u="1"/>
        <s v="46101" u="1"/>
        <s v="255431" u="1"/>
        <s v="257547" u="1"/>
        <s v="279294" u="1"/>
        <s v="815403" u="1"/>
        <s v="839266" u="1"/>
        <s v="857517" u="1"/>
        <s v="1502463" u="1"/>
        <s v="3351330" u="1"/>
        <s v="3902584" u="1"/>
        <s v="3952461" u="1"/>
        <s v="4016737" u="1"/>
        <s v="4478313" u="1"/>
        <s v="138191" u="1"/>
        <s v="179293" u="1"/>
        <s v="916404" u="1"/>
        <s v="917140" u="1"/>
        <s v="959254" u="1"/>
        <s v="1019346" u="1"/>
        <s v="1391577" u="1"/>
        <s v="2331321" u="1"/>
        <s v="3436706" u="1"/>
        <s v="3457866" u="1"/>
        <s v="3607979" u="1"/>
        <s v="3807969" u="1"/>
        <s v="3960408" u="1"/>
        <s v="4111473" u="1"/>
        <s v="1007840" u="1"/>
        <s v="2867956" u="1"/>
        <s v="3701313" u="1"/>
        <s v="3932342" u="1"/>
        <s v="3942462" u="1"/>
        <s v="4026737" u="1"/>
        <s v="778515" u="1"/>
        <s v="997400" u="1"/>
        <s v="1456926" u="1"/>
        <s v="1487965" u="1"/>
        <s v="3277996" u="1"/>
        <s v="3361238" u="1"/>
        <s v="3459345" u="1"/>
        <s v="3896804" u="1"/>
        <s v="839518" u="1"/>
        <s v="857401" u="1"/>
        <s v="3301213" u="1"/>
        <s v="3321453" u="1"/>
        <s v="3351331" u="1"/>
        <s v="3351572" u="1"/>
        <s v="3934062" u="1"/>
        <s v="3952462" u="1"/>
        <s v="3981420" u="1"/>
        <s v="3991540" u="1"/>
        <s v="4016738" u="1"/>
        <s v="4478314" u="1"/>
        <s v="518424" u="1"/>
        <s v="759516" u="1"/>
        <s v="904792" u="1"/>
        <s v="999504" u="1"/>
        <s v="1009468" u="1"/>
        <s v="1019347" u="1"/>
        <s v="1391337" u="1"/>
        <s v="1781438" u="1"/>
        <s v="1991307" u="1"/>
        <s v="3457867" u="1"/>
        <s v="3960409" u="1"/>
        <s v="4111474" u="1"/>
        <s v="1007841" u="1"/>
        <s v="1141442" u="1"/>
        <s v="2009358" u="1"/>
        <s v="2466816" u="1"/>
        <s v="3321574" u="1"/>
        <s v="3701314" u="1"/>
        <s v="3932343" u="1"/>
        <s v="3942463" u="1"/>
        <s v="4016618" u="1"/>
        <s v="4026738" u="1"/>
        <s v="4236607" u="1"/>
        <s v="54400" u="1"/>
        <s v="281008" u="1"/>
        <s v="502960" u="1"/>
        <s v="702950" u="1"/>
        <s v="1299454" u="1"/>
        <s v="1456927" u="1"/>
        <s v="3459346" u="1"/>
        <s v="3896805" u="1"/>
        <s v="4008310" u="1"/>
        <s v="4036830" u="1"/>
        <s v="1637810" u="1"/>
        <s v="3302375" u="1"/>
        <s v="3351332" u="1"/>
        <s v="3409441" u="1"/>
        <s v="3934063" u="1"/>
        <s v="3952463" u="1"/>
        <s v="3981421" u="1"/>
        <s v="3991541" u="1"/>
        <s v="4016739" u="1"/>
        <s v="4478315" u="1"/>
        <s v="4489114" u="1"/>
        <s v="1016829" u="1"/>
        <s v="1019348" u="1"/>
        <s v="3219238" u="1"/>
        <s v="3457868" u="1"/>
        <s v="4111475" u="1"/>
        <s v="4320424" u="1"/>
        <s v="1019320" u="1"/>
        <s v="3321575" u="1"/>
        <s v="3457840" u="1"/>
        <s v="3701315" u="1"/>
        <s v="3932344" u="1"/>
        <s v="3942464" u="1"/>
        <s v="4026739" u="1"/>
        <s v="97439" u="1"/>
        <s v="1391459" u="1"/>
        <s v="2521314" u="1"/>
        <s v="2807933" u="1"/>
        <s v="3459347" u="1"/>
        <s v="3580309" u="1"/>
        <s v="3791339" u="1"/>
        <s v="3896806" u="1"/>
        <s v="3994089" u="1"/>
        <s v="4036831" u="1"/>
        <s v="991378" u="1"/>
        <s v="2819319" u="1"/>
        <s v="3351333" u="1"/>
        <s v="3866900" u="1"/>
        <s v="3952464" u="1"/>
        <s v="3981422" u="1"/>
        <s v="3991542" u="1"/>
        <s v="892389" u="1"/>
        <s v="1019349" u="1"/>
        <s v="3096726" u="1"/>
        <s v="3457869" u="1"/>
        <s v="4111476" u="1"/>
        <s v="144009" u="1"/>
        <s v="590282" u="1"/>
        <s v="1019321" u="1"/>
        <s v="1311315" u="1"/>
        <s v="1341434" u="1"/>
        <s v="3257851" u="1"/>
        <s v="3457841" u="1"/>
        <s v="3701316" u="1"/>
        <s v="3932345" u="1"/>
        <s v="3942465" u="1"/>
        <s v="265009" u="1"/>
        <s v="285008" u="1"/>
        <s v="290291" u="1"/>
        <s v="650273" u="1"/>
        <s v="906940" u="1"/>
        <s v="1867949" u="1"/>
        <s v="2807934" u="1"/>
        <s v="3459348" u="1"/>
        <s v="3896807" u="1"/>
        <s v="4036832" u="1"/>
        <s v="46901" u="1"/>
        <s v="130293" u="1"/>
        <s v="932369" u="1"/>
        <s v="970619" u="1"/>
        <s v="3332496" u="1"/>
        <s v="3351334" u="1"/>
        <s v="3407844" u="1"/>
        <s v="3459320" u="1"/>
        <s v="3952465" u="1"/>
        <s v="3962344" u="1"/>
        <s v="3981423" u="1"/>
        <s v="3991543" u="1"/>
        <s v="473398" u="1"/>
        <s v="2277961" u="1"/>
        <s v="3439229" u="1"/>
        <s v="4111477" u="1"/>
        <s v="4112397" u="1"/>
        <s v="4287981" u="1"/>
        <s v="146009" u="1"/>
        <s v="150556" u="1"/>
        <s v="591270" u="1"/>
        <s v="593386" u="1"/>
        <s v="710528" u="1"/>
        <s v="1019322" u="1"/>
        <s v="1487820" u="1"/>
        <s v="1522587" u="1"/>
        <s v="1877921" u="1"/>
        <s v="3457842" u="1"/>
        <s v="3701317" u="1"/>
        <s v="3932346" u="1"/>
        <s v="3942466" u="1"/>
        <s v="4096617" u="1"/>
        <s v="250545" u="1"/>
        <s v="252293" u="1"/>
        <s v="287008" u="1"/>
        <s v="872262" u="1"/>
        <s v="3459349" u="1"/>
        <s v="3896808" u="1"/>
        <s v="534389" u="1"/>
        <s v="951516" u="1"/>
        <s v="1017844" u="1"/>
        <s v="3311337" u="1"/>
        <s v="3459321" u="1"/>
        <s v="3899540" u="1"/>
        <s v="3952466" u="1"/>
        <s v="3981424" u="1"/>
        <s v="3991544" u="1"/>
        <s v="4522590" u="1"/>
        <s v="611527" u="1"/>
        <s v="1923580" u="1"/>
        <s v="4287982" u="1"/>
        <s v="130809" u="1"/>
        <s v="535389" u="1"/>
        <s v="770501" u="1"/>
        <s v="972515" u="1"/>
        <s v="973251" u="1"/>
        <s v="1019323" u="1"/>
        <s v="1087841" u="1"/>
        <s v="1312478" u="1"/>
        <s v="1487821" u="1"/>
        <s v="3297851" u="1"/>
        <s v="3372375" u="1"/>
        <s v="3457843" u="1"/>
        <s v="3701318" u="1"/>
        <s v="3899420" u="1"/>
        <s v="3932347" u="1"/>
        <s v="3942467" u="1"/>
        <s v="671512" u="1"/>
        <s v="873250" u="1"/>
        <s v="3269239" u="1"/>
        <s v="3896809" u="1"/>
        <s v="134293" u="1"/>
        <s v="151532" u="1"/>
        <s v="510410" u="1"/>
        <s v="714264" u="1"/>
        <s v="3289210" u="1"/>
        <s v="3311338" u="1"/>
        <s v="3459322" u="1"/>
        <s v="3899541" u="1"/>
        <s v="3952467" u="1"/>
        <s v="3981425" u="1"/>
        <s v="3991545" u="1"/>
        <s v="4489118" u="1"/>
        <s v="4522591" u="1"/>
        <s v="213547" u="1"/>
        <s v="214283" u="1"/>
        <s v="272532" u="1"/>
        <s v="673524" u="1"/>
        <s v="857379" u="1"/>
        <s v="1502441" u="1"/>
        <s v="1923581" u="1"/>
        <s v="4320428" u="1"/>
        <s v="4370305" u="1"/>
        <s v="394544" u="1"/>
        <s v="514262" u="1"/>
        <s v="557388" u="1"/>
        <s v="594534" u="1"/>
        <s v="993502" u="1"/>
        <s v="995250" u="1"/>
        <s v="997366" u="1"/>
        <s v="1019324" u="1"/>
        <s v="1457944" u="1"/>
        <s v="1867803" u="1"/>
        <s v="3457844" u="1"/>
        <s v="3701319" u="1"/>
        <s v="3897822" u="1"/>
        <s v="3899421" u="1"/>
        <s v="3932348" u="1"/>
        <s v="3942468" u="1"/>
        <s v="4098218" u="1"/>
        <s v="53680" u="1"/>
        <s v="434536" u="1"/>
        <s v="816265" u="1"/>
        <s v="893501" u="1"/>
        <s v="2361326" u="1"/>
        <s v="3510983" u="1"/>
        <s v="196658" u="1"/>
        <s v="312420" u="1"/>
        <s v="594522" u="1"/>
        <s v="712400" u="1"/>
        <s v="714516" u="1"/>
        <s v="976619" u="1"/>
        <s v="1037845" u="1"/>
        <s v="3027866" u="1"/>
        <s v="3311339" u="1"/>
        <s v="3351578" u="1"/>
        <s v="3459323" u="1"/>
        <s v="3899542" u="1"/>
        <s v="3952468" u="1"/>
        <s v="3981426" u="1"/>
        <s v="4489119" u="1"/>
        <s v="4522592" u="1"/>
        <s v="216283" u="1"/>
        <s v="255545" u="1"/>
        <s v="256281" u="1"/>
        <s v="415537" u="1"/>
        <s v="497649" u="1"/>
        <s v="857263" u="1"/>
        <s v="875514" u="1"/>
        <s v="894501" u="1"/>
        <s v="1923582" u="1"/>
        <s v="4286823" u="1"/>
        <s v="4320429" u="1"/>
        <s v="4370306" u="1"/>
        <s v="174531" u="1"/>
        <s v="514514" u="1"/>
        <s v="575523" u="1"/>
        <s v="916242" u="1"/>
        <s v="975503" u="1"/>
        <s v="1019325" u="1"/>
        <s v="1985086" u="1"/>
        <s v="2142350" u="1"/>
        <s v="2160991" u="1"/>
        <s v="3382497" u="1"/>
        <s v="3457845" u="1"/>
        <s v="3899422" u="1"/>
        <s v="3932349" u="1"/>
        <s v="3942469" u="1"/>
        <s v="53880" u="1"/>
        <s v="857251" u="1"/>
        <s v="1008980" u="1"/>
        <s v="1132461" u="1"/>
        <s v="3332351" u="1"/>
        <s v="3510984" u="1"/>
        <s v="3807920" u="1"/>
        <s v="3973480" u="1"/>
        <s v="196542" u="1"/>
        <s v="198290" u="1"/>
        <s v="917242" u="1"/>
        <s v="936505" u="1"/>
        <s v="998250" u="1"/>
        <s v="3351579" u="1"/>
        <s v="3416807" u="1"/>
        <s v="3459324" u="1"/>
        <s v="3877704" u="1"/>
        <s v="3899543" u="1"/>
        <s v="3952469" u="1"/>
        <s v="3981427" u="1"/>
        <s v="4018890" u="1"/>
        <s v="218283" u="1"/>
        <s v="238282" u="1"/>
        <s v="659273" u="1"/>
        <s v="899629" u="1"/>
        <s v="1923583" u="1"/>
        <s v="3141200" u="1"/>
        <s v="4286824" u="1"/>
        <s v="179291" u="1"/>
        <s v="596510" u="1"/>
        <s v="979251" u="1"/>
        <s v="1019326" u="1"/>
        <s v="1687814" u="1"/>
        <s v="3382498" u="1"/>
        <s v="3457846" u="1"/>
        <s v="3899423" u="1"/>
        <s v="4616900" u="1"/>
        <s v="438536" u="1"/>
        <s v="3332352" u="1"/>
        <s v="3427940" u="1"/>
        <s v="3510985" u="1"/>
        <s v="3962200" u="1"/>
        <s v="3973481" u="1"/>
        <s v="197806" u="1"/>
        <s v="198542" u="1"/>
        <s v="316420" u="1"/>
        <s v="998502" u="1"/>
        <s v="3407849" u="1"/>
        <s v="3459325" u="1"/>
        <s v="3899544" u="1"/>
        <s v="3981428" u="1"/>
        <s v="4018891" u="1"/>
        <s v="878502" u="1"/>
        <s v="3141201" u="1"/>
        <s v="3981400" u="1"/>
        <s v="578511" u="1"/>
        <s v="1016808" u="1"/>
        <s v="1017969" u="1"/>
        <s v="1019327" u="1"/>
        <s v="1687815" u="1"/>
        <s v="2320985" u="1"/>
        <s v="2752442" u="1"/>
        <s v="3457847" u="1"/>
        <s v="3486805" u="1"/>
        <s v="3619438" u="1"/>
        <s v="3899424" u="1"/>
        <s v="4616901" u="1"/>
        <s v="879502" u="1"/>
        <s v="2237848" u="1"/>
        <s v="2647948" u="1"/>
        <s v="3372351" u="1"/>
        <s v="3510986" u="1"/>
        <s v="3942443" u="1"/>
        <s v="3962201" u="1"/>
        <s v="3973482" u="1"/>
        <s v="118430" u="1"/>
        <s v="3459326" u="1"/>
        <s v="3677957" u="1"/>
        <s v="4018892" u="1"/>
        <s v="4522595" u="1"/>
        <s v="2192499" u="1"/>
        <s v="2487836" u="1"/>
        <s v="3552463" u="1"/>
        <s v="3981401" u="1"/>
        <s v="1019328" u="1"/>
        <s v="2320986" u="1"/>
        <s v="2607802" u="1"/>
        <s v="3279215" u="1"/>
        <s v="3371219" u="1"/>
        <s v="3392379" u="1"/>
        <s v="3457848" u="1"/>
        <s v="3486806" u="1"/>
        <s v="3619439" u="1"/>
        <s v="3899425" u="1"/>
        <s v="4616902" u="1"/>
        <s v="183109" u="1"/>
        <s v="1028982" u="1"/>
        <s v="3457820" u="1"/>
        <s v="3510987" u="1"/>
        <s v="3667930" u="1"/>
        <s v="3942444" u="1"/>
        <s v="3962202" u="1"/>
        <s v="3973483" u="1"/>
        <s v="93163" u="1"/>
        <s v="1089325" u="1"/>
        <s v="3446929" u="1"/>
        <s v="3459327" u="1"/>
        <s v="3677958" u="1"/>
        <s v="4018893" u="1"/>
        <s v="4056810" u="1"/>
        <s v="81439" u="1"/>
        <s v="184109" u="1"/>
        <s v="1512325" u="1"/>
        <s v="2487837" u="1"/>
        <s v="3981402" u="1"/>
        <s v="53265" u="1"/>
        <s v="73264" u="1"/>
        <s v="671386" u="1"/>
        <s v="690373" u="1"/>
        <s v="851377" u="1"/>
        <s v="1019329" u="1"/>
        <s v="1459307" u="1"/>
        <s v="2320987" u="1"/>
        <s v="2448972" u="1"/>
        <s v="3049107" u="1"/>
        <s v="3457849" u="1"/>
        <s v="3486807" u="1"/>
        <s v="3899426" u="1"/>
        <s v="4616903" u="1"/>
        <s v="45366" u="1"/>
        <s v="130395" u="1"/>
        <s v="530375" u="1"/>
        <s v="950354" u="1"/>
        <s v="1028983" u="1"/>
        <s v="3457821" u="1"/>
        <s v="3667931" u="1"/>
        <s v="3942445" u="1"/>
        <s v="3962203" u="1"/>
        <s v="3973484" u="1"/>
        <s v="53365" u="1"/>
        <s v="93363" u="1"/>
        <s v="431386" u="1"/>
        <s v="670638" u="1"/>
        <s v="3459328" u="1"/>
        <s v="3677959" u="1"/>
        <s v="4018894" u="1"/>
        <s v="4056811" u="1"/>
        <s v="4468992" u="1"/>
        <s v="69290" u="1"/>
        <s v="85464" u="1"/>
        <s v="2487838" u="1"/>
        <s v="3228994" u="1"/>
        <s v="3332476" u="1"/>
        <s v="3925086" u="1"/>
        <s v="3981403" u="1"/>
        <s v="53465" u="1"/>
        <s v="271658" u="1"/>
        <s v="671638" u="1"/>
        <s v="871628" u="1"/>
        <s v="873376" u="1"/>
        <s v="2320988" u="1"/>
        <s v="2448973" u="1"/>
        <s v="2687800" u="1"/>
        <s v="2982313" u="1"/>
        <s v="3056709" u="1"/>
        <s v="3087748" u="1"/>
        <s v="3310850" u="1"/>
        <s v="3486808" u="1"/>
        <s v="3899427" u="1"/>
        <s v="4096930" u="1"/>
        <s v="4501317" u="1"/>
        <s v="4616904" u="1"/>
        <s v="85564" u="1"/>
        <s v="510628" u="1"/>
        <s v="531639" u="1"/>
        <s v="532375" u="1"/>
        <s v="953366" u="1"/>
        <s v="970605" u="1"/>
        <s v="2703460" u="1"/>
        <s v="3067721" u="1"/>
        <s v="3457822" u="1"/>
        <s v="3667932" u="1"/>
        <s v="3942446" u="1"/>
        <s v="3962204" u="1"/>
        <s v="3973485" u="1"/>
        <s v="872628" u="1"/>
        <s v="893363" u="1"/>
        <s v="3059108" u="1"/>
        <s v="3313490" u="1"/>
        <s v="3459329" u="1"/>
        <s v="3913460" u="1"/>
        <s v="3920820" u="1"/>
        <s v="4018895" u="1"/>
        <s v="81839" u="1"/>
        <s v="151646" u="1"/>
        <s v="171645" u="1"/>
        <s v="188109" u="1"/>
        <s v="530523" u="1"/>
        <s v="711618" u="1"/>
        <s v="952618" u="1"/>
        <s v="1732316" u="1"/>
        <s v="2487839" u="1"/>
        <s v="3248994" u="1"/>
        <s v="3352235" u="1"/>
        <s v="3760977" u="1"/>
        <s v="3772696" u="1"/>
        <s v="3981404" u="1"/>
        <s v="253659" u="1"/>
        <s v="872616" u="1"/>
        <s v="1459309" u="1"/>
        <s v="2320989" u="1"/>
        <s v="2687801" u="1"/>
        <s v="2902318" u="1"/>
        <s v="2982314" u="1"/>
        <s v="3899428" u="1"/>
        <s v="4096931" u="1"/>
        <s v="4616905" u="1"/>
        <s v="45766" u="1"/>
        <s v="512628" u="1"/>
        <s v="933251" u="1"/>
        <s v="935367" u="1"/>
        <s v="1037944" u="1"/>
        <s v="1288972" u="1"/>
        <s v="1688952" u="1"/>
        <s v="3288872" u="1"/>
        <s v="3457823" u="1"/>
        <s v="3667933" u="1"/>
        <s v="3899400" u="1"/>
        <s v="3942447" u="1"/>
        <s v="3962205" u="1"/>
        <s v="3973486" u="1"/>
        <s v="255395" u="1"/>
        <s v="636388" u="1"/>
        <s v="894627" u="1"/>
        <s v="2130999" u="1"/>
        <s v="2142477" u="1"/>
        <s v="3297739" u="1"/>
        <s v="3300852" u="1"/>
        <s v="3913461" u="1"/>
        <s v="3920821" u="1"/>
        <s v="65865" u="1"/>
        <s v="152542" u="1"/>
        <s v="392530" u="1"/>
        <s v="914252" u="1"/>
        <s v="953606" u="1"/>
        <s v="994616" u="1"/>
        <s v="1038985" u="1"/>
        <s v="1992304" u="1"/>
        <s v="3352236" u="1"/>
        <s v="3760978" u="1"/>
        <s v="3981405" u="1"/>
        <s v="4360980" u="1"/>
        <s v="73864" u="1"/>
        <s v="252531" u="1"/>
        <s v="434638" u="1"/>
        <s v="857377" u="1"/>
        <s v="2687802" u="1"/>
        <s v="3340971" u="1"/>
        <s v="3533360" u="1"/>
        <s v="3743470" u="1"/>
        <s v="3899429" u="1"/>
        <s v="4616906" u="1"/>
        <s v="45966" u="1"/>
        <s v="114648" u="1"/>
        <s v="313534" u="1"/>
        <s v="537387" u="1"/>
        <s v="773511" u="1"/>
        <s v="917368" u="1"/>
        <s v="995616" u="1"/>
        <s v="997364" u="1"/>
        <s v="3267713" u="1"/>
        <s v="3278994" u="1"/>
        <s v="3457824" u="1"/>
        <s v="3942448" u="1"/>
        <s v="3962206" u="1"/>
        <s v="253531" u="1"/>
        <s v="699489" u="1"/>
        <s v="857365" u="1"/>
        <s v="876628" u="1"/>
        <s v="1936080" u="1"/>
        <s v="3913462" u="1"/>
        <s v="153530" u="1"/>
        <s v="315270" u="1"/>
        <s v="515260" u="1"/>
        <s v="535627" u="1"/>
        <s v="576637" u="1"/>
        <s v="917356" u="1"/>
        <s v="918368" u="1"/>
        <s v="936619" u="1"/>
        <s v="1038986" u="1"/>
        <s v="3268995" u="1"/>
        <s v="3298873" u="1"/>
        <s v="3760979" u="1"/>
        <s v="3981406" u="1"/>
        <s v="4360981" u="1"/>
        <s v="46011" u="1"/>
        <s v="214533" u="1"/>
        <s v="254531" u="1"/>
        <s v="839378" u="1"/>
        <s v="879376" u="1"/>
        <s v="3533361" u="1"/>
        <s v="3552440" u="1"/>
        <s v="4616907" u="1"/>
        <s v="156646" u="1"/>
        <s v="175909" u="1"/>
        <s v="397646" u="1"/>
        <s v="516628" u="1"/>
        <s v="519388" u="1"/>
        <s v="534511" u="1"/>
        <s v="554510" u="1"/>
        <s v="555522" u="1"/>
        <s v="596624" u="1"/>
        <s v="718366" u="1"/>
        <s v="917252" u="1"/>
        <s v="939367" u="1"/>
        <s v="995500" u="1"/>
        <s v="999364" u="1"/>
        <s v="2703463" u="1"/>
        <s v="3457825" u="1"/>
        <s v="3942449" u="1"/>
        <s v="3962207" u="1"/>
        <s v="4180870" u="1"/>
        <s v="659375" u="1"/>
        <s v="837250" u="1"/>
        <s v="858629" u="1"/>
        <s v="3320853" u="1"/>
        <s v="3362450" u="1"/>
        <s v="3573480" u="1"/>
        <s v="3913463" u="1"/>
        <s v="3923342" u="1"/>
        <s v="3973460" u="1"/>
        <s v="558638" u="1"/>
        <s v="577625" u="1"/>
        <s v="917240" u="1"/>
        <s v="979353" u="1"/>
        <s v="3288995" u="1"/>
        <s v="3298874" u="1"/>
        <s v="3781417" u="1"/>
        <s v="3981407" u="1"/>
        <s v="216533" u="1"/>
        <s v="838618" u="1"/>
        <s v="856501" u="1"/>
        <s v="3333372" u="1"/>
        <s v="3372450" u="1"/>
        <s v="3533362" u="1"/>
        <s v="3583480" u="1"/>
        <s v="3617910" u="1"/>
        <s v="4616908" u="1"/>
        <s v="397530" u="1"/>
        <s v="515500" u="1"/>
        <s v="536511" u="1"/>
        <s v="1648957" u="1"/>
        <s v="3457826" u="1"/>
        <s v="3899403" u="1"/>
        <s v="3962208" u="1"/>
        <s v="4332342" u="1"/>
        <s v="236520" u="1"/>
        <s v="419271" u="1"/>
        <s v="657511" u="1"/>
        <s v="857501" u="1"/>
        <s v="1900925" u="1"/>
        <s v="3913464" u="1"/>
        <s v="4468997" u="1"/>
        <s v="4590879" u="1"/>
        <s v="379635" u="1"/>
        <s v="578521" u="1"/>
        <s v="579625" u="1"/>
        <s v="718514" u="1"/>
        <s v="719250" u="1"/>
        <s v="919608" u="1"/>
        <s v="2533473" u="1"/>
        <s v="3781418" u="1"/>
        <s v="3981408" u="1"/>
        <s v="278530" u="1"/>
        <s v="658511" u="1"/>
        <s v="858501" u="1"/>
        <s v="1373471" u="1"/>
        <s v="1762411" u="1"/>
        <s v="3333373" u="1"/>
        <s v="3617911" u="1"/>
        <s v="3753352" u="1"/>
        <s v="3993340" u="1"/>
        <s v="4616909" u="1"/>
        <s v="179909" u="1"/>
        <s v="281108" u="1"/>
        <s v="718502" u="1"/>
        <s v="999500" u="1"/>
        <s v="2102334" u="1"/>
        <s v="2503475" u="1"/>
        <s v="3457827" u="1"/>
        <s v="3899404" u="1"/>
        <s v="4418731" u="1"/>
        <s v="3913465" u="1"/>
        <s v="518500" u="1"/>
        <s v="539511" u="1"/>
        <s v="1487926" u="1"/>
        <s v="3781419" u="1"/>
        <s v="3981409" u="1"/>
        <s v="4362101" u="1"/>
        <s v="1248830" u="1"/>
        <s v="2668968" u="1"/>
        <s v="3248730" u="1"/>
        <s v="3332213" u="1"/>
        <s v="3457920" u="1"/>
        <s v="3617912" u="1"/>
        <s v="3753353" u="1"/>
        <s v="3993341" u="1"/>
        <s v="850479" u="1"/>
        <s v="2048971" u="1"/>
        <s v="2152212" u="1"/>
        <s v="3457828" u="1"/>
        <s v="3899405" u="1"/>
        <s v="4122475" u="1"/>
        <s v="4418732" u="1"/>
        <s v="46711" u="1"/>
        <s v="1448941" u="1"/>
        <s v="3322455" u="1"/>
        <s v="3667910" u="1"/>
        <s v="3858700" u="1"/>
        <s v="410489" u="1"/>
        <s v="871478" u="1"/>
        <s v="2512315" u="1"/>
        <s v="4362102" u="1"/>
        <s v="910090" u="1"/>
        <s v="1008843" u="1"/>
        <s v="3332214" u="1"/>
        <s v="3457921" u="1"/>
        <s v="3573363" u="1"/>
        <s v="3617913" u="1"/>
        <s v="3993342" u="1"/>
        <s v="53090" u="1"/>
        <s v="97649" u="1"/>
        <s v="651477" u="1"/>
        <s v="831468" u="1"/>
        <s v="2048972" u="1"/>
        <s v="2383483" u="1"/>
        <s v="3457829" u="1"/>
        <s v="3899406" u="1"/>
        <s v="4227702" u="1"/>
        <s v="4332345" u="1"/>
        <s v="4418733" u="1"/>
        <s v="150392" u="1"/>
        <s v="990718" u="1"/>
        <s v="1756094" u="1"/>
        <s v="3333496" u="1"/>
        <s v="3362454" u="1"/>
        <s v="3667911" u="1"/>
        <s v="3780834" u="1"/>
        <s v="3858701" u="1"/>
        <s v="3965184" u="1"/>
        <s v="853479" u="1"/>
        <s v="873478" u="1"/>
        <s v="3921960" u="1"/>
        <s v="131393" u="1"/>
        <s v="510362" u="1"/>
        <s v="3078861" u="1"/>
        <s v="3332215" u="1"/>
        <s v="3457922" u="1"/>
        <s v="3573364" u="1"/>
        <s v="3617914" u="1"/>
        <s v="3993343" u="1"/>
        <s v="433488" u="1"/>
        <s v="451371" u="1"/>
        <s v="813469" u="1"/>
        <s v="3899407" u="1"/>
        <s v="4067952" u="1"/>
        <s v="4227703" u="1"/>
        <s v="4332346" u="1"/>
        <s v="4418734" u="1"/>
        <s v="150644" u="1"/>
        <s v="510626" u="1"/>
        <s v="511362" u="1"/>
        <s v="711352" u="1"/>
        <s v="930605" u="1"/>
        <s v="992350" u="1"/>
        <s v="1038843" u="1"/>
        <s v="1898800" u="1"/>
        <s v="3333497" u="1"/>
        <s v="3360856" u="1"/>
        <s v="3468842" u="1"/>
        <s v="3780835" u="1"/>
        <s v="3952546" u="1"/>
        <s v="3965185" u="1"/>
        <s v="250633" u="1"/>
        <s v="291643" u="1"/>
        <s v="473382" u="1"/>
        <s v="870602" u="1"/>
        <s v="873362" u="1"/>
        <s v="1687919" u="1"/>
        <s v="4362104" u="1"/>
        <s v="110634" u="1"/>
        <s v="148109" u="1"/>
        <s v="151644" u="1"/>
        <s v="152380" u="1"/>
        <s v="771613" u="1"/>
        <s v="975467" u="1"/>
        <s v="1017804" u="1"/>
        <s v="1312317" u="1"/>
        <s v="1392313" u="1"/>
        <s v="1678932" u="1"/>
        <s v="3057702" u="1"/>
        <s v="3078862" u="1"/>
        <s v="3208976" u="1"/>
        <s v="3298851" u="1"/>
        <s v="3457923" u="1"/>
        <s v="3573365" u="1"/>
        <s v="3617915" u="1"/>
        <s v="3993344" u="1"/>
        <s v="289108" u="1"/>
        <s v="414385" u="1"/>
        <s v="473738" u="1"/>
        <s v="855467" u="1"/>
        <s v="873718" u="1"/>
        <s v="2382324" u="1"/>
        <s v="3330830" u="1"/>
        <s v="3899408" u="1"/>
        <s v="3922520" u="1"/>
        <s v="3923440" u="1"/>
        <s v="132645" u="1"/>
        <s v="554372" u="1"/>
        <s v="776477" u="1"/>
        <s v="913342" u="1"/>
        <s v="3312579" u="1"/>
        <s v="3333498" u="1"/>
        <s v="3392334" u="1"/>
        <s v="3780836" u="1"/>
        <s v="3965186" u="1"/>
        <s v="255393" u="1"/>
        <s v="432624" u="1"/>
        <s v="657489" u="1"/>
        <s v="872602" u="1"/>
        <s v="2372325" u="1"/>
        <s v="2498952" u="1"/>
        <s v="2678943" u="1"/>
        <s v="3323350" u="1"/>
        <s v="111530" u="1"/>
        <s v="153644" u="1"/>
        <s v="154380" u="1"/>
        <s v="172631" u="1"/>
        <s v="195390" u="1"/>
        <s v="312624" u="1"/>
        <s v="514362" u="1"/>
        <s v="711500" u="1"/>
        <s v="795360" u="1"/>
        <s v="957468" u="1"/>
        <s v="1922408" u="1"/>
        <s v="1930929" u="1"/>
        <s v="3057703" u="1"/>
        <s v="3298852" u="1"/>
        <s v="3457924" u="1"/>
        <s v="3530849" u="1"/>
        <s v="3573366" u="1"/>
        <s v="3762557" u="1"/>
        <s v="3993345" u="1"/>
        <s v="53690" u="1"/>
        <s v="414637" u="1"/>
        <s v="434636" u="1"/>
        <s v="435372" u="1"/>
        <s v="455739" u="1"/>
        <s v="613615" u="1"/>
        <s v="615363" u="1"/>
        <s v="873602" u="1"/>
        <s v="2502319" u="1"/>
        <s v="2563477" u="1"/>
        <s v="3330831" u="1"/>
        <s v="3353590" u="1"/>
        <s v="3371990" u="1"/>
        <s v="3899409" u="1"/>
        <s v="3922521" u="1"/>
        <s v="3923441" u="1"/>
        <s v="153632" u="1"/>
        <s v="194642" u="1"/>
        <s v="594622" u="1"/>
        <s v="799488" u="1"/>
        <s v="915342" u="1"/>
        <s v="1553588" u="1"/>
        <s v="2130831" u="1"/>
        <s v="3208857" u="1"/>
        <s v="3333499" u="1"/>
        <s v="3392335" u="1"/>
        <s v="3780837" u="1"/>
        <s v="3965187" u="1"/>
        <s v="618479" u="1"/>
        <s v="856719" u="1"/>
        <s v="875614" u="1"/>
        <s v="896717" u="1"/>
        <s v="1323451" u="1"/>
        <s v="2372326" u="1"/>
        <s v="2512319" u="1"/>
        <s v="3323351" u="1"/>
        <s v="3915041" u="1"/>
        <s v="3950921" u="1"/>
        <s v="117394" u="1"/>
        <s v="799476" u="1"/>
        <s v="935605" u="1"/>
        <s v="2100833" u="1"/>
        <s v="3057704" u="1"/>
        <s v="3457925" u="1"/>
        <s v="3573367" u="1"/>
        <s v="3762558" u="1"/>
        <s v="3982306" u="1"/>
        <s v="3993346" u="1"/>
        <s v="635614" u="1"/>
        <s v="856615" u="1"/>
        <s v="3330832" u="1"/>
        <s v="3353350" u="1"/>
        <s v="3353591" u="1"/>
        <s v="3922522" u="1"/>
        <s v="3923442" u="1"/>
        <s v="4077834" u="1"/>
        <s v="195630" u="1"/>
        <s v="516626" u="1"/>
        <s v="517362" u="1"/>
        <s v="976603" u="1"/>
        <s v="996602" u="1"/>
        <s v="998350" u="1"/>
        <s v="1353599" u="1"/>
        <s v="1542308" u="1"/>
        <s v="1553589" u="1"/>
        <s v="2770800" u="1"/>
        <s v="3780838" u="1"/>
        <s v="3965188" u="1"/>
        <s v="4173490" u="1"/>
        <s v="53990" u="1"/>
        <s v="258749" u="1"/>
        <s v="497633" u="1"/>
        <s v="837616" u="1"/>
        <s v="858351" u="1"/>
        <s v="898717" u="1"/>
        <s v="2590958" u="1"/>
        <s v="3313232" u="1"/>
        <s v="3618930" u="1"/>
        <s v="3915042" u="1"/>
        <s v="3973440" u="1"/>
        <s v="4068996" u="1"/>
        <s v="41990" u="1"/>
        <s v="556612" u="1"/>
        <s v="918342" u="1"/>
        <s v="3457926" u="1"/>
        <s v="3573368" u="1"/>
        <s v="3962308" u="1"/>
        <s v="3982307" u="1"/>
        <s v="3993347" u="1"/>
        <s v="699727" u="1"/>
        <s v="3353592" u="1"/>
        <s v="3393590" u="1"/>
        <s v="3922523" u="1"/>
        <s v="3923443" u="1"/>
        <s v="4227707" u="1"/>
        <s v="559360" u="1"/>
        <s v="3457806" u="1"/>
        <s v="3498724" u="1"/>
        <s v="3780839" u="1"/>
        <s v="3867906" u="1"/>
        <s v="3965189" u="1"/>
        <s v="4360842" u="1"/>
        <s v="258633" u="1"/>
        <s v="278632" u="1"/>
        <s v="878602" u="1"/>
        <s v="1123463" u="1"/>
        <s v="1418800" u="1"/>
        <s v="3039880" u="1"/>
        <s v="3219871" u="1"/>
        <s v="3340833" u="1"/>
        <s v="3363351" u="1"/>
        <s v="3618931" u="1"/>
        <s v="3904485" u="1"/>
        <s v="3973441" u="1"/>
        <s v="199642" u="1"/>
        <s v="2730924" u="1"/>
        <s v="3457927" u="1"/>
        <s v="3573369" u="1"/>
        <s v="3962309" u="1"/>
        <s v="3982308" u="1"/>
        <s v="3993348" u="1"/>
        <s v="4380721" u="1"/>
        <s v="81149" u="1"/>
        <s v="1008821" u="1"/>
        <s v="3331995" u="1"/>
        <s v="3353593" u="1"/>
        <s v="3393591" u="1"/>
        <s v="3922524" u="1"/>
        <s v="3923444" u="1"/>
        <s v="3985040" u="1"/>
        <s v="3993320" u="1"/>
        <s v="3068867" u="1"/>
        <s v="3418729" u="1"/>
        <s v="3457807" u="1"/>
        <s v="3498725" u="1"/>
        <s v="3867907" u="1"/>
        <s v="4259880" u="1"/>
        <s v="1123464" u="1"/>
        <s v="2393489" u="1"/>
        <s v="3039881" u="1"/>
        <s v="3340834" u="1"/>
        <s v="3363352" u="1"/>
        <s v="3618932" u="1"/>
        <s v="3915044" u="1"/>
        <s v="3973442" u="1"/>
        <s v="690589" u="1"/>
        <s v="3457928" u="1"/>
        <s v="3982309" u="1"/>
        <s v="3993349" u="1"/>
        <s v="3995189" u="1"/>
        <s v="4140975" u="1"/>
        <s v="4249881" u="1"/>
        <s v="45176" u="1"/>
        <s v="1038941" u="1"/>
        <s v="3322314" u="1"/>
        <s v="3331996" u="1"/>
        <s v="3533344" u="1"/>
        <s v="3923445" u="1"/>
        <s v="3985041" u="1"/>
        <s v="3993321" u="1"/>
        <s v="4077837" u="1"/>
        <s v="891579" u="1"/>
        <s v="2713325" u="1"/>
        <s v="3457808" u="1"/>
        <s v="3867908" u="1"/>
        <s v="3888827" u="1"/>
        <s v="45276" u="1"/>
        <s v="590484" u="1"/>
        <s v="910468" u="1"/>
        <s v="1019983" u="1"/>
        <s v="3039882" u="1"/>
        <s v="3363353" u="1"/>
        <s v="3618933" u="1"/>
        <s v="3733214" u="1"/>
        <s v="3915045" u="1"/>
        <s v="3973443" u="1"/>
        <s v="831478" u="1"/>
        <s v="3457929" u="1"/>
        <s v="81549" u="1"/>
        <s v="991464" u="1"/>
        <s v="2068979" u="1"/>
        <s v="3331997" u="1"/>
        <s v="3533345" u="1"/>
        <s v="3923446" u="1"/>
        <s v="3985042" u="1"/>
        <s v="3993322" u="1"/>
        <s v="291493" u="1"/>
        <s v="492495" u="1"/>
        <s v="693589" u="1"/>
        <s v="831466" u="1"/>
        <s v="2383463" u="1"/>
        <s v="2439973" u="1"/>
        <s v="2590813" u="1"/>
        <s v="3457809" u="1"/>
        <s v="3888828" u="1"/>
        <s v="4360845" u="1"/>
        <s v="530371" u="1"/>
        <s v="550738" u="1"/>
        <s v="592484" u="1"/>
        <s v="730361" u="1"/>
        <s v="1039983" u="1"/>
        <s v="1720917" u="1"/>
        <s v="3039883" u="1"/>
        <s v="3268831" u="1"/>
        <s v="3363354" u="1"/>
        <s v="3618934" u="1"/>
        <s v="3915046" u="1"/>
        <s v="3923567" u="1"/>
        <s v="3973444" u="1"/>
        <s v="53475" u="1"/>
        <s v="490735" u="1"/>
        <s v="612477" u="1"/>
        <s v="894579" u="1"/>
        <s v="1504580" u="1"/>
        <s v="2563334" u="1"/>
        <s v="2608804" u="1"/>
        <s v="4249883" u="1"/>
        <s v="593484" u="1"/>
        <s v="931719" u="1"/>
        <s v="3058842" u="1"/>
        <s v="3331998" u="1"/>
        <s v="3533346" u="1"/>
        <s v="3923447" u="1"/>
        <s v="3985043" u="1"/>
        <s v="3992403" u="1"/>
        <s v="3993323" u="1"/>
        <s v="1904440" u="1"/>
        <s v="2590814" u="1"/>
        <s v="3314490" u="1"/>
        <s v="3320930" u="1"/>
        <s v="3703430" u="1"/>
        <s v="3888829" u="1"/>
        <s v="3921820" u="1"/>
        <s v="4173495" u="1"/>
        <s v="188209" u="1"/>
        <s v="511360" u="1"/>
        <s v="911708" u="1"/>
        <s v="1039984" u="1"/>
        <s v="3039884" u="1"/>
        <s v="3333236" u="1"/>
        <s v="3363355" u="1"/>
        <s v="3618935" u="1"/>
        <s v="3915047" u="1"/>
        <s v="3923568" u="1"/>
        <s v="3973445" u="1"/>
        <s v="73674" u="1"/>
        <s v="93673" u="1"/>
        <s v="234496" u="1"/>
        <s v="254495" u="1"/>
        <s v="434486" u="1"/>
        <s v="695485" u="1"/>
        <s v="815479" u="1"/>
        <s v="850601" u="1"/>
        <s v="855477" u="1"/>
        <s v="3331850" u="1"/>
        <s v="3934580" u="1"/>
        <s v="45776" u="1"/>
        <s v="110632" u="1"/>
        <s v="189209" u="1"/>
        <s v="530611" u="1"/>
        <s v="532727" u="1"/>
        <s v="713362" u="1"/>
        <s v="933351" u="1"/>
        <s v="953718" u="1"/>
        <s v="991600" u="1"/>
        <s v="1743316" u="1"/>
        <s v="1923307" u="1"/>
        <s v="2100811" u="1"/>
        <s v="3533347" u="1"/>
        <s v="3703218" u="1"/>
        <s v="3923448" u="1"/>
        <s v="3985044" u="1"/>
        <s v="3993324" u="1"/>
        <s v="73774" u="1"/>
        <s v="215497" u="1"/>
        <s v="476496" u="1"/>
        <s v="495483" u="1"/>
        <s v="813719" u="1"/>
        <s v="875464" u="1"/>
        <s v="896475" u="1"/>
        <s v="1541940" u="1"/>
        <s v="2638804" u="1"/>
        <s v="3703431" u="1"/>
        <s v="3921821" u="1"/>
        <s v="3940900" u="1"/>
        <s v="4332327" u="1"/>
        <s v="4427915" u="1"/>
        <s v="4459874" u="1"/>
        <s v="536487" u="1"/>
        <s v="576485" u="1"/>
        <s v="592620" u="1"/>
        <s v="913708" u="1"/>
        <s v="954718" u="1"/>
        <s v="955454" u="1"/>
        <s v="1390815" u="1"/>
        <s v="1488922" u="1"/>
        <s v="3039885" u="1"/>
        <s v="3333237" u="1"/>
        <s v="3363356" u="1"/>
        <s v="3429986" u="1"/>
        <s v="3618936" u="1"/>
        <s v="3915048" u="1"/>
        <s v="3973446" u="1"/>
        <s v="53875" u="1"/>
        <s v="254747" u="1"/>
        <s v="434738" u="1"/>
        <s v="696473" u="1"/>
        <s v="837478" u="1"/>
        <s v="896463" u="1"/>
        <s v="1103441" u="1"/>
        <s v="1944560" u="1"/>
        <s v="2580816" u="1"/>
        <s v="2703329" u="1"/>
        <s v="3304492" u="1"/>
        <s v="3521962" u="1"/>
        <s v="135759" u="1"/>
        <s v="174745" u="1"/>
        <s v="395746" u="1"/>
        <s v="537487" u="1"/>
        <s v="734717" u="1"/>
        <s v="973601" u="1"/>
        <s v="995716" u="1"/>
        <s v="996452" u="1"/>
        <s v="1098942" u="1"/>
        <s v="3380957" u="1"/>
        <s v="3703219" u="1"/>
        <s v="3923449" u="1"/>
        <s v="3985045" u="1"/>
        <s v="3993325" u="1"/>
        <s v="418499" u="1"/>
        <s v="455737" u="1"/>
        <s v="495735" u="1"/>
        <s v="615361" u="1"/>
        <s v="856729" u="1"/>
        <s v="876728" u="1"/>
        <s v="1541941" u="1"/>
        <s v="1941921" u="1"/>
        <s v="3921822" u="1"/>
        <s v="3940901" u="1"/>
        <s v="4180857" u="1"/>
        <s v="4459875" u="1"/>
        <s v="175745" u="1"/>
        <s v="176757" u="1"/>
        <s v="533611" u="1"/>
        <s v="536371" u="1"/>
        <s v="900992" u="1"/>
        <s v="3039886" u="1"/>
        <s v="3372316" u="1"/>
        <s v="3408827" u="1"/>
        <s v="3429987" u="1"/>
        <s v="3618937" u="1"/>
        <s v="3915049" u="1"/>
        <s v="3973447" u="1"/>
        <s v="46021" u="1"/>
        <s v="256747" u="1"/>
        <s v="258495" u="1"/>
        <s v="434622" u="1"/>
        <s v="698473" u="1"/>
        <s v="699485" u="1"/>
        <s v="839478" u="1"/>
        <s v="856717" u="1"/>
        <s v="2298702" u="1"/>
        <s v="2580817" u="1"/>
        <s v="3361971" u="1"/>
        <s v="3543320" u="1"/>
        <s v="4249886" u="1"/>
        <s v="157390" u="1"/>
        <s v="757728" u="1"/>
        <s v="917352" u="1"/>
        <s v="921991" u="1"/>
        <s v="938455" u="1"/>
        <s v="957350" u="1"/>
        <s v="977717" u="1"/>
        <s v="996704" u="1"/>
        <s v="999464" u="1"/>
        <s v="1098943" u="1"/>
        <s v="1289974" u="1"/>
        <s v="1869945" u="1"/>
        <s v="1933429" u="1"/>
        <s v="3353599" u="1"/>
        <s v="3553348" u="1"/>
        <s v="3985046" u="1"/>
        <s v="3993326" u="1"/>
        <s v="217749" u="1"/>
        <s v="617361" u="1"/>
        <s v="875600" u="1"/>
        <s v="1541942" u="1"/>
        <s v="2574498" u="1"/>
        <s v="3334492" u="1"/>
        <s v="3921823" u="1"/>
        <s v="3940902" u="1"/>
        <s v="3964340" u="1"/>
        <s v="4459876" u="1"/>
        <s v="176641" u="1"/>
        <s v="3039887" u="1"/>
        <s v="3618938" u="1"/>
        <s v="3733219" u="1"/>
        <s v="3973448" u="1"/>
        <s v="4140832" u="1"/>
        <s v="46221" u="1"/>
        <s v="258747" u="1"/>
        <s v="418739" u="1"/>
        <s v="635600" u="1"/>
        <s v="698725" u="1"/>
        <s v="2448816" u="1"/>
        <s v="3526082" u="1"/>
        <s v="3543321" u="1"/>
        <s v="3553200" u="1"/>
        <s v="3570921" u="1"/>
        <s v="3973420" u="1"/>
        <s v="159758" u="1"/>
        <s v="516612" u="1"/>
        <s v="919352" u="1"/>
        <s v="939719" u="1"/>
        <s v="2141973" u="1"/>
        <s v="3249877" u="1"/>
        <s v="3448706" u="1"/>
        <s v="3553349" u="1"/>
        <s v="3985047" u="1"/>
        <s v="3993327" u="1"/>
        <s v="46321" u="1"/>
        <s v="837602" u="1"/>
        <s v="1741933" u="1"/>
        <s v="2219989" u="1"/>
        <s v="2258826" u="1"/>
        <s v="3029860" u="1"/>
        <s v="3334493" u="1"/>
        <s v="3336092" u="1"/>
        <s v="3921824" u="1"/>
        <s v="3924343" u="1"/>
        <s v="3940903" u="1"/>
        <s v="3964341" u="1"/>
        <s v="4180859" u="1"/>
        <s v="4459877" u="1"/>
        <s v="119748" u="1"/>
        <s v="519728" u="1"/>
        <s v="2313323" u="1"/>
        <s v="3249998" u="1"/>
        <s v="3268836" u="1"/>
        <s v="3289996" u="1"/>
        <s v="3298714" u="1"/>
        <s v="3478946" u="1"/>
        <s v="3618939" u="1"/>
        <s v="3973449" u="1"/>
        <s v="4028830" u="1"/>
        <s v="140209" u="1"/>
        <s v="858601" u="1"/>
        <s v="878600" u="1"/>
        <s v="2238707" u="1"/>
        <s v="3039860" u="1"/>
        <s v="3428800" u="1"/>
        <s v="3553201" u="1"/>
        <s v="3973421" u="1"/>
        <s v="54420" u="1"/>
        <s v="281208" u="1"/>
        <s v="2364482" u="1"/>
        <s v="3985048" u="1"/>
        <s v="3993328" u="1"/>
        <s v="1019841" u="1"/>
        <s v="2373349" u="1"/>
        <s v="2678806" u="1"/>
        <s v="3029861" u="1"/>
        <s v="3336093" u="1"/>
        <s v="3921825" u="1"/>
        <s v="3924344" u="1"/>
        <s v="3940904" u="1"/>
        <s v="3964342" u="1"/>
        <s v="4459878" u="1"/>
        <s v="262209" u="1"/>
        <s v="3249999" u="1"/>
        <s v="3289997" u="1"/>
        <s v="3478947" u="1"/>
        <s v="4028831" u="1"/>
        <s v="46621" u="1"/>
        <s v="990578" u="1"/>
        <s v="1049840" u="1"/>
        <s v="3039861" u="1"/>
        <s v="3669950" u="1"/>
        <s v="3973422" u="1"/>
        <s v="4183259" u="1"/>
        <s v="2363322" u="1"/>
        <s v="2964453" u="1"/>
        <s v="3068727" u="1"/>
        <s v="3985049" u="1"/>
        <s v="3993329" u="1"/>
        <s v="4531976" u="1"/>
        <s v="183207" u="1"/>
        <s v="971579" u="1"/>
        <s v="1330915" u="1"/>
        <s v="1809923" u="1"/>
        <s v="2459979" u="1"/>
        <s v="3029862" u="1"/>
        <s v="3144384" u="1"/>
        <s v="3239731" u="1"/>
        <s v="3336094" u="1"/>
        <s v="3340935" u="1"/>
        <s v="3921826" u="1"/>
        <s v="3940905" u="1"/>
        <s v="3964343" u="1"/>
        <s v="4459879" u="1"/>
        <s v="850567" u="1"/>
        <s v="2350804" u="1"/>
        <s v="3288837" u="1"/>
        <s v="3289998" u="1"/>
        <s v="3478948" u="1"/>
        <s v="4028832" u="1"/>
        <s v="144209" u="1"/>
        <s v="1038801" u="1"/>
        <s v="1049841" u="1"/>
        <s v="3039862" u="1"/>
        <s v="3394372" u="1"/>
        <s v="3669951" u="1"/>
        <s v="3973423" u="1"/>
        <s v="97659" u="1"/>
        <s v="430484" u="1"/>
        <s v="693599" u="1"/>
        <s v="2514597" u="1"/>
        <s v="3268718" u="1"/>
        <s v="532589" u="1"/>
        <s v="1028802" u="1"/>
        <s v="1039842" u="1"/>
        <s v="1741936" u="1"/>
        <s v="3029863" u="1"/>
        <s v="3921827" u="1"/>
        <s v="3940906" u="1"/>
        <s v="3964344" u="1"/>
        <s v="230482" u="1"/>
        <s v="286208" u="1"/>
        <s v="410473" u="1"/>
        <s v="493597" u="1"/>
        <s v="612579" u="1"/>
        <s v="893577" u="1"/>
        <s v="2564595" u="1"/>
        <s v="4028833" u="1"/>
        <s v="591838" u="1"/>
        <s v="974579" u="1"/>
        <s v="1049842" u="1"/>
        <s v="1931927" u="1"/>
        <s v="2522970" u="1"/>
        <s v="2722960" u="1"/>
        <s v="3039863" u="1"/>
        <s v="3344496" u="1"/>
        <s v="3361976" u="1"/>
        <s v="3364495" u="1"/>
        <s v="3394373" u="1"/>
        <s v="3751836" u="1"/>
        <s v="3973424" u="1"/>
        <s v="97859" u="1"/>
        <s v="267209" u="1"/>
        <s v="851451" u="1"/>
        <s v="891817" u="1"/>
        <s v="894577" u="1"/>
        <s v="2229964" u="1"/>
        <s v="2669942" u="1"/>
        <s v="172859" u="1"/>
        <s v="311472" u="1"/>
        <s v="390732" u="1"/>
        <s v="594586" u="1"/>
        <s v="772829" u="1"/>
        <s v="910706" u="1"/>
        <s v="934569" u="1"/>
        <s v="951440" u="1"/>
        <s v="1039843" u="1"/>
        <s v="3029864" u="1"/>
        <s v="3334497" u="1"/>
        <s v="3921828" u="1"/>
        <s v="3940907" u="1"/>
        <s v="3946186" u="1"/>
        <s v="3964345" u="1"/>
        <s v="3993303" u="1"/>
        <s v="292847" u="1"/>
        <s v="433484" u="1"/>
        <s v="474586" u="1"/>
        <s v="634578" u="1"/>
        <s v="871714" u="1"/>
        <s v="2564596" u="1"/>
        <s v="2771946" u="1"/>
        <s v="3921800" u="1"/>
        <s v="4028834" u="1"/>
        <s v="390720" u="1"/>
        <s v="912442" u="1"/>
        <s v="973451" u="1"/>
        <s v="1049843" u="1"/>
        <s v="3039864" u="1"/>
        <s v="3344497" u="1"/>
        <s v="211735" u="1"/>
        <s v="234494" u="1"/>
        <s v="273848" u="1"/>
        <s v="291731" u="1"/>
        <s v="473470" u="1"/>
        <s v="653461" u="1"/>
        <s v="656589" u="1"/>
        <s v="894461" u="1"/>
        <s v="2229965" u="1"/>
        <s v="3334590" u="1"/>
        <s v="98004" u="1"/>
        <s v="171731" u="1"/>
        <s v="172743" u="1"/>
        <s v="531713" u="1"/>
        <s v="554472" u="1"/>
        <s v="974819" u="1"/>
        <s v="996566" u="1"/>
        <s v="1039844" u="1"/>
        <s v="3313338" u="1"/>
        <s v="3921829" u="1"/>
        <s v="3940908" u="1"/>
        <s v="3946187" u="1"/>
        <s v="3964346" u="1"/>
        <s v="3993304" u="1"/>
        <s v="213747" u="1"/>
        <s v="215495" u="1"/>
        <s v="255493" u="1"/>
        <s v="416589" u="1"/>
        <s v="433736" u="1"/>
        <s v="434472" u="1"/>
        <s v="875462" u="1"/>
        <s v="1131820" u="1"/>
        <s v="2479953" u="1"/>
        <s v="3921801" u="1"/>
        <s v="4028835" u="1"/>
        <s v="58106" u="1"/>
        <s v="98104" u="1"/>
        <s v="955452" u="1"/>
        <s v="995818" u="1"/>
        <s v="1019966" u="1"/>
        <s v="2514451" u="1"/>
        <s v="2531931" u="1"/>
        <s v="2731921" u="1"/>
        <s v="2925471" u="1"/>
        <s v="3039865" u="1"/>
        <s v="3326098" u="1"/>
        <s v="3333217" u="1"/>
        <s v="3344498" u="1"/>
        <s v="3544488" u="1"/>
        <s v="214747" u="1"/>
        <s v="217599" u="1"/>
        <s v="233734" u="1"/>
        <s v="476482" u="1"/>
        <s v="1311932" u="1"/>
        <s v="2229966" u="1"/>
        <s v="2523318" u="1"/>
        <s v="2723308" u="1"/>
        <s v="3334591" u="1"/>
        <s v="78205" u="1"/>
        <s v="114746" u="1"/>
        <s v="174743" u="1"/>
        <s v="516474" u="1"/>
        <s v="738579" u="1"/>
        <s v="955440" u="1"/>
        <s v="978567" u="1"/>
        <s v="1039845" u="1"/>
        <s v="3299973" u="1"/>
        <s v="3869824" u="1"/>
        <s v="3964347" u="1"/>
        <s v="3993305" u="1"/>
        <s v="4551951" u="1"/>
        <s v="217495" u="1"/>
        <s v="236482" u="1"/>
        <s v="276848" u="1"/>
        <s v="434724" u="1"/>
        <s v="638578" u="1"/>
        <s v="694711" u="1"/>
        <s v="835716" u="1"/>
        <s v="856819" u="1"/>
        <s v="1561920" u="1"/>
        <s v="3582980" u="1"/>
        <s v="3921802" u="1"/>
        <s v="4028836" u="1"/>
        <s v="156480" u="1"/>
        <s v="197858" u="1"/>
        <s v="534713" u="1"/>
        <s v="715716" u="1"/>
        <s v="754702" u="1"/>
        <s v="756450" u="1"/>
        <s v="997818" u="1"/>
        <s v="1049845" u="1"/>
        <s v="2702964" u="1"/>
        <s v="2741801" u="1"/>
        <s v="3039866" u="1"/>
        <s v="3326099" u="1"/>
        <s v="3344499" u="1"/>
        <s v="3838906" u="1"/>
        <s v="237482" u="1"/>
        <s v="856715" u="1"/>
        <s v="895701" u="1"/>
        <s v="1101823" u="1"/>
        <s v="1975580" u="1"/>
        <s v="2584477" u="1"/>
        <s v="3334592" u="1"/>
        <s v="3974560" u="1"/>
        <s v="118494" u="1"/>
        <s v="280058" u="1"/>
        <s v="957440" u="1"/>
        <s v="998818" u="1"/>
        <s v="1039846" u="1"/>
        <s v="1689934" u="1"/>
        <s v="2521933" u="1"/>
        <s v="3299974" u="1"/>
        <s v="3869825" u="1"/>
        <s v="3964348" u="1"/>
        <s v="258849" u="1"/>
        <s v="259493" u="1"/>
        <s v="418473" u="1"/>
        <s v="560038" u="1"/>
        <s v="639474" u="1"/>
        <s v="678460" u="1"/>
        <s v="3374470" u="1"/>
        <s v="3921803" u="1"/>
        <s v="3964320" u="1"/>
        <s v="78505" u="1"/>
        <s v="116734" u="1"/>
        <s v="177743" u="1"/>
        <s v="197742" u="1"/>
        <s v="261059" u="1"/>
        <s v="959452" u="1"/>
        <s v="979451" u="1"/>
        <s v="2741802" u="1"/>
        <s v="3039867" u="1"/>
        <s v="1975581" u="1"/>
        <s v="3334593" u="1"/>
        <s v="3353431" u="1"/>
        <s v="3364230" u="1"/>
        <s v="3974561" u="1"/>
        <s v="262059" u="1"/>
        <s v="758714" u="1"/>
        <s v="1019848" u="1"/>
        <s v="1039847" u="1"/>
        <s v="1774579" u="1"/>
        <s v="3299975" u="1"/>
        <s v="3869826" u="1"/>
        <s v="3964349" u="1"/>
        <s v="562038" u="1"/>
        <s v="679724" u="1"/>
        <s v="858703" u="1"/>
        <s v="1101945" u="1"/>
        <s v="2099975" u="1"/>
        <s v="2299965" u="1"/>
        <s v="3564341" u="1"/>
        <s v="3921804" u="1"/>
        <s v="3964321" u="1"/>
        <s v="3974682" u="1"/>
        <s v="98704" u="1"/>
        <s v="198730" u="1"/>
        <s v="904990" u="1"/>
        <s v="2525494" u="1"/>
        <s v="2741803" u="1"/>
        <s v="2745483" u="1"/>
        <s v="2982952" u="1"/>
        <s v="3039868" u="1"/>
        <s v="3448807" u="1"/>
        <s v="3973429" u="1"/>
        <s v="183057" u="1"/>
        <s v="563038" u="1"/>
        <s v="3334594" u="1"/>
        <s v="3353432" u="1"/>
        <s v="3649930" u="1"/>
        <s v="3974562" u="1"/>
        <s v="3997080" u="1"/>
        <s v="4019759" u="1"/>
        <s v="98804" u="1"/>
        <s v="664039" u="1"/>
        <s v="1039848" u="1"/>
        <s v="1439828" u="1"/>
        <s v="2009711" u="1"/>
        <s v="2552974" u="1"/>
        <s v="2772963" u="1"/>
        <s v="2955473" u="1"/>
        <s v="3869827" u="1"/>
        <s v="1009701" u="1"/>
        <s v="1449920" u="1"/>
        <s v="1974301" u="1"/>
        <s v="2299966" u="1"/>
        <s v="2449838" u="1"/>
        <s v="3144363" u="1"/>
        <s v="3913525" u="1"/>
        <s v="3921805" u="1"/>
        <s v="3925485" u="1"/>
        <s v="3964322" u="1"/>
        <s v="3974683" u="1"/>
        <s v="58906" u="1"/>
        <s v="73084" u="1"/>
        <s v="78905" u="1"/>
        <s v="244048" u="1"/>
        <s v="2141834" u="1"/>
        <s v="2982953" u="1"/>
        <s v="3039869" u="1"/>
        <s v="4028811" u="1"/>
        <s v="4184492" u="1"/>
        <s v="1955584" u="1"/>
        <s v="2449959" u="1"/>
        <s v="3334595" u="1"/>
        <s v="3353433" u="1"/>
        <s v="3524465" u="1"/>
        <s v="3649931" u="1"/>
        <s v="3974563" u="1"/>
        <s v="3997081" u="1"/>
        <s v="430598" u="1"/>
        <s v="1039849" u="1"/>
        <s v="2724445" u="1"/>
        <s v="4532876" u="1"/>
        <s v="386047" u="1"/>
        <s v="730577" u="1"/>
        <s v="1164463" u="1"/>
        <s v="2299967" u="1"/>
        <s v="3342996" u="1"/>
        <s v="3913526" u="1"/>
        <s v="3921806" u="1"/>
        <s v="3925486" u="1"/>
        <s v="3964323" u="1"/>
        <s v="3974684" u="1"/>
        <s v="73284" u="1"/>
        <s v="411599" u="1"/>
        <s v="892679" u="1"/>
        <s v="2141835" u="1"/>
        <s v="2581813" u="1"/>
        <s v="4028812" u="1"/>
        <s v="45386" u="1"/>
        <s v="147059" u="1"/>
        <s v="187057" u="1"/>
        <s v="1819903" u="1"/>
        <s v="3334596" u="1"/>
        <s v="3353434" u="1"/>
        <s v="3372995" u="1"/>
        <s v="3524466" u="1"/>
        <s v="3649932" u="1"/>
        <s v="3954324" u="1"/>
        <s v="3974564" u="1"/>
        <s v="670838" u="1"/>
        <s v="868029" u="1"/>
        <s v="870828" u="1"/>
        <s v="4532877" u="1"/>
        <s v="81659" u="1"/>
        <s v="111596" u="1"/>
        <s v="368048" u="1"/>
        <s v="592584" u="1"/>
        <s v="788027" u="1"/>
        <s v="1039822" u="1"/>
        <s v="1371814" u="1"/>
        <s v="2299968" u="1"/>
        <s v="2889818" u="1"/>
        <s v="3342997" u="1"/>
        <s v="3743415" u="1"/>
        <s v="3921807" u="1"/>
        <s v="3964324" u="1"/>
        <s v="3964565" u="1"/>
        <s v="3974685" u="1"/>
        <s v="53485" u="1"/>
        <s v="288046" u="1"/>
        <s v="610829" u="1"/>
        <s v="630460" u="1"/>
        <s v="688026" u="1"/>
        <s v="850817" u="1"/>
        <s v="2449812" u="1"/>
        <s v="4028813" u="1"/>
        <s v="4173213" u="1"/>
        <s v="713578" u="1"/>
        <s v="1361815" u="1"/>
        <s v="1819904" u="1"/>
        <s v="1915588" u="1"/>
        <s v="2889939" u="1"/>
        <s v="3334597" u="1"/>
        <s v="3361956" u="1"/>
        <s v="3524467" u="1"/>
        <s v="3561946" u="1"/>
        <s v="3649933" u="1"/>
        <s v="3973404" u="1"/>
        <s v="3974565" u="1"/>
        <s v="3994323" u="1"/>
        <s v="694585" u="1"/>
        <s v="872828" u="1"/>
        <s v="2944436" u="1"/>
        <s v="3322850" u="1"/>
        <s v="4259963" u="1"/>
        <s v="4532878" u="1"/>
        <s v="45686" u="1"/>
        <s v="133595" u="1"/>
        <s v="150742" u="1"/>
        <s v="172857" u="1"/>
        <s v="190740" u="1"/>
        <s v="554586" u="1"/>
        <s v="592836" u="1"/>
        <s v="752828" u="1"/>
        <s v="793562" u="1"/>
        <s v="950702" u="1"/>
        <s v="971805" u="1"/>
        <s v="2289849" u="1"/>
        <s v="2299969" u="1"/>
        <s v="3342998" u="1"/>
        <s v="3743416" u="1"/>
        <s v="3921808" u="1"/>
        <s v="3964325" u="1"/>
        <s v="472836" u="1"/>
        <s v="875576" u="1"/>
        <s v="2122999" u="1"/>
        <s v="2321828" u="1"/>
        <s v="2382986" u="1"/>
        <s v="2594454" u="1"/>
        <s v="2629804" u="1"/>
        <s v="2771926" u="1"/>
        <s v="2784324" u="1"/>
        <s v="4028814" u="1"/>
        <s v="4173214" u="1"/>
        <s v="152846" u="1"/>
        <s v="172845" u="1"/>
        <s v="173857" u="1"/>
        <s v="189309" u="1"/>
        <s v="554574" u="1"/>
        <s v="575585" u="1"/>
        <s v="594572" u="1"/>
        <s v="715578" u="1"/>
        <s v="912808" u="1"/>
        <s v="3209715" u="1"/>
        <s v="3334598" u="1"/>
        <s v="3561947" u="1"/>
        <s v="3649934" u="1"/>
        <s v="3973405" u="1"/>
        <s v="3974566" u="1"/>
        <s v="4512972" u="1"/>
        <s v="855565" u="1"/>
        <s v="2191835" u="1"/>
        <s v="3314330" u="1"/>
        <s v="194856" u="1"/>
        <s v="396594" u="1"/>
        <s v="573825" u="1"/>
        <s v="713818" u="1"/>
        <s v="935555" u="1"/>
        <s v="1039824" u="1"/>
        <s v="3333317" u="1"/>
        <s v="3342999" u="1"/>
        <s v="3743417" u="1"/>
        <s v="3921809" u="1"/>
        <s v="3964326" u="1"/>
        <s v="53885" u="1"/>
        <s v="82004" u="1"/>
        <s v="211721" u="1"/>
        <s v="216597" u="1"/>
        <s v="611701" u="1"/>
        <s v="635564" u="1"/>
        <s v="857577" u="1"/>
        <s v="894815" u="1"/>
        <s v="2382987" u="1"/>
        <s v="2449814" u="1"/>
        <s v="2542979" u="1"/>
        <s v="2784325" u="1"/>
        <s v="4028815" u="1"/>
        <s v="4173215" u="1"/>
        <s v="536575" u="1"/>
        <s v="936555" u="1"/>
        <s v="976553" u="1"/>
        <s v="1504329" u="1"/>
        <s v="3209716" u="1"/>
        <s v="3334599" u="1"/>
        <s v="3561948" u="1"/>
        <s v="3649935" u="1"/>
        <s v="3973406" u="1"/>
        <s v="3974567" u="1"/>
        <s v="4505372" u="1"/>
        <s v="4512973" u="1"/>
        <s v="73984" u="1"/>
        <s v="276858" u="1"/>
        <s v="877564" u="1"/>
        <s v="2364467" u="1"/>
        <s v="2392987" u="1"/>
        <s v="2572978" u="1"/>
        <s v="3304211" u="1"/>
        <s v="3502843" u="1"/>
        <s v="3534320" u="1"/>
        <s v="4259965" u="1"/>
        <s v="195844" u="1"/>
        <s v="535827" u="1"/>
        <s v="976817" u="1"/>
        <s v="977553" u="1"/>
        <s v="3089843" u="1"/>
        <s v="3333318" u="1"/>
        <s v="3360918" u="1"/>
        <s v="3743418" u="1"/>
        <s v="3964327" u="1"/>
        <s v="4502733" u="1"/>
        <s v="4551931" u="1"/>
        <s v="4555370" u="1"/>
        <s v="233720" u="1"/>
        <s v="254731" u="1"/>
        <s v="257859" u="1"/>
        <s v="856817" u="1"/>
        <s v="877828" u="1"/>
        <s v="899575" u="1"/>
        <s v="2162999" u="1"/>
        <s v="2784326" u="1"/>
        <s v="2962959" u="1"/>
        <s v="4008817" u="1"/>
        <s v="4028816" u="1"/>
        <s v="4173216" u="1"/>
        <s v="554710" u="1"/>
        <s v="796814" u="1"/>
        <s v="976805" u="1"/>
        <s v="978553" u="1"/>
        <s v="2525472" u="1"/>
        <s v="3209717" u="1"/>
        <s v="3561949" u="1"/>
        <s v="3649936" u="1"/>
        <s v="3973407" u="1"/>
        <s v="3974568" u="1"/>
        <s v="4512974" u="1"/>
        <s v="46131" u="1"/>
        <s v="62305" u="1"/>
        <s v="837450" u="1"/>
        <s v="877816" u="1"/>
        <s v="2009717" u="1"/>
        <s v="2392988" u="1"/>
        <s v="3304212" u="1"/>
        <s v="3341932" u="1"/>
        <s v="3502844" u="1"/>
        <s v="3534321" u="1"/>
        <s v="4499713" u="1"/>
        <s v="115732" u="1"/>
        <s v="137847" u="1"/>
        <s v="998816" u="1"/>
        <s v="1039826" u="1"/>
        <s v="2172971" u="1"/>
        <s v="2512954" u="1"/>
        <s v="3219717" u="1"/>
        <s v="3333319" u="1"/>
        <s v="3554228" u="1"/>
        <s v="3964328" u="1"/>
        <s v="4122753" u="1"/>
        <s v="46231" u="1"/>
        <s v="215721" u="1"/>
        <s v="258847" u="1"/>
        <s v="438470" u="1"/>
        <s v="676710" u="1"/>
        <s v="920018" u="1"/>
        <s v="3334211" u="1"/>
        <s v="3364571" u="1"/>
        <s v="3954421" u="1"/>
        <s v="3964300" u="1"/>
        <s v="4028817" u="1"/>
        <s v="4184498" u="1"/>
        <s v="50405" u="1"/>
        <s v="116732" u="1"/>
        <s v="118848" u="1"/>
        <s v="261057" u="1"/>
        <s v="518460" u="1"/>
        <s v="621039" u="1"/>
        <s v="938807" u="1"/>
        <s v="2525473" u="1"/>
        <s v="3429707" u="1"/>
        <s v="3649937" u="1"/>
        <s v="3973408" u="1"/>
        <s v="3974569" u="1"/>
        <s v="4019830" u="1"/>
        <s v="42506" u="1"/>
        <s v="436710" u="1"/>
        <s v="520026" u="1"/>
        <s v="560024" u="1"/>
        <s v="721028" u="1"/>
        <s v="817703" u="1"/>
        <s v="877700" u="1"/>
        <s v="1905444" u="1"/>
        <s v="2499814" u="1"/>
        <s v="3304213" u="1"/>
        <s v="3341933" u="1"/>
        <s v="3502845" u="1"/>
        <s v="97169" u="1"/>
        <s v="117732" u="1"/>
        <s v="139847" u="1"/>
        <s v="260309" u="1"/>
        <s v="281044" u="1"/>
        <s v="539827" u="1"/>
        <s v="1039827" u="1"/>
        <s v="3964329" u="1"/>
        <s v="4555372" u="1"/>
        <s v="501027" u="1"/>
        <s v="521026" u="1"/>
        <s v="858701" u="1"/>
        <s v="981003" u="1"/>
        <s v="3334212" u="1"/>
        <s v="3964301" u="1"/>
        <s v="4028818" u="1"/>
        <s v="4184499" u="1"/>
        <s v="4353209" u="1"/>
        <s v="281032" u="1"/>
        <s v="338721" u="1"/>
        <s v="863027" u="1"/>
        <s v="1039948" u="1"/>
        <s v="1209819" u="1"/>
        <s v="2355362" u="1"/>
        <s v="3973409" u="1"/>
        <s v="4155272" u="1"/>
        <s v="181307" u="1"/>
        <s v="342035" u="1"/>
        <s v="562024" u="1"/>
        <s v="902007" u="1"/>
        <s v="942005" u="1"/>
        <s v="3304214" u="1"/>
        <s v="3341934" u="1"/>
        <s v="3384210" u="1"/>
        <s v="3502846" u="1"/>
        <s v="3997060" u="1"/>
        <s v="262033" u="1"/>
        <s v="262309" u="1"/>
        <s v="622015" u="1"/>
        <s v="2555473" u="1"/>
        <s v="4439931" u="1"/>
        <s v="46631" u="1"/>
        <s v="124058" u="1"/>
        <s v="164056" u="1"/>
        <s v="503027" u="1"/>
        <s v="583023" u="1"/>
        <s v="703017" u="1"/>
        <s v="3331935" u="1"/>
        <s v="3344574" u="1"/>
        <s v="3385492" u="1"/>
        <s v="3555363" u="1"/>
        <s v="3964302" u="1"/>
        <s v="4028819" u="1"/>
        <s v="283308" u="1"/>
        <s v="644026" u="1"/>
        <s v="691699" u="1"/>
        <s v="865027" u="1"/>
        <s v="2722946" u="1"/>
        <s v="2938094" u="1"/>
        <s v="2995331" u="1"/>
        <s v="104047" u="1"/>
        <s v="525038" u="1"/>
        <s v="990666" u="1"/>
        <s v="1918085" u="1"/>
        <s v="3304215" u="1"/>
        <s v="3334575" u="1"/>
        <s v="3341935" u="1"/>
        <s v="3384211" u="1"/>
        <s v="3394572" u="1"/>
        <s v="3502847" u="1"/>
        <s v="3515486" u="1"/>
        <s v="3997061" u="1"/>
        <s v="264309" u="1"/>
        <s v="644014" u="1"/>
        <s v="645026" u="1"/>
        <s v="830668" u="1"/>
        <s v="865015" u="1"/>
        <s v="3303990" u="1"/>
        <s v="106059" u="1"/>
        <s v="965004" u="1"/>
        <s v="971667" u="1"/>
        <s v="3331936" u="1"/>
        <s v="3344575" u="1"/>
        <s v="3555364" u="1"/>
        <s v="3964303" u="1"/>
        <s v="97669" u="1"/>
        <s v="226047" u="1"/>
        <s v="666025" u="1"/>
        <s v="830564" u="1"/>
        <s v="885002" u="1"/>
        <s v="2532836" u="1"/>
        <s v="4505377" u="1"/>
        <s v="66930" u="1"/>
        <s v="732679" u="1"/>
        <s v="947017" u="1"/>
        <s v="1105487" u="1"/>
        <s v="1325476" u="1"/>
        <s v="1998082" u="1"/>
        <s v="2502930" u="1"/>
        <s v="3341936" u="1"/>
        <s v="3384212" u="1"/>
        <s v="3394573" u="1"/>
        <s v="3502848" u="1"/>
        <s v="3552966" u="1"/>
        <s v="3997062" u="1"/>
        <s v="250949" u="1"/>
        <s v="266033" u="1"/>
        <s v="286308" u="1"/>
        <s v="830552" u="1"/>
        <s v="867015" u="1"/>
        <s v="510562" u="1"/>
        <s v="928018" u="1"/>
        <s v="3331937" u="1"/>
        <s v="3344576" u="1"/>
        <s v="3555365" u="1"/>
        <s v="3964304" u="1"/>
        <s v="251949" u="1"/>
        <s v="629039" u="1"/>
        <s v="690823" u="1"/>
        <s v="870814" u="1"/>
        <s v="2105498" u="1"/>
        <s v="2784303" u="1"/>
        <s v="3112840" u="1"/>
        <s v="312584" u="1"/>
        <s v="550824" u="1"/>
        <s v="592938" u="1"/>
        <s v="729028" u="1"/>
        <s v="1009804" u="1"/>
        <s v="1182965" u="1"/>
        <s v="3341937" u="1"/>
        <s v="3345376" u="1"/>
        <s v="3362856" u="1"/>
        <s v="3384213" u="1"/>
        <s v="3394574" u="1"/>
        <s v="3502849" u="1"/>
        <s v="3997063" u="1"/>
        <s v="210835" u="1"/>
        <s v="234698" u="1"/>
        <s v="253593" u="1"/>
        <s v="614679" u="1"/>
        <s v="870802" u="1"/>
        <s v="872918" u="1"/>
        <s v="2364204" u="1"/>
        <s v="2525598" u="1"/>
        <s v="2732948" u="1"/>
        <s v="190830" u="1"/>
        <s v="593938" u="1"/>
        <s v="751814" u="1"/>
        <s v="911806" u="1"/>
        <s v="995666" u="1"/>
        <s v="3331938" u="1"/>
        <s v="3344577" u="1"/>
        <s v="3555366" u="1"/>
        <s v="3899901" u="1"/>
        <s v="3964305" u="1"/>
        <s v="213583" u="1"/>
        <s v="249034" u="1"/>
        <s v="252845" u="1"/>
        <s v="254593" u="1"/>
        <s v="275696" u="1"/>
        <s v="473570" u="1"/>
        <s v="694571" u="1"/>
        <s v="833552" u="1"/>
        <s v="874562" u="1"/>
        <s v="1105340" u="1"/>
        <s v="1132940" u="1"/>
        <s v="2122979" u="1"/>
        <s v="2334206" u="1"/>
        <s v="3115360" u="1"/>
        <s v="110730" u="1"/>
        <s v="111834" u="1"/>
        <s v="112846" u="1"/>
        <s v="149309" u="1"/>
        <s v="189307" u="1"/>
        <s v="531813" u="1"/>
        <s v="576687" u="1"/>
        <s v="774561" u="1"/>
        <s v="1505469" u="1"/>
        <s v="2112831" u="1"/>
        <s v="2525450" u="1"/>
        <s v="2553970" u="1"/>
        <s v="3341938" u="1"/>
        <s v="3345377" u="1"/>
        <s v="3384214" u="1"/>
        <s v="3394575" u="1"/>
        <s v="3515489" u="1"/>
        <s v="3997064" u="1"/>
        <s v="4545590" u="1"/>
        <s v="46016" u="1"/>
        <s v="212835" u="1"/>
        <s v="216699" u="1"/>
        <s v="413837" u="1"/>
        <s v="474570" u="1"/>
        <s v="635574" u="1"/>
        <s v="636678" u="1"/>
        <s v="2525599" u="1"/>
        <s v="3302832" u="1"/>
        <s v="3332710" u="1"/>
        <s v="78115" u="1"/>
        <s v="575571" u="1"/>
        <s v="598698" u="1"/>
        <s v="712804" u="1"/>
        <s v="935553" u="1"/>
        <s v="2512932" u="1"/>
        <s v="2515451" u="1"/>
        <s v="3327098" u="1"/>
        <s v="3331939" u="1"/>
        <s v="3344578" u="1"/>
        <s v="3555367" u="1"/>
        <s v="3944307" u="1"/>
        <s v="3964306" u="1"/>
        <s v="4502712" u="1"/>
        <s v="254845" u="1"/>
        <s v="256593" u="1"/>
        <s v="494833" u="1"/>
        <s v="613815" u="1"/>
        <s v="615563" u="1"/>
        <s v="695927" u="1"/>
        <s v="1105341" u="1"/>
        <s v="1132941" u="1"/>
        <s v="2334207" u="1"/>
        <s v="2341808" u="1"/>
        <s v="3115361" u="1"/>
        <s v="3345470" u="1"/>
        <s v="3962920" u="1"/>
        <s v="4335268" u="1"/>
        <s v="113834" u="1"/>
        <s v="134845" u="1"/>
        <s v="576939" u="1"/>
        <s v="594822" u="1"/>
        <s v="713804" u="1"/>
        <s v="917290" u="1"/>
        <s v="934805" u="1"/>
        <s v="996918" u="1"/>
        <s v="1154206" u="1"/>
        <s v="2525451" u="1"/>
        <s v="3334579" u="1"/>
        <s v="3341939" u="1"/>
        <s v="3345378" u="1"/>
        <s v="3384215" u="1"/>
        <s v="3394576" u="1"/>
        <s v="3544448" u="1"/>
        <s v="3554327" u="1"/>
        <s v="3964427" u="1"/>
        <s v="3997065" u="1"/>
        <s v="46216" u="1"/>
        <s v="255845" u="1"/>
        <s v="256581" u="1"/>
        <s v="275844" u="1"/>
        <s v="277592" u="1"/>
        <s v="297591" u="1"/>
        <s v="817565" u="1"/>
        <s v="874802" u="1"/>
        <s v="2372968" u="1"/>
        <s v="2982817" u="1"/>
        <s v="3315231" u="1"/>
        <s v="3325592" u="1"/>
        <s v="536561" u="1"/>
        <s v="594810" u="1"/>
        <s v="2515452" u="1"/>
        <s v="2640094" u="1"/>
        <s v="3327099" u="1"/>
        <s v="3944308" u="1"/>
        <s v="3964307" u="1"/>
        <s v="4502713" u="1"/>
        <s v="216847" u="1"/>
        <s v="418585" u="1"/>
        <s v="458583" u="1"/>
        <s v="475822" u="1"/>
        <s v="499685" u="1"/>
        <s v="856815" u="1"/>
        <s v="1105342" u="1"/>
        <s v="2165498" u="1"/>
        <s v="2362969" u="1"/>
        <s v="3115362" u="1"/>
        <s v="3345471" u="1"/>
        <s v="3962921" u="1"/>
        <s v="4029957" u="1"/>
        <s v="4551819" u="1"/>
        <s v="176843" u="1"/>
        <s v="260159" u="1"/>
        <s v="537561" u="1"/>
        <s v="860129" u="1"/>
        <s v="998918" u="1"/>
        <s v="2525452" u="1"/>
        <s v="3345379" u="1"/>
        <s v="3394577" u="1"/>
        <s v="3395497" u="1"/>
        <s v="3544449" u="1"/>
        <s v="3554569" u="1"/>
        <s v="3964428" u="1"/>
        <s v="3997066" u="1"/>
        <s v="4576390" u="1"/>
        <s v="216835" u="1"/>
        <s v="258949" u="1"/>
        <s v="2372969" u="1"/>
        <s v="2774307" u="1"/>
        <s v="3112723" u="1"/>
        <s v="3145361" u="1"/>
        <s v="3315232" u="1"/>
        <s v="3572700" u="1"/>
        <s v="3905323" u="1"/>
        <s v="197842" u="1"/>
        <s v="281158" u="1"/>
        <s v="397832" u="1"/>
        <s v="715700" u="1"/>
        <s v="820119" u="1"/>
        <s v="881128" u="1"/>
        <s v="999918" u="1"/>
        <s v="2640095" u="1"/>
        <s v="3964308" u="1"/>
        <s v="4175370" u="1"/>
        <s v="46516" u="1"/>
        <s v="86514" u="1"/>
        <s v="259581" u="1"/>
        <s v="381147" u="1"/>
        <s v="1105343" u="1"/>
        <s v="2165499" u="1"/>
        <s v="2175378" u="1"/>
        <s v="2765469" u="1"/>
        <s v="3115363" u="1"/>
        <s v="3345472" u="1"/>
        <s v="3574420" u="1"/>
        <s v="3962922" u="1"/>
        <s v="78615" u="1"/>
        <s v="116730" u="1"/>
        <s v="281146" u="1"/>
        <s v="539561" u="1"/>
        <s v="918806" u="1"/>
        <s v="2153993" u="1"/>
        <s v="2525453" u="1"/>
        <s v="3375499" u="1"/>
        <s v="3394578" u="1"/>
        <s v="3997067" u="1"/>
        <s v="4175250" u="1"/>
        <s v="4501915" u="1"/>
        <s v="4545593" u="1"/>
        <s v="86614" u="1"/>
        <s v="258833" u="1"/>
        <s v="478822" u="1"/>
        <s v="678812" u="1"/>
        <s v="2774308" u="1"/>
        <s v="3112724" u="1"/>
        <s v="3375230" u="1"/>
        <s v="3562822" u="1"/>
        <s v="3704414" u="1"/>
        <s v="3905324" u="1"/>
        <s v="3988080" u="1"/>
        <s v="138833" u="1"/>
        <s v="139845" u="1"/>
        <s v="198830" u="1"/>
        <s v="200034" u="1"/>
        <s v="281042" u="1"/>
        <s v="422139" u="1"/>
        <s v="801016" u="1"/>
        <s v="919806" u="1"/>
        <s v="2640096" u="1"/>
        <s v="3964309" u="1"/>
        <s v="4175371" u="1"/>
        <s v="279832" u="1"/>
        <s v="479822" u="1"/>
        <s v="1105344" u="1"/>
        <s v="1680084" u="1"/>
        <s v="3115364" u="1"/>
        <s v="3345473" u="1"/>
        <s v="3522704" u="1"/>
        <s v="3574421" u="1"/>
        <s v="3998080" u="1"/>
        <s v="4184479" u="1"/>
        <s v="281030" u="1"/>
        <s v="319824" u="1"/>
        <s v="422035" u="1"/>
        <s v="482032" u="1"/>
        <s v="622025" u="1"/>
        <s v="864129" u="1"/>
        <s v="1009809" u="1"/>
        <s v="1778099" u="1"/>
        <s v="2525454" u="1"/>
        <s v="2562933" u="1"/>
        <s v="3997068" u="1"/>
        <s v="4501916" u="1"/>
        <s v="4545594" u="1"/>
        <s v="45096" u="1"/>
        <s v="164158" u="1"/>
        <s v="182409" u="1"/>
        <s v="562022" u="1"/>
        <s v="764128" u="1"/>
        <s v="942003" u="1"/>
        <s v="2774309" u="1"/>
        <s v="3341914" u="1"/>
        <s v="3562823" u="1"/>
        <s v="3704415" u="1"/>
        <s v="3905325" u="1"/>
        <s v="78915" u="1"/>
        <s v="483032" u="1"/>
        <s v="802004" u="1"/>
        <s v="864117" u="1"/>
        <s v="883012" u="1"/>
        <s v="2162833" u="1"/>
        <s v="2640097" u="1"/>
        <s v="81369" u="1"/>
        <s v="183041" u="1"/>
        <s v="543023" u="1"/>
        <s v="562010" u="1"/>
        <s v="703015" u="1"/>
        <s v="1105345" u="1"/>
        <s v="1355453" u="1"/>
        <s v="1955423" u="1"/>
        <s v="3115365" u="1"/>
        <s v="3345474" u="1"/>
        <s v="3574422" u="1"/>
        <s v="3927044" u="1"/>
        <s v="3998081" u="1"/>
        <s v="53195" u="1"/>
        <s v="93193" u="1"/>
        <s v="242020" u="1"/>
        <s v="286158" u="1"/>
        <s v="685126" u="1"/>
        <s v="883000" u="1"/>
        <s v="2325465" u="1"/>
        <s v="3997069" u="1"/>
        <s v="4175252" u="1"/>
        <s v="45296" u="1"/>
        <s v="586137" u="1"/>
        <s v="590684" u="1"/>
        <s v="704015" u="1"/>
        <s v="966118" u="1"/>
        <s v="3341915" u="1"/>
        <s v="3362834" u="1"/>
        <s v="3562824" u="1"/>
        <s v="3905326" u="1"/>
        <s v="245044" u="1"/>
        <s v="284030" u="1"/>
        <s v="286146" u="1"/>
        <s v="423011" u="1"/>
        <s v="624013" u="1"/>
        <s v="664011" u="1"/>
        <s v="865013" u="1"/>
        <s v="871676" u="1"/>
        <s v="1594309" u="1"/>
        <s v="4105256" u="1"/>
        <s v="4303888" u="1"/>
        <s v="104033" u="1"/>
        <s v="550674" u="1"/>
        <s v="967118" u="1"/>
        <s v="1105346" u="1"/>
        <s v="3115366" u="1"/>
        <s v="3145244" u="1"/>
        <s v="3574423" u="1"/>
        <s v="3927045" u="1"/>
        <s v="3998082" u="1"/>
        <s v="204022" u="1"/>
        <s v="290681" u="1"/>
        <s v="2382944" u="1"/>
        <s v="3906580" u="1"/>
        <s v="81669" u="1"/>
        <s v="105033" u="1"/>
        <s v="125032" u="1"/>
        <s v="188157" u="1"/>
        <s v="588137" u="1"/>
        <s v="950918" u="1"/>
        <s v="970917" u="1"/>
        <s v="992664" u="1"/>
        <s v="3105367" u="1"/>
        <s v="3341916" u="1"/>
        <s v="3562825" u="1"/>
        <s v="3905327" u="1"/>
        <s v="266031" u="1"/>
        <s v="269159" u="1"/>
        <s v="830918" u="1"/>
        <s v="871928" u="1"/>
        <s v="890915" u="1"/>
        <s v="2185353" u="1"/>
        <s v="2385343" u="1"/>
        <s v="4162735" u="1"/>
        <s v="45596" u="1"/>
        <s v="81769" u="1"/>
        <s v="131959" u="1"/>
        <s v="147043" u="1"/>
        <s v="532675" u="1"/>
        <s v="592672" u="1"/>
        <s v="730917" u="1"/>
        <s v="1105347" u="1"/>
        <s v="1185343" u="1"/>
        <s v="3344315" u="1"/>
        <s v="3927046" u="1"/>
        <s v="3995564" u="1"/>
        <s v="3998083" u="1"/>
        <s v="53595" u="1"/>
        <s v="207034" u="1"/>
        <s v="226021" u="1"/>
        <s v="288042" u="1"/>
        <s v="691925" u="1"/>
        <s v="813667" u="1"/>
        <s v="830906" u="1"/>
        <s v="849118" u="1"/>
        <s v="872928" u="1"/>
        <s v="2102959" u="1"/>
        <s v="2153997" u="1"/>
        <s v="3906581" u="1"/>
        <s v="3933940" u="1"/>
        <s v="108045" u="1"/>
        <s v="131947" u="1"/>
        <s v="168042" u="1"/>
        <s v="954666" u="1"/>
        <s v="972917" u="1"/>
        <s v="3341917" u="1"/>
        <s v="3363997" u="1"/>
        <s v="3562826" u="1"/>
        <s v="3905328" u="1"/>
        <s v="73694" u="1"/>
        <s v="253959" u="1"/>
        <s v="291933" u="1"/>
        <s v="635688" u="1"/>
        <s v="812919" u="1"/>
        <s v="891903" u="1"/>
        <s v="892915" u="1"/>
        <s v="893927" u="1"/>
        <s v="2585334" u="1"/>
        <s v="4162736" u="1"/>
        <s v="85794" u="1"/>
        <s v="194692" u="1"/>
        <s v="393946" u="1"/>
        <s v="534675" u="1"/>
        <s v="714666" u="1"/>
        <s v="992904" u="1"/>
        <s v="1105348" u="1"/>
        <s v="1335457" u="1"/>
        <s v="3322718" u="1"/>
        <s v="3344316" u="1"/>
        <s v="3995565" u="1"/>
        <s v="3998084" u="1"/>
        <s v="4333740" u="1"/>
        <s v="215697" u="1"/>
        <s v="230820" u="1"/>
        <s v="233948" u="1"/>
        <s v="248020" u="1"/>
        <s v="269031" u="1"/>
        <s v="456697" u="1"/>
        <s v="833550" u="1"/>
        <s v="849002" u="1"/>
        <s v="871800" u="1"/>
        <s v="872904" u="1"/>
        <s v="1105320" u="1"/>
        <s v="1743930" u="1"/>
        <s v="3933941" u="1"/>
        <s v="593924" u="1"/>
        <s v="596684" u="1"/>
        <s v="913540" u="1"/>
        <s v="953906" u="1"/>
        <s v="974917" u="1"/>
        <s v="995652" u="1"/>
        <s v="1172826" u="1"/>
        <s v="1385455" u="1"/>
        <s v="1755316" u="1"/>
        <s v="3341918" u="1"/>
        <s v="3545347" u="1"/>
        <s v="3562827" u="1"/>
        <s v="3905329" u="1"/>
        <s v="53895" u="1"/>
        <s v="73894" u="1"/>
        <s v="212833" u="1"/>
        <s v="216697" u="1"/>
        <s v="472820" u="1"/>
        <s v="817679" u="1"/>
        <s v="855929" u="1"/>
        <s v="876664" u="1"/>
        <s v="895927" u="1"/>
        <s v="896663" u="1"/>
        <s v="898779" u="1"/>
        <s v="1132800" u="1"/>
        <s v="2966477" u="1"/>
        <s v="4049814" u="1"/>
        <s v="114948" u="1"/>
        <s v="395946" u="1"/>
        <s v="552810" u="1"/>
        <s v="577685" u="1"/>
        <s v="777675" u="1"/>
        <s v="955918" u="1"/>
        <s v="1105349" u="1"/>
        <s v="1975426" u="1"/>
        <s v="3332839" u="1"/>
        <s v="3353999" u="1"/>
        <s v="3371917" u="1"/>
        <s v="3374436" u="1"/>
        <s v="3995566" u="1"/>
        <s v="3998085" u="1"/>
        <s v="73994" u="1"/>
        <s v="256959" u="1"/>
        <s v="274934" u="1"/>
        <s v="497683" u="1"/>
        <s v="837666" u="1"/>
        <s v="876652" u="1"/>
        <s v="894903" u="1"/>
        <s v="895915" u="1"/>
        <s v="1105321" u="1"/>
        <s v="3933942" u="1"/>
        <s v="4184456" u="1"/>
        <s v="4562838" u="1"/>
        <s v="1172827" u="1"/>
        <s v="1342939" u="1"/>
        <s v="1755317" u="1"/>
        <s v="3341919" u="1"/>
        <s v="3394315" u="1"/>
        <s v="3545348" u="1"/>
        <s v="3562828" u="1"/>
        <s v="438686" u="1"/>
        <s v="636560" u="1"/>
        <s v="855905" u="1"/>
        <s v="874800" u="1"/>
        <s v="1132801" u="1"/>
        <s v="3105101" u="1"/>
        <s v="516560" u="1"/>
        <s v="779675" u="1"/>
        <s v="998652" u="1"/>
        <s v="2306483" u="1"/>
        <s v="3995567" u="1"/>
        <s v="3998086" u="1"/>
        <s v="4545451" u="1"/>
        <s v="46141" u="1"/>
        <s v="298957" u="1"/>
        <s v="436926" u="1"/>
        <s v="819667" u="1"/>
        <s v="876904" u="1"/>
        <s v="1105322" u="1"/>
        <s v="2372828" u="1"/>
        <s v="2585457" u="1"/>
        <s v="3572800" u="1"/>
        <s v="3933943" u="1"/>
        <s v="3962901" u="1"/>
        <s v="3983820" u="1"/>
        <s v="4184457" u="1"/>
        <s v="4562839" u="1"/>
        <s v="54140" u="1"/>
        <s v="178957" u="1"/>
        <s v="179693" u="1"/>
        <s v="3394316" u="1"/>
        <s v="3545349" u="1"/>
        <s v="3562829" u="1"/>
        <s v="3974528" u="1"/>
        <s v="3995206" u="1"/>
        <s v="66240" u="1"/>
        <s v="259959" u="1"/>
        <s v="418939" u="1"/>
        <s v="837906" u="1"/>
        <s v="858917" u="1"/>
        <s v="960116" u="1"/>
        <s v="2172959" u="1"/>
        <s v="3976340" u="1"/>
        <s v="4585237" u="1"/>
        <s v="50415" u="1"/>
        <s v="158946" u="1"/>
        <s v="198944" u="1"/>
        <s v="398934" u="1"/>
        <s v="559938" u="1"/>
        <s v="939919" u="1"/>
        <s v="958906" u="1"/>
        <s v="978905" u="1"/>
        <s v="3998087" u="1"/>
        <s v="4335101" u="1"/>
        <s v="4545452" u="1"/>
        <s v="46341" u="1"/>
        <s v="580123" u="1"/>
        <s v="659927" u="1"/>
        <s v="837802" u="1"/>
        <s v="899915" u="1"/>
        <s v="961116" u="1"/>
        <s v="1105323" u="1"/>
        <s v="2585458" u="1"/>
        <s v="2776489" u="1"/>
        <s v="3572801" u="1"/>
        <s v="3933944" u="1"/>
        <s v="3962902" u="1"/>
        <s v="3983821" u="1"/>
        <s v="54340" u="1"/>
        <s v="261145" u="1"/>
        <s v="281144" u="1"/>
        <s v="641126" u="1"/>
        <s v="660113" u="1"/>
        <s v="2165210" u="1"/>
        <s v="2192810" u="1"/>
        <s v="3394317" u="1"/>
        <s v="3974529" u="1"/>
        <s v="3995207" u="1"/>
        <s v="46441" u="1"/>
        <s v="102159" u="1"/>
        <s v="478820" u="1"/>
        <s v="501127" u="1"/>
        <s v="562136" u="1"/>
        <s v="781113" u="1"/>
        <s v="902119" u="1"/>
        <s v="1986561" u="1"/>
        <s v="3976341" u="1"/>
        <s v="138831" u="1"/>
        <s v="261133" u="1"/>
        <s v="281132" u="1"/>
        <s v="2705304" u="1"/>
        <s v="3998088" u="1"/>
        <s v="82714" u="1"/>
        <s v="141409" u="1"/>
        <s v="162144" u="1"/>
        <s v="382133" u="1"/>
        <s v="562124" u="1"/>
        <s v="762114" u="1"/>
        <s v="859801" u="1"/>
        <s v="1105324" u="1"/>
        <s v="3315334" u="1"/>
        <s v="3572802" u="1"/>
        <s v="3933945" u="1"/>
        <s v="3962903" u="1"/>
        <s v="3983822" u="1"/>
        <s v="282132" u="1"/>
        <s v="623127" u="1"/>
        <s v="3394318" u="1"/>
        <s v="3995208" u="1"/>
        <s v="46641" u="1"/>
        <s v="3153864" u="1"/>
        <s v="3976342" u="1"/>
        <s v="70814" u="1"/>
        <s v="643114" u="1"/>
        <s v="2563954" u="1"/>
        <s v="3998089" u="1"/>
        <s v="4335103" u="1"/>
        <s v="4545454" u="1"/>
        <s v="104147" u="1"/>
        <s v="705129" u="1"/>
        <s v="764114" u="1"/>
        <s v="965116" u="1"/>
        <s v="985115" u="1"/>
        <s v="1105325" u="1"/>
        <s v="1596582" u="1"/>
        <s v="3572803" u="1"/>
        <s v="3743835" u="1"/>
        <s v="3933946" u="1"/>
        <s v="3962904" u="1"/>
        <s v="3983823" u="1"/>
        <s v="204136" u="1"/>
        <s v="285144" u="1"/>
        <s v="830768" u="1"/>
        <s v="851779" u="1"/>
        <s v="864103" u="1"/>
        <s v="870766" u="1"/>
        <s v="2936455" u="1"/>
        <s v="3995209" u="1"/>
        <s v="46841" u="1"/>
        <s v="531789" u="1"/>
        <s v="592798" u="1"/>
        <s v="1192802" u="1"/>
        <s v="3155223" u="1"/>
        <s v="3382813" u="1"/>
        <s v="3395452" u="1"/>
        <s v="3976343" u="1"/>
        <s v="203020" u="1"/>
        <s v="246146" u="1"/>
        <s v="286144" u="1"/>
        <s v="290691" u="1"/>
        <s v="865103" u="1"/>
        <s v="886114" u="1"/>
        <s v="4175353" u="1"/>
        <s v="4335104" u="1"/>
        <s v="4545455" u="1"/>
        <s v="510674" u="1"/>
        <s v="532789" u="1"/>
        <s v="550672" u="1"/>
        <s v="911390" u="1"/>
        <s v="1105326" u="1"/>
        <s v="1756575" u="1"/>
        <s v="3572804" u="1"/>
        <s v="3933947" u="1"/>
        <s v="3962905" u="1"/>
        <s v="3983824" u="1"/>
        <s v="204020" u="1"/>
        <s v="205032" u="1"/>
        <s v="245030" u="1"/>
        <s v="627127" u="1"/>
        <s v="630662" u="1"/>
        <s v="687124" u="1"/>
        <s v="2316487" u="1"/>
        <s v="2515316" u="1"/>
        <s v="2596473" u="1"/>
        <s v="2936456" u="1"/>
        <s v="4576374" u="1"/>
        <s v="108159" u="1"/>
        <s v="146409" u="1"/>
        <s v="150680" u="1"/>
        <s v="311684" u="1"/>
        <s v="725000" u="1"/>
        <s v="967104" u="1"/>
        <s v="1135325" u="1"/>
        <s v="1192803" u="1"/>
        <s v="3332937" u="1"/>
        <s v="3395453" u="1"/>
        <s v="3588083" u="1"/>
        <s v="3976344" u="1"/>
        <s v="3988063" u="1"/>
        <s v="210947" u="1"/>
        <s v="211683" u="1"/>
        <s v="267133" u="1"/>
        <s v="472682" u="1"/>
        <s v="632674" u="1"/>
        <s v="671660" u="1"/>
        <s v="852663" u="1"/>
        <s v="867103" u="1"/>
        <s v="887102" u="1"/>
        <s v="2363966" u="1"/>
        <s v="4175354" u="1"/>
        <s v="4333747" u="1"/>
        <s v="129158" u="1"/>
        <s v="548125" u="1"/>
        <s v="550924" u="1"/>
        <s v="734779" u="1"/>
        <s v="911642" u="1"/>
        <s v="932653" u="1"/>
        <s v="954768" u="1"/>
        <s v="1105327" u="1"/>
        <s v="3332817" u="1"/>
        <s v="3572805" u="1"/>
        <s v="3962906" u="1"/>
        <s v="3983825" u="1"/>
        <s v="206020" u="1"/>
        <s v="207032" u="1"/>
        <s v="234798" u="1"/>
        <s v="468123" u="1"/>
        <s v="472670" u="1"/>
        <s v="490921" u="1"/>
        <s v="848104" u="1"/>
        <s v="872650" u="1"/>
        <s v="873662" u="1"/>
        <s v="1106460" u="1"/>
        <s v="1503921" u="1"/>
        <s v="2316488" u="1"/>
        <s v="2746587" u="1"/>
        <s v="3524981" u="1"/>
        <s v="131945" u="1"/>
        <s v="149145" u="1"/>
        <s v="191942" u="1"/>
        <s v="593670" u="1"/>
        <s v="971903" u="1"/>
        <s v="1135326" u="1"/>
        <s v="2513931" u="1"/>
        <s v="3383976" u="1"/>
        <s v="3976345" u="1"/>
        <s v="4115450" u="1"/>
        <s v="4144890" u="1"/>
        <s v="251933" u="1"/>
        <s v="291931" u="1"/>
        <s v="407010" u="1"/>
        <s v="434684" u="1"/>
        <s v="615779" u="1"/>
        <s v="848000" u="1"/>
        <s v="855767" u="1"/>
        <s v="892913" u="1"/>
        <s v="2363967" u="1"/>
        <s v="2543958" u="1"/>
        <s v="3332910" u="1"/>
        <s v="4333748" u="1"/>
        <s v="78025" u="1"/>
        <s v="153680" u="1"/>
        <s v="936769" u="1"/>
        <s v="974651" u="1"/>
        <s v="992902" u="1"/>
        <s v="996766" u="1"/>
        <s v="1105328" u="1"/>
        <s v="3545447" u="1"/>
        <s v="3933949" u="1"/>
        <s v="3962907" u="1"/>
        <s v="3983826" u="1"/>
        <s v="4525430" u="1"/>
        <s v="233946" u="1"/>
        <s v="253945" u="1"/>
        <s v="408010" u="1"/>
        <s v="434672" u="1"/>
        <s v="632914" u="1"/>
        <s v="697787" u="1"/>
        <s v="853915" u="1"/>
        <s v="1106461" u="1"/>
        <s v="1923901" u="1"/>
        <s v="2316489" u="1"/>
        <s v="3342910" u="1"/>
        <s v="3524982" u="1"/>
        <s v="132933" u="1"/>
        <s v="598798" u="1"/>
        <s v="709001" u="1"/>
        <s v="995650" u="1"/>
        <s v="1135327" u="1"/>
        <s v="2333941" u="1"/>
        <s v="3976346" u="1"/>
        <s v="253933" u="1"/>
        <s v="457787" u="1"/>
        <s v="874914" u="1"/>
        <s v="876662" u="1"/>
        <s v="877766" u="1"/>
        <s v="898777" u="1"/>
        <s v="3315431" u="1"/>
        <s v="4175356" u="1"/>
        <s v="153932" u="1"/>
        <s v="194942" u="1"/>
        <s v="573911" u="1"/>
        <s v="936653" u="1"/>
        <s v="1105329" u="1"/>
        <s v="2514973" u="1"/>
        <s v="3962908" u="1"/>
        <s v="3983827" u="1"/>
        <s v="4373960" u="1"/>
        <s v="46226" u="1"/>
        <s v="474922" u="1"/>
        <s v="816653" u="1"/>
        <s v="876650" u="1"/>
        <s v="895913" u="1"/>
        <s v="897661" u="1"/>
        <s v="1106462" u="1"/>
        <s v="2566357" u="1"/>
        <s v="2746348" u="1"/>
        <s v="2795305" u="1"/>
        <s v="3305432" u="1"/>
        <s v="3342911" u="1"/>
        <s v="3906563" u="1"/>
        <s v="4305109" u="1"/>
        <s v="58326" u="1"/>
        <s v="114934" u="1"/>
        <s v="194930" u="1"/>
        <s v="556660" u="1"/>
        <s v="959768" u="1"/>
        <s v="1135328" u="1"/>
        <s v="3548088" u="1"/>
        <s v="3976347" u="1"/>
        <s v="216947" u="1"/>
        <s v="255933" u="1"/>
        <s v="659777" u="1"/>
        <s v="3315432" u="1"/>
        <s v="3794970" u="1"/>
        <s v="3959080" u="1"/>
        <s v="4162718" u="1"/>
        <s v="98424" u="1"/>
        <s v="515914" u="1"/>
        <s v="998650" u="1"/>
        <s v="2763921" u="1"/>
        <s v="3962909" u="1"/>
        <s v="3983828" u="1"/>
        <s v="217947" u="1"/>
        <s v="239694" u="1"/>
        <s v="877914" u="1"/>
        <s v="1106463" u="1"/>
        <s v="2566599" u="1"/>
        <s v="2746349" u="1"/>
        <s v="3173720" u="1"/>
        <s v="3305433" u="1"/>
        <s v="3749091" u="1"/>
        <s v="3906564" u="1"/>
        <s v="3996680" u="1"/>
        <s v="58526" u="1"/>
        <s v="159692" u="1"/>
        <s v="281258" u="1"/>
        <s v="2363821" u="1"/>
        <s v="2756441" u="1"/>
        <s v="3976348" u="1"/>
        <s v="4144893" u="1"/>
        <s v="698923" u="1"/>
        <s v="781227" u="1"/>
        <s v="817905" u="1"/>
        <s v="897901" u="1"/>
        <s v="1536442" u="1"/>
        <s v="3525302" u="1"/>
        <s v="3794971" u="1"/>
        <s v="3979080" u="1"/>
        <s v="198942" u="1"/>
        <s v="281246" u="1"/>
        <s v="798912" u="1"/>
        <s v="919642" u="1"/>
        <s v="998902" u="1"/>
        <s v="3983829" u="1"/>
        <s v="4594871" u="1"/>
        <s v="86624" u="1"/>
        <s v="382247" u="1"/>
        <s v="582237" u="1"/>
        <s v="658913" u="1"/>
        <s v="659925" u="1"/>
        <s v="858903" u="1"/>
        <s v="899913" u="1"/>
        <s v="920104" u="1"/>
        <s v="962218" u="1"/>
        <s v="1106464" u="1"/>
        <s v="1746432" u="1"/>
        <s v="1936302" u="1"/>
        <s v="1946422" u="1"/>
        <s v="2555319" u="1"/>
        <s v="3346593" u="1"/>
        <s v="3906565" u="1"/>
        <s v="3996681" u="1"/>
        <s v="4576379" u="1"/>
        <s v="58726" u="1"/>
        <s v="98724" u="1"/>
        <s v="281142" u="1"/>
        <s v="601126" u="1"/>
        <s v="882216" u="1"/>
        <s v="2704966" u="1"/>
        <s v="2756442" u="1"/>
        <s v="3393859" u="1"/>
        <s v="3976349" u="1"/>
        <s v="141143" u="1"/>
        <s v="560110" u="1"/>
        <s v="1797591" u="1"/>
        <s v="3513825" u="1"/>
        <s v="3976321" u="1"/>
        <s v="3979081" u="1"/>
        <s v="3999080" u="1"/>
        <s v="78825" u="1"/>
        <s v="98824" u="1"/>
        <s v="179931" u="1"/>
        <s v="202146" u="1"/>
        <s v="281130" u="1"/>
        <s v="623229" u="1"/>
        <s v="643228" u="1"/>
        <s v="1155209" u="1"/>
        <s v="4594872" u="1"/>
        <s v="66825" u="1"/>
        <s v="1105304" u="1"/>
        <s v="1106465" u="1"/>
        <s v="3916204" u="1"/>
        <s v="3996682" u="1"/>
        <s v="78925" u="1"/>
        <s v="284246" u="1"/>
        <s v="2756443" u="1"/>
        <s v="86924" u="1"/>
        <s v="142131" u="1"/>
        <s v="162130" u="1"/>
        <s v="562110" u="1"/>
        <s v="1946303" u="1"/>
        <s v="3513826" u="1"/>
        <s v="3706215" u="1"/>
        <s v="3786452" u="1"/>
        <s v="3966684" u="1"/>
        <s v="3979082" u="1"/>
        <s v="3983923" u="1"/>
        <s v="286258" u="1"/>
        <s v="422111" u="1"/>
        <s v="830778" u="1"/>
        <s v="81479" u="1"/>
        <s v="104145" u="1"/>
        <s v="586237" u="1"/>
        <s v="703103" u="1"/>
        <s v="964102" u="1"/>
        <s v="1105305" u="1"/>
        <s v="1106466" u="1"/>
        <s v="3336234" u="1"/>
        <s v="3916205" u="1"/>
        <s v="3935525" u="1"/>
        <s v="3996683" u="1"/>
        <s v="203122" u="1"/>
        <s v="204134" u="1"/>
        <s v="205146" u="1"/>
        <s v="286246" u="1"/>
        <s v="290793" u="1"/>
        <s v="467249" u="1"/>
        <s v="604114" u="1"/>
        <s v="805116" u="1"/>
        <s v="846218" u="1"/>
        <s v="865113" u="1"/>
        <s v="2524977" u="1"/>
        <s v="81579" u="1"/>
        <s v="130795" u="1"/>
        <s v="150794" u="1"/>
        <s v="388259" u="1"/>
        <s v="930755" u="1"/>
        <s v="1736435" u="1"/>
        <s v="1786312" u="1"/>
        <s v="3386232" u="1"/>
        <s v="3513827" u="1"/>
        <s v="3706216" u="1"/>
        <s v="3966685" u="1"/>
        <s v="3979083" u="1"/>
        <s v="3983924" u="1"/>
        <s v="265131" u="1"/>
        <s v="286142" u="1"/>
        <s v="872776" u="1"/>
        <s v="1104960" u="1"/>
        <s v="4594874" u="1"/>
        <s v="81679" u="1"/>
        <s v="191792" u="1"/>
        <s v="511776" u="1"/>
        <s v="586121" u="1"/>
        <s v="1105306" u="1"/>
        <s v="1106467" u="1"/>
        <s v="3916206" u="1"/>
        <s v="3996684" u="1"/>
        <s v="206134" u="1"/>
        <s v="286130" u="1"/>
        <s v="451773" u="1"/>
        <s v="472784" u="1"/>
        <s v="813779" u="1"/>
        <s v="832766" u="1"/>
        <s v="887112" u="1"/>
        <s v="2727487" u="1"/>
        <s v="2947476" u="1"/>
        <s v="81779" u="1"/>
        <s v="132795" u="1"/>
        <s v="527124" u="1"/>
        <s v="969218" u="1"/>
        <s v="1441099" u="1"/>
        <s v="3346235" u="1"/>
        <s v="3376354" u="1"/>
        <s v="3706217" u="1"/>
        <s v="3979084" u="1"/>
        <s v="3983925" u="1"/>
        <s v="288142" u="1"/>
        <s v="408136" u="1"/>
        <s v="614789" u="1"/>
        <s v="813767" u="1"/>
        <s v="895879" u="1"/>
        <s v="1104961" u="1"/>
        <s v="2523938" u="1"/>
        <s v="3917460" u="1"/>
        <s v="4373725" u="1"/>
        <s v="4385444" u="1"/>
        <s v="394794" u="1"/>
        <s v="968102" u="1"/>
        <s v="1105307" u="1"/>
        <s v="1106468" u="1"/>
        <s v="1743917" u="1"/>
        <s v="3346356" u="1"/>
        <s v="3365435" u="1"/>
        <s v="3916207" u="1"/>
        <s v="3996685" u="1"/>
        <s v="210933" u="1"/>
        <s v="213785" u="1"/>
        <s v="253783" u="1"/>
        <s v="434786" u="1"/>
        <s v="614777" u="1"/>
        <s v="673762" u="1"/>
        <s v="693761" u="1"/>
        <s v="869113" u="1"/>
        <s v="2966315" u="1"/>
        <s v="789111" u="1"/>
        <s v="935767" u="1"/>
        <s v="974753" u="1"/>
        <s v="995764" u="1"/>
        <s v="1155305" u="1"/>
        <s v="1183825" u="1"/>
        <s v="3306479" u="1"/>
        <s v="3346236" u="1"/>
        <s v="3706218" u="1"/>
        <s v="3979085" u="1"/>
        <s v="208122" u="1"/>
        <s v="235796" u="1"/>
        <s v="274782" u="1"/>
        <s v="635776" u="1"/>
        <s v="695773" u="1"/>
        <s v="1104962" u="1"/>
        <s v="2366466" u="1"/>
        <s v="311922" u="1"/>
        <s v="936767" u="1"/>
        <s v="1105308" u="1"/>
        <s v="1106469" u="1"/>
        <s v="1336337" u="1"/>
        <s v="2307361" u="1"/>
        <s v="2537470" u="1"/>
        <s v="3333718" u="1"/>
        <s v="3346357" u="1"/>
        <s v="3916208" u="1"/>
        <s v="3996686" u="1"/>
        <s v="249120" u="1"/>
        <s v="412923" u="1"/>
        <s v="437798" u="1"/>
        <s v="636776" u="1"/>
        <s v="815755" u="1"/>
        <s v="832902" u="1"/>
        <s v="875752" u="1"/>
        <s v="2593936" u="1"/>
        <s v="3954820" u="1"/>
        <s v="397794" u="1"/>
        <s v="996752" u="1"/>
        <s v="1183826" u="1"/>
        <s v="1966306" u="1"/>
        <s v="3706219" u="1"/>
        <s v="3959087" u="1"/>
        <s v="3979086" u="1"/>
        <s v="217797" u="1"/>
        <s v="417787" u="1"/>
        <s v="612901" u="1"/>
        <s v="856753" u="1"/>
        <s v="1104963" u="1"/>
        <s v="1106321" u="1"/>
        <s v="3316572" u="1"/>
        <s v="4574878" u="1"/>
        <s v="90123" u="1"/>
        <s v="117796" u="1"/>
        <s v="153930" u="1"/>
        <s v="715650" u="1"/>
        <s v="997752" u="1"/>
        <s v="1105309" u="1"/>
        <s v="1336338" u="1"/>
        <s v="2106211" u="1"/>
        <s v="2707342" u="1"/>
        <s v="3193726" u="1"/>
        <s v="3333719" u="1"/>
        <s v="3565427" u="1"/>
        <s v="3916209" u="1"/>
        <s v="3996687" u="1"/>
        <s v="46051" u="1"/>
        <s v="237784" u="1"/>
        <s v="258795" u="1"/>
        <s v="659787" u="1"/>
        <s v="838766" u="1"/>
        <s v="3317372" u="1"/>
        <s v="3516201" u="1"/>
        <s v="3966540" u="1"/>
        <s v="516660" u="1"/>
        <s v="778763" u="1"/>
        <s v="918756" u="1"/>
        <s v="3959088" u="1"/>
        <s v="3979087" u="1"/>
        <s v="46151" u="1"/>
        <s v="82324" u="1"/>
        <s v="437670" u="1"/>
        <s v="499783" u="1"/>
        <s v="583099" u="1"/>
        <s v="1104964" u="1"/>
        <s v="1106322" u="1"/>
        <s v="1163800" u="1"/>
        <s v="1327472" u="1"/>
        <s v="3347371" u="1"/>
        <s v="3959060" u="1"/>
        <s v="3983900" u="1"/>
        <s v="4373728" u="1"/>
        <s v="4574879" u="1"/>
        <s v="50325" u="1"/>
        <s v="90323" u="1"/>
        <s v="139795" u="1"/>
        <s v="463099" u="1"/>
        <s v="1396336" u="1"/>
        <s v="2324843" u="1"/>
        <s v="3553709" u="1"/>
        <s v="3958048" u="1"/>
        <s v="3996688" u="1"/>
        <s v="46251" u="1"/>
        <s v="82424" u="1"/>
        <s v="276930" u="1"/>
        <s v="499771" u="1"/>
        <s v="876900" u="1"/>
        <s v="920218" u="1"/>
        <s v="2384989" u="1"/>
        <s v="3516202" u="1"/>
        <s v="3966541" u="1"/>
        <s v="90423" u="1"/>
        <s v="97089" u="1"/>
        <s v="884078" u="1"/>
        <s v="1363819" u="1"/>
        <s v="2143812" u="1"/>
        <s v="3576348" u="1"/>
        <s v="3979088" u="1"/>
        <s v="4333823" u="1"/>
        <s v="4526453" u="1"/>
        <s v="121258" u="1"/>
        <s v="941217" u="1"/>
        <s v="1104965" u="1"/>
        <s v="1106323" u="1"/>
        <s v="1327473" u="1"/>
        <s v="2383949" u="1"/>
        <s v="3347372" u="1"/>
        <s v="3393810" u="1"/>
        <s v="3959061" u="1"/>
        <s v="3983901" u="1"/>
        <s v="137931" u="1"/>
        <s v="200236" u="1"/>
        <s v="281244" u="1"/>
        <s v="440224" u="1"/>
        <s v="517912" u="1"/>
        <s v="665089" u="1"/>
        <s v="841216" u="1"/>
        <s v="861215" u="1"/>
        <s v="885078" u="1"/>
        <s v="919640" u="1"/>
        <s v="1393818" u="1"/>
        <s v="1820590" u="1"/>
        <s v="2187370" u="1"/>
        <s v="2324844" u="1"/>
        <s v="3173729" u="1"/>
        <s v="3396478" u="1"/>
        <s v="3958049" u="1"/>
        <s v="3996689" u="1"/>
        <s v="4387260" u="1"/>
        <s v="82624" u="1"/>
        <s v="102259" u="1"/>
        <s v="583339" u="1"/>
        <s v="878900" u="1"/>
        <s v="961204" u="1"/>
        <s v="3966542" u="1"/>
        <s v="281232" u="1"/>
        <s v="1593929" u="1"/>
        <s v="2554833" u="1"/>
        <s v="3979089" u="1"/>
        <s v="4166231" u="1"/>
        <s v="4526454" u="1"/>
        <s v="42726" u="1"/>
        <s v="82724" u="1"/>
        <s v="219933" u="1"/>
        <s v="503239" u="1"/>
        <s v="520110" u="1"/>
        <s v="542225" u="1"/>
        <s v="1104966" u="1"/>
        <s v="1106324" u="1"/>
        <s v="1327474" u="1"/>
        <s v="3336574" u="1"/>
        <s v="3346453" u="1"/>
        <s v="3347373" u="1"/>
        <s v="3959062" u="1"/>
        <s v="3979061" u="1"/>
        <s v="4385449" u="1"/>
        <s v="70724" u="1"/>
        <s v="200120" u="1"/>
        <s v="422225" u="1"/>
        <s v="423237" u="1"/>
        <s v="463235" u="1"/>
        <s v="841100" u="1"/>
        <s v="882202" u="1"/>
        <s v="2357483" u="1"/>
        <s v="4387261" u="1"/>
        <s v="4594852" u="1"/>
        <s v="66650" u="1"/>
        <s v="185359" u="1"/>
        <s v="564236" u="1"/>
        <s v="943205" u="1"/>
        <s v="1514946" u="1"/>
        <s v="3309095" u="1"/>
        <s v="3336213" u="1"/>
        <s v="3461096" u="1"/>
        <s v="3966543" u="1"/>
        <s v="70824" u="1"/>
        <s v="90823" u="1"/>
        <s v="284244" u="1"/>
        <s v="2524956" u="1"/>
        <s v="4333825" u="1"/>
        <s v="4526455" u="1"/>
        <s v="368098" u="1"/>
        <s v="1104967" u="1"/>
        <s v="1106325" u="1"/>
        <s v="1327475" u="1"/>
        <s v="3959063" u="1"/>
        <s v="3979062" u="1"/>
        <s v="3983903" u="1"/>
        <s v="3987583" u="1"/>
        <s v="97589" u="1"/>
        <s v="185243" u="1"/>
        <s v="186255" u="1"/>
        <s v="592898" u="1"/>
        <s v="931869" u="1"/>
        <s v="1514947" u="1"/>
        <s v="1536304" u="1"/>
        <s v="3366574" u="1"/>
        <s v="3461097" u="1"/>
        <s v="3786312" u="1"/>
        <s v="203120" u="1"/>
        <s v="286244" u="1"/>
        <s v="630774" u="1"/>
        <s v="644110" u="1"/>
        <s v="806218" u="1"/>
        <s v="2367484" u="1"/>
        <s v="4526456" u="1"/>
        <s v="147257" u="1"/>
        <s v="367246" u="1"/>
        <s v="510774" u="1"/>
        <s v="592886" u="1"/>
        <s v="706217" u="1"/>
        <s v="910754" u="1"/>
        <s v="950752" u="1"/>
        <s v="990750" u="1"/>
        <s v="1104968" u="1"/>
        <s v="1106326" u="1"/>
        <s v="1327476" u="1"/>
        <s v="3326456" u="1"/>
        <s v="3959064" u="1"/>
        <s v="3979063" u="1"/>
        <s v="3983904" u="1"/>
        <s v="3999062" u="1"/>
        <s v="245130" u="1"/>
        <s v="286232" u="1"/>
        <s v="667225" u="1"/>
        <s v="852867" u="1"/>
        <s v="2556314" u="1"/>
        <s v="2777464" u="1"/>
        <s v="3325990" u="1"/>
        <s v="4373945" u="1"/>
        <s v="105131" u="1"/>
        <s v="151792" u="1"/>
        <s v="768226" u="1"/>
        <s v="910742" u="1"/>
        <s v="912490" u="1"/>
        <s v="953868" u="1"/>
        <s v="1186202" u="1"/>
        <s v="3366575" u="1"/>
        <s v="3461098" u="1"/>
        <s v="207236" u="1"/>
        <s v="213899" u="1"/>
        <s v="248246" u="1"/>
        <s v="287232" u="1"/>
        <s v="448236" u="1"/>
        <s v="671760" u="1"/>
        <s v="2366324" u="1"/>
        <s v="4567375" u="1"/>
        <s v="109259" u="1"/>
        <s v="129258" u="1"/>
        <s v="595898" u="1"/>
        <s v="768214" u="1"/>
        <s v="969216" u="1"/>
        <s v="1104969" u="1"/>
        <s v="1106327" u="1"/>
        <s v="3326457" u="1"/>
        <s v="3337497" u="1"/>
        <s v="3346456" u="1"/>
        <s v="3959065" u="1"/>
        <s v="3979064" u="1"/>
        <s v="3983905" u="1"/>
        <s v="3999063" u="1"/>
        <s v="4451081" u="1"/>
        <s v="254897" u="1"/>
        <s v="289244" u="1"/>
        <s v="413785" u="1"/>
        <s v="427121" u="1"/>
        <s v="868203" u="1"/>
        <s v="3514700" u="1"/>
        <s v="3714931" u="1"/>
        <s v="4116478" u="1"/>
        <s v="129246" u="1"/>
        <s v="193790" u="1"/>
        <s v="507111" u="1"/>
        <s v="973751" u="1"/>
        <s v="1507589" u="1"/>
        <s v="3461099" u="1"/>
        <s v="275896" u="1"/>
        <s v="689212" u="1"/>
        <s v="1504801" u="1"/>
        <s v="2366325" u="1"/>
        <s v="2794825" u="1"/>
        <s v="3307230" u="1"/>
        <s v="4526458" u="1"/>
        <s v="94209" u="1"/>
        <s v="194790" u="1"/>
        <s v="933741" u="1"/>
        <s v="934753" u="1"/>
        <s v="954752" u="1"/>
        <s v="956868" u="1"/>
        <s v="976867" u="1"/>
        <s v="994750" u="1"/>
        <s v="1106328" u="1"/>
        <s v="3154988" u="1"/>
        <s v="3346457" u="1"/>
        <s v="3959066" u="1"/>
        <s v="3979065" u="1"/>
        <s v="3983906" u="1"/>
        <s v="3999064" u="1"/>
        <s v="235794" u="1"/>
        <s v="654761" u="1"/>
        <s v="695771" u="1"/>
        <s v="813741" u="1"/>
        <s v="855763" u="1"/>
        <s v="3344830" u="1"/>
        <s v="3365990" u="1"/>
        <s v="3714932" u="1"/>
        <s v="4116479" u="1"/>
        <s v="4154878" u="1"/>
        <s v="78135" u="1"/>
        <s v="94309" u="1"/>
        <s v="377897" u="1"/>
        <s v="1374957" u="1"/>
        <s v="3133708" u="1"/>
        <s v="46136" u="1"/>
        <s v="616775" u="1"/>
        <s v="855751" u="1"/>
        <s v="856763" u="1"/>
        <s v="1507321" u="1"/>
        <s v="2747468" u="1"/>
        <s v="136793" u="1"/>
        <s v="620089" u="1"/>
        <s v="755750" u="1"/>
        <s v="860077" u="1"/>
        <s v="996750" u="1"/>
        <s v="1106329" u="1"/>
        <s v="1744939" u="1"/>
        <s v="3316339" u="1"/>
        <s v="3346458" u="1"/>
        <s v="3959067" u="1"/>
        <s v="3979066" u="1"/>
        <s v="3983907" u="1"/>
        <s v="3999065" u="1"/>
        <s v="4527351" u="1"/>
        <s v="217795" u="1"/>
        <s v="837764" u="1"/>
        <s v="856751" u="1"/>
        <s v="920068" u="1"/>
        <s v="1707432" u="1"/>
        <s v="2556317" u="1"/>
        <s v="3344831" u="1"/>
        <s v="3768490" u="1"/>
        <s v="3937200" u="1"/>
        <s v="4184757" u="1"/>
        <s v="197790" u="1"/>
        <s v="577771" u="1"/>
        <s v="841078" u="1"/>
        <s v="2525973" u="1"/>
        <s v="4364961" u="1"/>
        <s v="86334" u="1"/>
        <s v="216771" u="1"/>
        <s v="237782" u="1"/>
        <s v="258793" u="1"/>
        <s v="381095" u="1"/>
        <s v="417773" u="1"/>
        <s v="542099" u="1"/>
        <s v="901069" u="1"/>
        <s v="961066" u="1"/>
        <s v="962078" u="1"/>
        <s v="3966520" u="1"/>
        <s v="3967440" u="1"/>
        <s v="3987680" u="1"/>
        <s v="78435" u="1"/>
        <s v="281094" u="1"/>
        <s v="401088" u="1"/>
        <s v="660339" u="1"/>
        <s v="2737321" u="1"/>
        <s v="2928593" u="1"/>
        <s v="3346459" u="1"/>
        <s v="3959068" u="1"/>
        <s v="3979067" u="1"/>
        <s v="3983908" u="1"/>
        <s v="3999066" u="1"/>
        <s v="322098" u="1"/>
        <s v="699771" u="1"/>
        <s v="763088" u="1"/>
        <s v="1514803" u="1"/>
        <s v="2574959" u="1"/>
        <s v="3324833" u="1"/>
        <s v="3344832" u="1"/>
        <s v="3727573" u="1"/>
        <s v="78535" u="1"/>
        <s v="262095" u="1"/>
        <s v="461349" u="1"/>
        <s v="620329" u="1"/>
        <s v="862065" u="1"/>
        <s v="999750" u="1"/>
        <s v="1797457" u="1"/>
        <s v="1997447" u="1"/>
        <s v="2504814" u="1"/>
        <s v="2517212" u="1"/>
        <s v="2568491" u="1"/>
        <s v="3377378" u="1"/>
        <s v="4364962" u="1"/>
        <s v="141359" u="1"/>
        <s v="564098" u="1"/>
        <s v="3955963" u="1"/>
        <s v="3966521" u="1"/>
        <s v="3967441" u="1"/>
        <s v="3976400" u="1"/>
        <s v="3987681" u="1"/>
        <s v="78635" u="1"/>
        <s v="283094" u="1"/>
        <s v="423087" u="1"/>
        <s v="480232" u="1"/>
        <s v="644088" u="1"/>
        <s v="844078" u="1"/>
        <s v="863065" u="1"/>
        <s v="883064" u="1"/>
        <s v="959740" u="1"/>
        <s v="2164952" u="1"/>
        <s v="2737322" u="1"/>
        <s v="3959069" u="1"/>
        <s v="3979068" u="1"/>
        <s v="3983909" u="1"/>
        <s v="3999067" u="1"/>
        <s v="4451085" u="1"/>
        <s v="46636" u="1"/>
        <s v="504089" u="1"/>
        <s v="762328" u="1"/>
        <s v="942319" u="1"/>
        <s v="982317" u="1"/>
        <s v="2397488" u="1"/>
        <s v="2556319" u="1"/>
        <s v="2794949" u="1"/>
        <s v="3314714" u="1"/>
        <s v="3344833" u="1"/>
        <s v="3374711" u="1"/>
        <s v="3727574" u="1"/>
        <s v="3777451" u="1"/>
        <s v="3979040" u="1"/>
        <s v="58736" u="1"/>
        <s v="260231" u="1"/>
        <s v="262347" u="1"/>
        <s v="281242" u="1"/>
        <s v="440222" u="1"/>
        <s v="2174711" u="1"/>
        <s v="2534934" u="1"/>
        <s v="4364963" u="1"/>
        <s v="701215" u="1"/>
        <s v="783327" u="1"/>
        <s v="1754913" u="1"/>
        <s v="3316434" u="1"/>
        <s v="3966522" u="1"/>
        <s v="3967442" u="1"/>
        <s v="3976401" u="1"/>
        <s v="3987682" u="1"/>
        <s v="78835" u="1"/>
        <s v="205098" u="1"/>
        <s v="281230" u="1"/>
        <s v="284358" u="1"/>
        <s v="643328" u="1"/>
        <s v="683326" u="1"/>
        <s v="802216" u="1"/>
        <s v="881200" u="1"/>
        <s v="1610581" u="1"/>
        <s v="2144954" u="1"/>
        <s v="3979069" u="1"/>
        <s v="3999068" u="1"/>
        <s v="4594711" u="1"/>
        <s v="46836" u="1"/>
        <s v="141231" u="1"/>
        <s v="1187461" u="1"/>
        <s v="2820581" u="1"/>
        <s v="3727575" u="1"/>
        <s v="3979041" u="1"/>
        <s v="3999040" u="1"/>
        <s v="244348" u="1"/>
        <s v="286094" u="1"/>
        <s v="463233" u="1"/>
        <s v="464337" u="1"/>
        <s v="603226" u="1"/>
        <s v="884316" u="1"/>
        <s v="887076" u="1"/>
        <s v="2104836" u="1"/>
        <s v="2534935" u="1"/>
        <s v="703215" u="1"/>
        <s v="723214" u="1"/>
        <s v="927068" u="1"/>
        <s v="1754914" u="1"/>
        <s v="1987301" u="1"/>
        <s v="3117365" u="1"/>
        <s v="3316435" u="1"/>
        <s v="3317355" u="1"/>
        <s v="3966523" u="1"/>
        <s v="3967443" u="1"/>
        <s v="3976402" u="1"/>
        <s v="3987683" u="1"/>
        <s v="245348" u="1"/>
        <s v="284242" u="1"/>
        <s v="468097" u="1"/>
        <s v="643212" u="1"/>
        <s v="684222" u="1"/>
        <s v="827067" u="1"/>
        <s v="1450590" u="1"/>
        <s v="1610582" u="1"/>
        <s v="2187231" u="1"/>
        <s v="3999069" u="1"/>
        <s v="4451087" u="1"/>
        <s v="184609" u="1"/>
        <s v="724214" u="1"/>
        <s v="768076" u="1"/>
        <s v="3724816" u="1"/>
        <s v="3727576" u="1"/>
        <s v="3979042" u="1"/>
        <s v="3999041" u="1"/>
        <s v="224233" u="1"/>
        <s v="687338" u="1"/>
        <s v="845214" u="1"/>
        <s v="868065" u="1"/>
        <s v="870864" u="1"/>
        <s v="2534936" u="1"/>
        <s v="2585974" u="1"/>
        <s v="3460490" u="1"/>
        <s v="81589" u="1"/>
        <s v="145243" u="1"/>
        <s v="165242" u="1"/>
        <s v="365232" u="1"/>
        <s v="550874" u="1"/>
        <s v="750864" u="1"/>
        <s v="967318" u="1"/>
        <s v="989065" u="1"/>
        <s v="1314937" u="1"/>
        <s v="1918587" u="1"/>
        <s v="3316436" u="1"/>
        <s v="3347475" u="1"/>
        <s v="3966524" u="1"/>
        <s v="3967444" u="1"/>
        <s v="3987684" u="1"/>
        <s v="3995964" u="1"/>
        <s v="251895" u="1"/>
        <s v="286242" u="1"/>
        <s v="472896" u="1"/>
        <s v="830854" u="1"/>
        <s v="868329" u="1"/>
        <s v="891863" u="1"/>
        <s v="1610583" u="1"/>
        <s v="4104858" u="1"/>
        <s v="4594713" u="1"/>
        <s v="191892" u="1"/>
        <s v="545211" u="1"/>
        <s v="705203" u="1"/>
        <s v="792874" u="1"/>
        <s v="968318" u="1"/>
        <s v="1104948" u="1"/>
        <s v="1907427" u="1"/>
        <s v="3326436" u="1"/>
        <s v="3979043" u="1"/>
        <s v="3999042" u="1"/>
        <s v="211885" u="1"/>
        <s v="286230" u="1"/>
        <s v="687222" u="1"/>
        <s v="848318" u="1"/>
        <s v="2157234" u="1"/>
        <s v="81789" u="1"/>
        <s v="773875" u="1"/>
        <s v="1918588" u="1"/>
        <s v="3317598" u="1"/>
        <s v="3324958" u="1"/>
        <s v="3966525" u="1"/>
        <s v="3967445" u="1"/>
        <s v="3987685" u="1"/>
        <s v="3995965" u="1"/>
        <s v="207234" u="1"/>
        <s v="267231" u="1"/>
        <s v="627213" u="1"/>
        <s v="633876" u="1"/>
        <s v="674886" u="1"/>
        <s v="687210" u="1"/>
        <s v="695989" u="1"/>
        <s v="812855" u="1"/>
        <s v="874876" u="1"/>
        <s v="1125960" u="1"/>
        <s v="1610584" u="1"/>
        <s v="2538497" u="1"/>
        <s v="4594714" u="1"/>
        <s v="1104949" u="1"/>
        <s v="1707438" u="1"/>
        <s v="2525830" u="1"/>
        <s v="3317237" u="1"/>
        <s v="3323918" u="1"/>
        <s v="3979044" u="1"/>
        <s v="3999043" u="1"/>
        <s v="207222" u="1"/>
        <s v="254895" u="1"/>
        <s v="609226" u="1"/>
        <s v="613865" u="1"/>
        <s v="855877" u="1"/>
        <s v="2324828" u="1"/>
        <s v="915868" u="1"/>
        <s v="2324800" u="1"/>
        <s v="3327237" u="1"/>
        <s v="3966526" u="1"/>
        <s v="3967446" u="1"/>
        <s v="3987686" u="1"/>
        <s v="255895" u="1"/>
        <s v="408212" u="1"/>
        <s v="635876" u="1"/>
        <s v="1125961" u="1"/>
        <s v="1690581" u="1"/>
        <s v="2538498" u="1"/>
        <s v="2995956" u="1"/>
        <s v="3537560" u="1"/>
        <s v="4594715" u="1"/>
        <s v="936867" u="1"/>
        <s v="956866" u="1"/>
        <s v="996864" u="1"/>
        <s v="3979045" u="1"/>
        <s v="3999044" u="1"/>
        <s v="4108271" u="1"/>
        <s v="497895" u="1"/>
        <s v="635864" u="1"/>
        <s v="695861" u="1"/>
        <s v="836866" u="1"/>
        <s v="1107200" u="1"/>
        <s v="3314932" u="1"/>
        <s v="3548480" u="1"/>
        <s v="3938340" u="1"/>
        <s v="50035" u="1"/>
        <s v="516876" u="1"/>
        <s v="714750" u="1"/>
        <s v="1187345" u="1"/>
        <s v="2324801" u="1"/>
        <s v="3306319" u="1"/>
        <s v="3584706" u="1"/>
        <s v="3954808" u="1"/>
        <s v="3967447" u="1"/>
        <s v="3987687" u="1"/>
        <s v="256883" u="1"/>
        <s v="276882" u="1"/>
        <s v="478896" u="1"/>
        <s v="635760" u="1"/>
        <s v="960168" u="1"/>
        <s v="1125962" u="1"/>
        <s v="1450594" u="1"/>
        <s v="1690582" u="1"/>
        <s v="1945921" u="1"/>
        <s v="2324709" u="1"/>
        <s v="2747448" u="1"/>
        <s v="3348370" u="1"/>
        <s v="3537561" u="1"/>
        <s v="4594716" u="1"/>
        <s v="515760" u="1"/>
        <s v="915740" u="1"/>
        <s v="1692089" u="1"/>
        <s v="3574707" u="1"/>
        <s v="3959047" u="1"/>
        <s v="3979046" u="1"/>
        <s v="3999045" u="1"/>
        <s v="4108272" u="1"/>
        <s v="278894" u="1"/>
        <s v="417875" u="1"/>
        <s v="636760" u="1"/>
        <s v="679886" u="1"/>
        <s v="839878" u="1"/>
        <s v="1107201" u="1"/>
        <s v="1840575" u="1"/>
        <s v="3358370" u="1"/>
        <s v="3548481" u="1"/>
        <s v="3938341" u="1"/>
        <s v="54060" u="1"/>
        <s v="318886" u="1"/>
        <s v="539887" u="1"/>
        <s v="860063" u="1"/>
        <s v="998852" u="1"/>
        <s v="1998587" u="1"/>
        <s v="2324802" u="1"/>
        <s v="3537349" u="1"/>
        <s v="3954809" u="1"/>
        <s v="3966528" u="1"/>
        <s v="3987688" u="1"/>
        <s v="100095" u="1"/>
        <s v="237780" u="1"/>
        <s v="580439" u="1"/>
        <s v="761074" u="1"/>
        <s v="780429" u="1"/>
        <s v="1104803" u="1"/>
        <s v="1125963" u="1"/>
        <s v="1450595" u="1"/>
        <s v="1945922" u="1"/>
        <s v="3328372" u="1"/>
        <s v="3348371" u="1"/>
        <s v="3537562" u="1"/>
        <s v="3967420" u="1"/>
        <s v="281092" u="1"/>
        <s v="2785820" u="1"/>
        <s v="3959048" u="1"/>
        <s v="3979047" u="1"/>
        <s v="3997688" u="1"/>
        <s v="3999046" u="1"/>
        <s v="4108273" u="1"/>
        <s v="4177470" u="1"/>
        <s v="543189" u="1"/>
        <s v="922066" u="1"/>
        <s v="1107202" u="1"/>
        <s v="1995920" u="1"/>
        <s v="2774929" u="1"/>
        <s v="3548482" u="1"/>
        <s v="3938342" u="1"/>
        <s v="281080" u="1"/>
        <s v="861051" u="1"/>
        <s v="2705945" u="1"/>
        <s v="2758341" u="1"/>
        <s v="3567469" u="1"/>
        <s v="3800450" u="1"/>
        <s v="3966529" u="1"/>
        <s v="4420387" u="1"/>
        <s v="141357" u="1"/>
        <s v="921318" u="1"/>
        <s v="1104804" u="1"/>
        <s v="1125964" u="1"/>
        <s v="1157200" u="1"/>
        <s v="1945923" u="1"/>
        <s v="2184718" u="1"/>
        <s v="3394810" u="1"/>
        <s v="3430497" u="1"/>
        <s v="3908585" u="1"/>
        <s v="3967421" u="1"/>
        <s v="50535" u="1"/>
        <s v="443084" u="1"/>
        <s v="623075" u="1"/>
        <s v="802054" u="1"/>
        <s v="862051" u="1"/>
        <s v="2785821" u="1"/>
        <s v="3394718" u="1"/>
        <s v="3959049" u="1"/>
        <s v="3979048" u="1"/>
        <s v="4108274" u="1"/>
        <s v="4177471" u="1"/>
        <s v="85199" u="1"/>
        <s v="563072" u="1"/>
        <s v="581323" u="1"/>
        <s v="704077" u="1"/>
        <s v="965168" u="1"/>
        <s v="983051" u="1"/>
        <s v="983419" u="1"/>
        <s v="1995921" u="1"/>
        <s v="3375852" u="1"/>
        <s v="3548483" u="1"/>
        <s v="3938343" u="1"/>
        <s v="203084" u="1"/>
        <s v="240230" u="1"/>
        <s v="262345" u="1"/>
        <s v="462335" u="1"/>
        <s v="622327" u="1"/>
        <s v="661313" u="1"/>
        <s v="2147332" u="1"/>
        <s v="184459" u="1"/>
        <s v="1104805" u="1"/>
        <s v="1450597" u="1"/>
        <s v="3908586" u="1"/>
        <s v="3967422" u="1"/>
        <s v="204084" u="1"/>
        <s v="404074" u="1"/>
        <s v="684060" u="1"/>
        <s v="2785822" u="1"/>
        <s v="3979049" u="1"/>
        <s v="4108275" u="1"/>
        <s v="4177472" u="1"/>
        <s v="121230" u="1"/>
        <s v="163344" u="1"/>
        <s v="703317" u="1"/>
        <s v="925054" u="1"/>
        <s v="926066" u="1"/>
        <s v="944317" u="1"/>
        <s v="1107204" u="1"/>
        <s v="1328595" u="1"/>
        <s v="3938344" u="1"/>
        <s v="265081" u="1"/>
        <s v="284344" u="1"/>
        <s v="424337" u="1"/>
        <s v="624327" u="1"/>
        <s v="625063" u="1"/>
        <s v="845052" u="1"/>
        <s v="865051" u="1"/>
        <s v="2578593" u="1"/>
        <s v="4567453" u="1"/>
        <s v="702201" u="1"/>
        <s v="704317" u="1"/>
        <s v="707077" u="1"/>
        <s v="904307" u="1"/>
        <s v="1104806" u="1"/>
        <s v="1778573" u="1"/>
        <s v="1998562" u="1"/>
        <s v="2800442" u="1"/>
        <s v="3518486" u="1"/>
        <s v="3967423" u="1"/>
        <s v="50935" u="1"/>
        <s v="97599" u="1"/>
        <s v="489198" u="1"/>
        <s v="806054" u="1"/>
        <s v="2785823" u="1"/>
        <s v="147093" u="1"/>
        <s v="164608" u="1"/>
        <s v="326348" u="1"/>
        <s v="525326" u="1"/>
        <s v="703201" u="1"/>
        <s v="772989" u="1"/>
        <s v="926318" u="1"/>
        <s v="1107205" u="1"/>
        <s v="2506970" u="1"/>
        <s v="2620331" u="1"/>
        <s v="3387332" u="1"/>
        <s v="3394933" u="1"/>
        <s v="3938345" u="1"/>
        <s v="3967544" u="1"/>
        <s v="4240250" u="1"/>
        <s v="208096" u="1"/>
        <s v="246346" u="1"/>
        <s v="451987" u="1"/>
        <s v="624211" u="1"/>
        <s v="824201" u="1"/>
        <s v="871966" u="1"/>
        <s v="2575834" u="1"/>
        <s v="104231" u="1"/>
        <s v="392996" u="1"/>
        <s v="573999" u="1"/>
        <s v="593998" u="1"/>
        <s v="907319" u="1"/>
        <s v="1104807" u="1"/>
        <s v="1450599" u="1"/>
        <s v="3378494" u="1"/>
        <s v="3394813" u="1"/>
        <s v="3518487" u="1"/>
        <s v="3735957" u="1"/>
        <s v="3967424" u="1"/>
        <s v="4420362" u="1"/>
        <s v="204220" u="1"/>
        <s v="252997" u="1"/>
        <s v="806306" u="1"/>
        <s v="852967" u="1"/>
        <s v="1105940" u="1"/>
        <s v="2777303" u="1"/>
        <s v="3304910" u="1"/>
        <s v="3326990" u="1"/>
        <s v="3470470" u="1"/>
        <s v="4177474" u="1"/>
        <s v="4185754" u="1"/>
        <s v="4527336" u="1"/>
        <s v="147345" u="1"/>
        <s v="148357" u="1"/>
        <s v="533989" u="1"/>
        <s v="589439" u="1"/>
        <s v="711864" u="1"/>
        <s v="794988" u="1"/>
        <s v="969052" u="1"/>
        <s v="973967" u="1"/>
        <s v="974979" u="1"/>
        <s v="1107206" u="1"/>
        <s v="3348496" u="1"/>
        <s v="3364815" u="1"/>
        <s v="3918347" u="1"/>
        <s v="3967545" u="1"/>
        <s v="207336" u="1"/>
        <s v="208348" u="1"/>
        <s v="247334" u="1"/>
        <s v="494997" u="1"/>
        <s v="633978" u="1"/>
        <s v="688324" u="1"/>
        <s v="852863" u="1"/>
        <s v="872862" u="1"/>
        <s v="1315930" u="1"/>
        <s v="2565956" u="1"/>
        <s v="2738346" u="1"/>
        <s v="3220483" u="1"/>
        <s v="3470350" u="1"/>
        <s v="129358" u="1"/>
        <s v="148345" u="1"/>
        <s v="334999" u="1"/>
        <s v="532873" u="1"/>
        <s v="712864" u="1"/>
        <s v="952852" u="1"/>
        <s v="1104808" u="1"/>
        <s v="3324938" u="1"/>
        <s v="3735958" u="1"/>
        <s v="3967425" u="1"/>
        <s v="4316881" u="1"/>
        <s v="4507430" u="1"/>
        <s v="207232" u="1"/>
        <s v="248334" u="1"/>
        <s v="253893" u="1"/>
        <s v="406210" u="1"/>
        <s v="612863" u="1"/>
        <s v="647210" u="1"/>
        <s v="873862" u="1"/>
        <s v="874966" u="1"/>
        <s v="1040472" u="1"/>
        <s v="1105941" u="1"/>
        <s v="2490488" u="1"/>
        <s v="2928578" u="1"/>
        <s v="3304911" u="1"/>
        <s v="3880330" u="1"/>
        <s v="4527337" u="1"/>
        <s v="152880" u="1"/>
        <s v="913854" u="1"/>
        <s v="1107207" u="1"/>
        <s v="3364816" u="1"/>
        <s v="3584805" u="1"/>
        <s v="3918348" u="1"/>
        <s v="4536991" u="1"/>
        <s v="235998" u="1"/>
        <s v="248230" u="1"/>
        <s v="255997" u="1"/>
        <s v="832840" u="1"/>
        <s v="874862" u="1"/>
        <s v="2528478" u="1"/>
        <s v="3470351" u="1"/>
        <s v="98044" u="1"/>
        <s v="913842" u="1"/>
        <s v="1104809" u="1"/>
        <s v="2620454" u="1"/>
        <s v="2670331" u="1"/>
        <s v="3735959" u="1"/>
        <s v="3967426" u="1"/>
        <s v="4507431" u="1"/>
        <s v="46046" u="1"/>
        <s v="216999" u="1"/>
        <s v="876966" u="1"/>
        <s v="1105942" u="1"/>
        <s v="1745910" u="1"/>
        <s v="2757306" u="1"/>
        <s v="3304912" u="1"/>
        <s v="3306993" u="1"/>
        <s v="3317310" u="1"/>
        <s v="3344910" u="1"/>
        <s v="3880331" u="1"/>
        <s v="58146" u="1"/>
        <s v="98144" u="1"/>
        <s v="915854" u="1"/>
        <s v="978979" u="1"/>
        <s v="997966" u="1"/>
        <s v="1107208" u="1"/>
        <s v="1155968" u="1"/>
        <s v="1355958" u="1"/>
        <s v="1978446" u="1"/>
        <s v="2020364" u="1"/>
        <s v="2305822" u="1"/>
        <s v="3584806" u="1"/>
        <s v="3918349" u="1"/>
        <s v="4536992" u="1"/>
        <s v="46146" u="1"/>
        <s v="434860" u="1"/>
        <s v="497985" u="1"/>
        <s v="616875" u="1"/>
        <s v="675860" u="1"/>
        <s v="2367326" u="1"/>
        <s v="3715812" u="1"/>
        <s v="4397345" u="1"/>
        <s v="78245" u="1"/>
        <s v="660187" u="1"/>
        <s v="916854" u="1"/>
        <s v="1107329" u="1"/>
        <s v="2410345" u="1"/>
        <s v="2525932" u="1"/>
        <s v="3967427" u="1"/>
        <s v="4507432" u="1"/>
        <s v="46246" u="1"/>
        <s v="541199" u="1"/>
        <s v="638978" u="1"/>
        <s v="658977" u="1"/>
        <s v="676860" u="1"/>
        <s v="1105943" u="1"/>
        <s v="2327208" u="1"/>
        <s v="3306994" u="1"/>
        <s v="3344911" u="1"/>
        <s v="3905803" u="1"/>
        <s v="78345" u="1"/>
        <s v="94519" u="1"/>
        <s v="661187" u="1"/>
        <s v="759978" u="1"/>
        <s v="957852" u="1"/>
        <s v="1107209" u="1"/>
        <s v="3367337" u="1"/>
        <s v="4240254" u="1"/>
        <s v="340185" u="1"/>
        <s v="457871" u="1"/>
        <s v="636850" u="1"/>
        <s v="762188" u="1"/>
        <s v="901169" u="1"/>
        <s v="1830435" u="1"/>
        <s v="2758348" u="1"/>
        <s v="3548220" u="1"/>
        <s v="78445" u="1"/>
        <s v="138893" u="1"/>
        <s v="281194" u="1"/>
        <s v="861165" u="1"/>
        <s v="938853" u="1"/>
        <s v="1547308" u="1"/>
        <s v="2518332" u="1"/>
        <s v="2525933" u="1"/>
        <s v="3358499" u="1"/>
        <s v="3967428" u="1"/>
        <s v="4507433" u="1"/>
        <s v="46446" u="1"/>
        <s v="140459" u="1"/>
        <s v="258881" u="1"/>
        <s v="741165" u="1"/>
        <s v="879862" u="1"/>
        <s v="1105944" u="1"/>
        <s v="2595958" u="1"/>
        <s v="2765829" u="1"/>
        <s v="3326994" u="1"/>
        <s v="3905804" u="1"/>
        <s v="3977520" u="1"/>
        <s v="3995920" u="1"/>
        <s v="78545" u="1"/>
        <s v="202198" u="1"/>
        <s v="281458" u="1"/>
        <s v="440438" u="1"/>
        <s v="640428" u="1"/>
        <s v="682174" u="1"/>
        <s v="718852" u="1"/>
        <s v="2566972" u="1"/>
        <s v="3367338" u="1"/>
        <s v="4240255" u="1"/>
        <s v="121092" u="1"/>
        <s v="182469" u="1"/>
        <s v="702167" u="1"/>
        <s v="723178" u="1"/>
        <s v="783175" u="1"/>
        <s v="922156" u="1"/>
        <s v="960406" u="1"/>
        <s v="3338593" u="1"/>
        <s v="98644" u="1"/>
        <s v="281446" u="1"/>
        <s v="861417" u="1"/>
        <s v="939841" u="1"/>
        <s v="2518333" u="1"/>
        <s v="3967429" u="1"/>
        <s v="4010267" u="1"/>
        <s v="4507434" u="1"/>
        <s v="86644" u="1"/>
        <s v="141447" u="1"/>
        <s v="163194" u="1"/>
        <s v="180341" u="1"/>
        <s v="522072" u="1"/>
        <s v="760312" u="1"/>
        <s v="762428" u="1"/>
        <s v="961406" u="1"/>
        <s v="984165" u="1"/>
        <s v="1105945" u="1"/>
        <s v="1568441" u="1"/>
        <s v="3337312" u="1"/>
        <s v="3375711" u="1"/>
        <s v="3905805" u="1"/>
        <s v="3977521" u="1"/>
        <s v="3995921" u="1"/>
        <s v="78745" u="1"/>
        <s v="284194" u="1"/>
        <s v="684174" u="1"/>
        <s v="2145833" u="1"/>
        <s v="2368341" u="1"/>
        <s v="2400348" u="1"/>
        <s v="3398378" u="1"/>
        <s v="4240256" u="1"/>
        <s v="82919" u="1"/>
        <s v="144195" u="1"/>
        <s v="163090" u="1"/>
        <s v="385195" u="1"/>
        <s v="786187" u="1"/>
        <s v="921304" u="1"/>
        <s v="1010478" u="1"/>
        <s v="3337433" u="1"/>
        <s v="3347312" u="1"/>
        <s v="3597420" u="1"/>
        <s v="263447" u="1"/>
        <s v="283446" u="1"/>
        <s v="626189" u="1"/>
        <s v="805168" u="1"/>
        <s v="846178" u="1"/>
        <s v="883416" u="1"/>
        <s v="2518334" u="1"/>
        <s v="2945914" u="1"/>
        <s v="4010268" u="1"/>
        <s v="4188371" u="1"/>
        <s v="4507435" u="1"/>
        <s v="122344" u="1"/>
        <s v="163446" u="1"/>
        <s v="382331" u="1"/>
        <s v="521312" u="1"/>
        <s v="562322" u="1"/>
        <s v="703051" u="1"/>
        <s v="923408" u="1"/>
        <s v="1000479" u="1"/>
        <s v="1105946" u="1"/>
        <s v="1938303" u="1"/>
        <s v="3315715" u="1"/>
        <s v="3337313" u="1"/>
        <s v="3397310" u="1"/>
        <s v="3564903" u="1"/>
        <s v="3905806" u="1"/>
        <s v="3995922" u="1"/>
        <s v="201322" u="1"/>
        <s v="266195" u="1"/>
        <s v="284446" u="1"/>
        <s v="286194" u="1"/>
        <s v="664427" u="1"/>
        <s v="884416" u="1"/>
        <s v="2365823" u="1"/>
        <s v="2400349" u="1"/>
        <s v="2509496" u="1"/>
        <s v="3398379" u="1"/>
        <s v="4536996" u="1"/>
        <s v="46946" u="1"/>
        <s v="146195" u="1"/>
        <s v="366184" u="1"/>
        <s v="703315" u="1"/>
        <s v="704051" u="1"/>
        <s v="926156" u="1"/>
        <s v="1968302" u="1"/>
        <s v="3335835" u="1"/>
        <s v="3337434" u="1"/>
        <s v="3347313" u="1"/>
        <s v="3597421" u="1"/>
        <s v="3905927" u="1"/>
        <s v="3968443" u="1"/>
        <s v="4600452" u="1"/>
        <s v="96" u="1"/>
        <s v="205082" u="1"/>
        <s v="227197" u="1"/>
        <s v="467185" u="1"/>
        <s v="622301" u="1"/>
        <s v="645428" u="1"/>
        <s v="823303" u="1"/>
        <s v="883300" u="1"/>
        <s v="4188372" u="1"/>
        <s v="4507436" u="1"/>
        <s v="84" u="1"/>
        <s v="81499" u="1"/>
        <s v="303323" u="1"/>
        <s v="365436" u="1"/>
        <s v="908169" u="1"/>
        <s v="949179" u="1"/>
        <s v="968166" u="1"/>
        <s v="986417" u="1"/>
        <s v="1105947" u="1"/>
        <s v="3905807" u="1"/>
        <s v="3995923" u="1"/>
        <s v="72" u="1"/>
        <s v="430986" u="1"/>
        <s v="830966" u="1"/>
        <s v="848166" u="1"/>
        <s v="870964" u="1"/>
        <s v="124332" u="1"/>
        <s v="528176" u="1"/>
        <s v="586425" u="1"/>
        <s v="705315" u="1"/>
        <s v="910956" u="1"/>
        <s v="929168" u="1"/>
        <s v="949167" u="1"/>
        <s v="965302" u="1"/>
        <s v="3335836" u="1"/>
        <s v="3337435" u="1"/>
        <s v="3356996" u="1"/>
        <s v="3460478" u="1"/>
        <s v="3597422" u="1"/>
        <s v="4600453" u="1"/>
        <s v="244320" u="1"/>
        <s v="447438" u="1"/>
        <s v="845302" u="1"/>
        <s v="331985" u="1"/>
        <s v="549175" u="1"/>
        <s v="706315" u="1"/>
        <s v="751964" u="1"/>
        <s v="787415" u="1"/>
        <s v="907041" u="1"/>
        <s v="908053" u="1"/>
        <s v="1105948" u="1"/>
        <s v="1768434" u="1"/>
        <s v="3364915" u="1"/>
        <s v="3905808" u="1"/>
        <s v="3995924" u="1"/>
        <s v="248080" u="1"/>
        <s v="252995" u="1"/>
        <s v="289458" u="1"/>
        <s v="425311" u="1"/>
        <s v="848050" u="1"/>
        <s v="848418" u="1"/>
        <s v="852965" u="1"/>
        <s v="2106999" u="1"/>
        <s v="2365825" u="1"/>
        <s v="3908540" u="1"/>
        <s v="3909460" u="1"/>
        <s v="167342" u="1"/>
        <s v="508429" u="1"/>
        <s v="552974" u="1"/>
        <s v="973965" u="1"/>
        <s v="2526950" u="1"/>
        <s v="3307317" u="1"/>
        <s v="3337436" u="1"/>
        <s v="3460479" u="1"/>
        <s v="3597423" u="1"/>
        <s v="3775815" u="1"/>
        <s v="849418" u="1"/>
        <s v="872952" u="1"/>
        <s v="1040331" u="1"/>
        <s v="3420212" u="1"/>
        <s v="108345" u="1"/>
        <s v="188341" u="1"/>
        <s v="533975" u="1"/>
        <s v="589425" u="1"/>
        <s v="973953" u="1"/>
        <s v="1105949" u="1"/>
        <s v="3364916" u="1"/>
        <s v="3863099" u="1"/>
        <s v="3905809" u="1"/>
        <s v="3995925" u="1"/>
        <s v="4326981" u="1"/>
        <s v="233984" u="1"/>
        <s v="894963" u="1"/>
        <s v="1000454" u="1"/>
        <s v="2588334" u="1"/>
        <s v="128332" u="1"/>
        <s v="129344" u="1"/>
        <s v="194992" u="1"/>
        <s v="394982" u="1"/>
        <s v="2801465" u="1"/>
        <s v="3307318" u="1"/>
        <s v="3545707" u="1"/>
        <s v="3597424" u="1"/>
        <s v="3690348" u="1"/>
        <s v="3775816" u="1"/>
        <s v="3779496" u="1"/>
        <s v="3928207" u="1"/>
        <s v="428311" u="1"/>
        <s v="895963" u="1"/>
        <s v="2708449" u="1"/>
        <s v="2936959" u="1"/>
        <s v="3281381" u="1"/>
        <s v="3318330" u="1"/>
        <s v="515976" u="1"/>
        <s v="575973" u="1"/>
        <s v="913840" u="1"/>
        <s v="975953" u="1"/>
        <s v="1545928" u="1"/>
        <s v="1988425" u="1"/>
        <s v="3995926" u="1"/>
        <s v="215985" u="1"/>
        <s v="1010334" u="1"/>
        <s v="1956920" u="1"/>
        <s v="2328348" u="1"/>
        <s v="2578456" u="1"/>
        <s v="916956" u="1"/>
        <s v="957966" u="1"/>
        <s v="976953" u="1"/>
        <s v="2346961" u="1"/>
        <s v="2621475" u="1"/>
        <s v="2801466" u="1"/>
        <s v="3545708" u="1"/>
        <s v="3690349" u="1"/>
        <s v="3775817" u="1"/>
        <s v="3779497" u="1"/>
        <s v="3928208" u="1"/>
        <s v="1146961" u="1"/>
        <s v="3335811" u="1"/>
        <s v="3508201" u="1"/>
        <s v="3800436" u="1"/>
        <s v="4198496" u="1"/>
        <s v="957954" u="1"/>
        <s v="998964" u="1"/>
        <s v="1378336" u="1"/>
        <s v="1789597" u="1"/>
        <s v="2539471" u="1"/>
        <s v="3327439" u="1"/>
        <s v="3395957" u="1"/>
        <s v="3958448" u="1"/>
        <s v="837954" u="1"/>
        <s v="858965" u="1"/>
        <s v="1040454" u="1"/>
        <s v="3528321" u="1"/>
        <s v="70244" u="1"/>
        <s v="90243" u="1"/>
        <s v="559986" u="1"/>
        <s v="718966" u="1"/>
        <s v="999964" u="1"/>
        <s v="2109493" u="1"/>
        <s v="3374918" u="1"/>
        <s v="3775818" u="1"/>
        <s v="259995" u="1"/>
        <s v="761174" u="1"/>
        <s v="901167" u="1"/>
        <s v="1128321" u="1"/>
        <s v="1138200" u="1"/>
        <s v="1165800" u="1"/>
        <s v="1169480" u="1"/>
        <s v="3328452" u="1"/>
        <s v="3335812" u="1"/>
        <s v="3508202" u="1"/>
        <s v="3969340" u="1"/>
        <s v="4397326" u="1"/>
        <s v="200184" u="1"/>
        <s v="281192" u="1"/>
        <s v="821165" u="1"/>
        <s v="2260213" u="1"/>
        <s v="3395958" u="1"/>
        <s v="140457" u="1"/>
        <s v="438870" u="1"/>
        <s v="784289" u="1"/>
        <s v="899951" u="1"/>
        <s v="984279" u="1"/>
        <s v="3349492" u="1"/>
        <s v="3768310" u="1"/>
        <s v="3891353" u="1"/>
        <s v="90443" u="1"/>
        <s v="262193" u="1"/>
        <s v="281180" u="1"/>
        <s v="682172" u="1"/>
        <s v="2109494" u="1"/>
        <s v="2766942" u="1"/>
        <s v="3775819" u="1"/>
        <s v="181455" u="1"/>
        <s v="521438" u="1"/>
        <s v="564288" u="1"/>
        <s v="723176" u="1"/>
        <s v="744279" u="1"/>
        <s v="839850" u="1"/>
        <s v="900407" u="1"/>
        <s v="902155" u="1"/>
        <s v="940405" u="1"/>
        <s v="1106965" u="1"/>
        <s v="1508303" u="1"/>
        <s v="1671585" u="1"/>
        <s v="3290343" u="1"/>
        <s v="3335813" u="1"/>
        <s v="3508203" u="1"/>
        <s v="3925904" u="1"/>
        <s v="3969341" u="1"/>
        <s v="4397327" u="1"/>
        <s v="54370" u="1"/>
        <s v="201448" u="1"/>
        <s v="260433" u="1"/>
        <s v="281444" u="1"/>
        <s v="865279" u="1"/>
        <s v="2566832" u="1"/>
        <s v="2919454" u="1"/>
        <s v="3395959" u="1"/>
        <s v="103195" u="1"/>
        <s v="585287" u="1"/>
        <s v="3349493" u="1"/>
        <s v="3421498" u="1"/>
        <s v="3768311" u="1"/>
        <s v="3909465" u="1"/>
        <s v="4001260" u="1"/>
        <s v="70644" u="1"/>
        <s v="420321" u="1"/>
        <s v="440320" u="1"/>
        <s v="641414" u="1"/>
        <s v="863151" u="1"/>
        <s v="2359362" u="1"/>
        <s v="2766943" u="1"/>
        <s v="4379261" u="1"/>
        <s v="142445" u="1"/>
        <s v="525186" u="1"/>
        <s v="564172" u="1"/>
        <s v="984151" u="1"/>
        <s v="1021498" u="1"/>
        <s v="1106966" u="1"/>
        <s v="3290344" u="1"/>
        <s v="3325935" u="1"/>
        <s v="3335814" u="1"/>
        <s v="3396972" u="1"/>
        <s v="3508204" u="1"/>
        <s v="3925905" u="1"/>
        <s v="3969342" u="1"/>
        <s v="90743" u="1"/>
        <s v="204184" u="1"/>
        <s v="262433" u="1"/>
        <s v="285192" u="1"/>
        <s v="844152" u="1"/>
        <s v="3631460" u="1"/>
        <s v="524438" u="1"/>
        <s v="926166" u="1"/>
        <s v="2021360" u="1"/>
        <s v="2588339" u="1"/>
        <s v="2598218" u="1"/>
        <s v="3349494" u="1"/>
        <s v="3909466" u="1"/>
        <s v="4001261" u="1"/>
        <s v="4010220" u="1"/>
        <s v="286192" u="1"/>
        <s v="644426" u="1"/>
        <s v="865151" u="1"/>
        <s v="2356844" u="1"/>
        <s v="2800309" u="1"/>
        <s v="3631340" u="1"/>
        <s v="102331" u="1"/>
        <s v="184443" u="1"/>
        <s v="585435" u="1"/>
        <s v="968268" u="1"/>
        <s v="1020338" u="1"/>
        <s v="1106967" u="1"/>
        <s v="3118104" u="1"/>
        <s v="3290345" u="1"/>
        <s v="3308456" u="1"/>
        <s v="3315816" u="1"/>
        <s v="3396973" u="1"/>
        <s v="3421379" u="1"/>
        <s v="3508205" u="1"/>
        <s v="3925906" u="1"/>
        <s v="3969343" u="1"/>
        <s v="92" u="1"/>
        <s v="205080" u="1"/>
        <s v="286180" u="1"/>
        <s v="646162" u="1"/>
        <s v="685424" u="1"/>
        <s v="846152" u="1"/>
        <s v="2569353" u="1"/>
        <s v="2586833" u="1"/>
        <s v="2786823" u="1"/>
        <s v="3631461" u="1"/>
        <s v="4000129" u="1"/>
        <s v="80" u="1"/>
        <s v="146457" u="1"/>
        <s v="703301" u="1"/>
        <s v="947153" u="1"/>
        <s v="987519" u="1"/>
        <s v="1220449" u="1"/>
        <s v="3339375" u="1"/>
        <s v="3349495" u="1"/>
        <s v="3909467" u="1"/>
        <s v="3938425" u="1"/>
        <s v="3989463" u="1"/>
        <s v="4001262" u="1"/>
        <s v="4010221" u="1"/>
        <s v="210995" u="1"/>
        <s v="603300" u="1"/>
        <s v="804302" u="1"/>
        <s v="806050" u="1"/>
        <s v="2356845" u="1"/>
        <s v="2539355" u="1"/>
        <s v="2549475" u="1"/>
        <s v="3631341" u="1"/>
        <s v="170991" u="1"/>
        <s v="550972" u="1"/>
        <s v="1106968" u="1"/>
        <s v="3308457" u="1"/>
        <s v="3925907" u="1"/>
        <s v="3969344" u="1"/>
        <s v="207448" u="1"/>
        <s v="208184" u="1"/>
        <s v="247446" u="1"/>
        <s v="649174" u="1"/>
        <s v="868151" u="1"/>
        <s v="871962" u="1"/>
        <s v="2786824" u="1"/>
        <s v="3840411" u="1"/>
        <s v="3916920" u="1"/>
        <s v="148457" u="1"/>
        <s v="169192" u="1"/>
        <s v="550960" u="1"/>
        <s v="571971" u="1"/>
        <s v="969152" u="1"/>
        <s v="987403" u="1"/>
        <s v="989151" u="1"/>
        <s v="3339376" u="1"/>
        <s v="3349496" u="1"/>
        <s v="3470458" u="1"/>
        <s v="3546967" u="1"/>
        <s v="3909468" u="1"/>
        <s v="3989464" u="1"/>
        <s v="4001263" u="1"/>
        <s v="4010222" u="1"/>
        <s v="4070460" u="1"/>
        <s v="210971" u="1"/>
        <s v="246330" u="1"/>
        <s v="249182" u="1"/>
        <s v="688424" u="1"/>
        <s v="810941" u="1"/>
        <s v="828417" u="1"/>
        <s v="1841552" u="1"/>
        <s v="3460310" u="1"/>
        <s v="3631342" u="1"/>
        <s v="3851331" u="1"/>
        <s v="128446" u="1"/>
        <s v="148445" u="1"/>
        <s v="908407" u="1"/>
        <s v="1106969" u="1"/>
        <s v="1939567" u="1"/>
        <s v="3925908" u="1"/>
        <s v="3969345" u="1"/>
        <s v="209448" u="1"/>
        <s v="213995" u="1"/>
        <s v="489434" u="1"/>
        <s v="812953" u="1"/>
        <s v="872950" u="1"/>
        <s v="2336968" u="1"/>
        <s v="3261361" u="1"/>
        <s v="3691460" u="1"/>
        <s v="3916921" u="1"/>
        <s v="152980" u="1"/>
        <s v="153992" u="1"/>
        <s v="329436" u="1"/>
        <s v="369434" u="1"/>
        <s v="507311" u="1"/>
        <s v="512962" u="1"/>
        <s v="533973" u="1"/>
        <s v="3339377" u="1"/>
        <s v="3349497" u="1"/>
        <s v="3490458" u="1"/>
        <s v="3909469" u="1"/>
        <s v="3989465" u="1"/>
        <s v="4010223" u="1"/>
        <s v="4070461" u="1"/>
        <s v="253981" u="1"/>
        <s v="434984" u="1"/>
        <s v="894961" u="1"/>
        <s v="1091470" u="1"/>
        <s v="2186976" u="1"/>
        <s v="3430433" u="1"/>
        <s v="3460311" u="1"/>
        <s v="3631343" u="1"/>
        <s v="3936800" u="1"/>
        <s v="78055" u="1"/>
        <s v="113982" u="1"/>
        <s v="3925909" u="1"/>
        <s v="3969346" u="1"/>
        <s v="1291581" u="1"/>
        <s v="3316952" u="1"/>
        <s v="3336710" u="1"/>
        <s v="3556940" u="1"/>
        <s v="3601586" u="1"/>
        <s v="3691461" u="1"/>
        <s v="3916922" u="1"/>
        <s v="78155" u="1"/>
        <s v="94329" u="1"/>
        <s v="935953" u="1"/>
        <s v="3366978" u="1"/>
        <s v="4001265" u="1"/>
        <s v="4010224" u="1"/>
        <s v="256993" u="1"/>
        <s v="896961" u="1"/>
        <s v="1119461" u="1"/>
        <s v="1651443" u="1"/>
        <s v="2708309" u="1"/>
        <s v="3329230" u="1"/>
        <s v="3441474" u="1"/>
        <s v="3460312" u="1"/>
        <s v="3631344" u="1"/>
        <s v="3936801" u="1"/>
        <s v="78255" u="1"/>
        <s v="3969347" u="1"/>
        <s v="66255" u="1"/>
        <s v="256981" u="1"/>
        <s v="297991" u="1"/>
        <s v="635950" u="1"/>
        <s v="817965" u="1"/>
        <s v="3336711" u="1"/>
        <s v="3556941" u="1"/>
        <s v="3601587" u="1"/>
        <s v="3691462" u="1"/>
        <s v="3801336" u="1"/>
        <s v="3916923" u="1"/>
        <s v="3969560" u="1"/>
        <s v="98354" u="1"/>
        <s v="640276" u="1"/>
        <s v="956940" u="1"/>
        <s v="1989567" u="1"/>
        <s v="3758438" u="1"/>
        <s v="4001266" u="1"/>
        <s v="4010225" u="1"/>
        <s v="4070463" u="1"/>
        <s v="180293" u="1"/>
        <s v="258993" u="1"/>
        <s v="562298" u="1"/>
        <s v="637962" u="1"/>
        <s v="921268" u="1"/>
        <s v="940255" u="1"/>
        <s v="3359350" u="1"/>
        <s v="3460313" u="1"/>
        <s v="3508302" u="1"/>
        <s v="3631345" u="1"/>
        <s v="3936802" u="1"/>
        <s v="3949200" u="1"/>
        <s v="58456" u="1"/>
        <s v="158992" u="1"/>
        <s v="557960" u="1"/>
        <s v="1138208" u="1"/>
        <s v="1359599" u="1"/>
        <s v="3969348" u="1"/>
        <s v="4021386" u="1"/>
        <s v="258981" u="1"/>
        <s v="837940" u="1"/>
        <s v="960518" u="1"/>
        <s v="2776949" u="1"/>
        <s v="3305914" u="1"/>
        <s v="3336712" u="1"/>
        <s v="3367992" u="1"/>
        <s v="3547983" u="1"/>
        <s v="3601588" u="1"/>
        <s v="3691463" u="1"/>
        <s v="3801337" u="1"/>
        <s v="3916924" u="1"/>
        <s v="3969561" u="1"/>
        <s v="200182" u="1"/>
        <s v="281558" u="1"/>
        <s v="538961" u="1"/>
        <s v="620529" u="1"/>
        <s v="918942" u="1"/>
        <s v="2727964" u="1"/>
        <s v="4001267" u="1"/>
        <s v="4010226" u="1"/>
        <s v="46556" u="1"/>
        <s v="419973" u="1"/>
        <s v="500161" u="1"/>
        <s v="619963" u="1"/>
        <s v="638950" u="1"/>
        <s v="760516" u="1"/>
        <s v="1179460" u="1"/>
        <s v="2138219" u="1"/>
        <s v="3359351" u="1"/>
        <s v="3460314" u="1"/>
        <s v="3631346" u="1"/>
        <s v="3936803" u="1"/>
        <s v="3949201" u="1"/>
        <s v="78655" u="1"/>
        <s v="262559" u="1"/>
        <s v="281546" u="1"/>
        <s v="400160" u="1"/>
        <s v="519962" u="1"/>
        <s v="663275" u="1"/>
        <s v="2281474" u="1"/>
        <s v="3796959" u="1"/>
        <s v="3969349" u="1"/>
        <s v="4021387" u="1"/>
        <s v="4305925" u="1"/>
        <s v="86654" u="1"/>
        <s v="303287" u="1"/>
        <s v="785287" u="1"/>
        <s v="900405" u="1"/>
        <s v="923256" u="1"/>
        <s v="924268" u="1"/>
        <s v="1041476" u="1"/>
        <s v="1506925" u="1"/>
        <s v="1621447" u="1"/>
        <s v="3336713" u="1"/>
        <s v="3339473" u="1"/>
        <s v="3378310" u="1"/>
        <s v="3539222" u="1"/>
        <s v="3578300" u="1"/>
        <s v="3601589" u="1"/>
        <s v="3801338" u="1"/>
        <s v="3916925" u="1"/>
        <s v="3969562" u="1"/>
        <s v="58756" u="1"/>
        <s v="624277" u="1"/>
        <s v="664275" u="1"/>
        <s v="865277" u="1"/>
        <s v="1379479" u="1"/>
        <s v="2306825" u="1"/>
        <s v="2599450" u="1"/>
        <s v="2759442" u="1"/>
        <s v="2801328" u="1"/>
        <s v="4001268" u="1"/>
        <s v="199009" u="1"/>
        <s v="503173" u="1"/>
        <s v="540411" u="1"/>
        <s v="544275" u="1"/>
        <s v="560410" u="1"/>
        <s v="582525" u="1"/>
        <s v="700403" u="1"/>
        <s v="941403" u="1"/>
        <s v="943519" u="1"/>
        <s v="1736914" u="1"/>
        <s v="3355913" u="1"/>
        <s v="3359352" u="1"/>
        <s v="3401479" u="1"/>
        <s v="3460315" u="1"/>
        <s v="3631347" u="1"/>
        <s v="3936804" u="1"/>
        <s v="3949202" u="1"/>
        <s v="201434" u="1"/>
        <s v="220421" u="1"/>
        <s v="281430" u="1"/>
        <s v="423171" u="1"/>
        <s v="845266" u="1"/>
        <s v="864529" u="1"/>
        <s v="1158209" u="1"/>
        <s v="2589210" u="1"/>
        <s v="4021388" u="1"/>
        <s v="4305926" u="1"/>
        <s v="46856" u="1"/>
        <s v="182809" u="1"/>
        <s v="383535" u="1"/>
        <s v="523528" u="1"/>
        <s v="564538" u="1"/>
        <s v="761400" u="1"/>
        <s v="963506" u="1"/>
        <s v="967278" u="1"/>
        <s v="1040316" u="1"/>
        <s v="1041477" u="1"/>
        <s v="1474095" u="1"/>
        <s v="1621448" u="1"/>
        <s v="3336714" u="1"/>
        <s v="3336955" u="1"/>
        <s v="3916926" u="1"/>
        <s v="3939203" u="1"/>
        <s v="3969563" u="1"/>
        <s v="78955" u="1"/>
        <s v="262431" u="1"/>
        <s v="286294" u="1"/>
        <s v="666275" u="1"/>
        <s v="887276" u="1"/>
        <s v="1021450" u="1"/>
        <s v="2506816" u="1"/>
        <s v="2776923" u="1"/>
        <s v="4368322" u="1"/>
        <s v="66955" u="1"/>
        <s v="186293" u="1"/>
        <s v="385547" u="1"/>
        <s v="504161" u="1"/>
        <s v="505173" u="1"/>
        <s v="703415" u="1"/>
        <s v="948279" u="1"/>
        <s v="968278" u="1"/>
        <s v="1599441" u="1"/>
        <s v="2632591" u="1"/>
        <s v="3355914" u="1"/>
        <s v="3395912" u="1"/>
        <s v="3440317" u="1"/>
        <s v="3460316" u="1"/>
        <s v="3631348" u="1"/>
        <s v="3936805" u="1"/>
        <s v="3949203" u="1"/>
        <s v="4001241" u="1"/>
        <s v="865517" u="1"/>
        <s v="2261477" u="1"/>
        <s v="3708990" u="1"/>
        <s v="3851550" u="1"/>
        <s v="4021389" u="1"/>
        <s v="185545" u="1"/>
        <s v="186557" u="1"/>
        <s v="364432" u="1"/>
        <s v="563410" u="1"/>
        <s v="587273" u="1"/>
        <s v="587549" u="1"/>
        <s v="703403" u="1"/>
        <s v="926152" u="1"/>
        <s v="948267" u="1"/>
        <s v="965506" u="1"/>
        <s v="966150" u="1"/>
        <s v="967254" u="1"/>
        <s v="1041478" u="1"/>
        <s v="1241468" u="1"/>
        <s v="1491576" u="1"/>
        <s v="3336715" u="1"/>
        <s v="3336956" u="1"/>
        <s v="3916927" u="1"/>
        <s v="3939204" u="1"/>
        <s v="3969564" u="1"/>
        <s v="205170" u="1"/>
        <s v="248296" u="1"/>
        <s v="468285" u="1"/>
        <s v="624413" u="1"/>
        <s v="3001352" u="1"/>
        <s v="79100" u="1"/>
        <s v="308287" u="1"/>
        <s v="388283" u="1"/>
        <s v="505425" u="1"/>
        <s v="545423" u="1"/>
        <s v="909269" u="1"/>
        <s v="986505" u="1"/>
        <s v="1169343" u="1"/>
        <s v="1936906" u="1"/>
        <s v="3231369" u="1"/>
        <s v="3281487" u="1"/>
        <s v="3326957" u="1"/>
        <s v="3389232" u="1"/>
        <s v="3399352" u="1"/>
        <s v="3441479" u="1"/>
        <s v="3460317" u="1"/>
        <s v="3631349" u="1"/>
        <s v="3936806" u="1"/>
        <s v="3949204" u="1"/>
        <s v="4001242" u="1"/>
        <s v="206170" u="1"/>
        <s v="225433" u="1"/>
        <s v="289294" u="1"/>
        <s v="825403" u="1"/>
        <s v="847518" u="1"/>
        <s v="2240318" u="1"/>
        <s v="2251358" u="1"/>
        <s v="2749204" u="1"/>
        <s v="3851551" u="1"/>
        <s v="4473087" u="1"/>
        <s v="79200" u="1"/>
        <s v="107181" u="1"/>
        <s v="147547" u="1"/>
        <s v="186441" u="1"/>
        <s v="329286" u="1"/>
        <s v="365420" u="1"/>
        <s v="709267" u="1"/>
        <s v="947507" u="1"/>
        <s v="968518" u="1"/>
        <s v="969254" u="1"/>
        <s v="1020319" u="1"/>
        <s v="1491577" u="1"/>
        <s v="2441200" u="1"/>
        <s v="2852461" u="1"/>
        <s v="3316717" u="1"/>
        <s v="3336957" u="1"/>
        <s v="3916928" u="1"/>
        <s v="3939205" u="1"/>
        <s v="4031241" u="1"/>
        <s v="208182" u="1"/>
        <s v="866401" u="1"/>
        <s v="1812453" u="1"/>
        <s v="2746806" u="1"/>
        <s v="3404093" u="1"/>
        <s v="4368324" u="1"/>
        <s v="79300" u="1"/>
        <s v="169190" u="1"/>
        <s v="967402" u="1"/>
        <s v="969518" u="1"/>
        <s v="1864078" u="1"/>
        <s v="2461320" u="1"/>
        <s v="3460318" u="1"/>
        <s v="3936807" u="1"/>
        <s v="4001243" u="1"/>
        <s v="4117750" u="1"/>
        <s v="2251359" u="1"/>
        <s v="3432493" u="1"/>
        <s v="3851552" u="1"/>
        <s v="4473088" u="1"/>
        <s v="79400" u="1"/>
        <s v="147431" u="1"/>
        <s v="709519" u="1"/>
        <s v="1491578" u="1"/>
        <s v="1674088" u="1"/>
        <s v="2852462" u="1"/>
        <s v="3916929" u="1"/>
        <s v="3939206" u="1"/>
        <s v="4031242" u="1"/>
        <s v="4292390" u="1"/>
        <s v="47401" u="1"/>
        <s v="2481348" u="1"/>
        <s v="2527979" u="1"/>
        <s v="3461331" u="1"/>
        <s v="4368325" u="1"/>
        <s v="4399123" u="1"/>
        <s v="1306819" u="1"/>
        <s v="3290207" u="1"/>
        <s v="3460319" u="1"/>
        <s v="3529227" u="1"/>
        <s v="3936808" u="1"/>
        <s v="3946928" u="1"/>
        <s v="4001244" u="1"/>
        <s v="47501" u="1"/>
        <s v="2081489" u="1"/>
        <s v="2749206" u="1"/>
        <s v="3441212" u="1"/>
        <s v="3851553" u="1"/>
        <s v="4473089" u="1"/>
        <s v="79600" u="1"/>
        <s v="129432" u="1"/>
        <s v="713950" u="1"/>
        <s v="1356817" u="1"/>
        <s v="2491320" u="1"/>
        <s v="2852463" u="1"/>
        <s v="3379235" u="1"/>
        <s v="3939207" u="1"/>
        <s v="4292391" u="1"/>
        <s v="2579215" u="1"/>
        <s v="2599455" u="1"/>
        <s v="3307973" u="1"/>
        <s v="3461332" u="1"/>
        <s v="3611204" u="1"/>
        <s v="3957820" u="1"/>
        <s v="4368326" u="1"/>
        <s v="50055" u="1"/>
        <s v="79700" u="1"/>
        <s v="3290208" u="1"/>
        <s v="3366958" u="1"/>
        <s v="3529228" u="1"/>
        <s v="3936809" u="1"/>
        <s v="4001245" u="1"/>
        <s v="4421224" u="1"/>
        <s v="47701" u="1"/>
        <s v="615961" u="1"/>
        <s v="3411576" u="1"/>
        <s v="3474092" u="1"/>
        <s v="3851554" u="1"/>
        <s v="79800" u="1"/>
        <s v="2137972" u="1"/>
        <s v="2852464" u="1"/>
        <s v="3893059" u="1"/>
        <s v="3939208" u="1"/>
        <s v="4126832" u="1"/>
        <s v="47801" u="1"/>
        <s v="174008" u="1"/>
        <s v="581387" u="1"/>
        <s v="761378" u="1"/>
        <s v="2776928" u="1"/>
        <s v="3461333" u="1"/>
        <s v="3601567" u="1"/>
        <s v="3611205" u="1"/>
        <s v="3957821" u="1"/>
        <s v="4368327" u="1"/>
        <s v="59901" u="1"/>
        <s v="79900" u="1"/>
        <s v="460283" u="1"/>
        <s v="480282" u="1"/>
        <s v="820265" u="1"/>
        <s v="1169347" u="1"/>
        <s v="2001346" u="1"/>
        <s v="2291211" u="1"/>
        <s v="4001246" u="1"/>
        <s v="4169470" u="1"/>
        <s v="4316823" u="1"/>
        <s v="47901" u="1"/>
        <s v="175008" u="1"/>
        <s v="381293" u="1"/>
        <s v="837950" u="1"/>
        <s v="3442375" u="1"/>
        <s v="3851555" u="1"/>
        <s v="3987820" u="1"/>
        <s v="54180" u="1"/>
        <s v="2852465" u="1"/>
        <s v="3348439" u="1"/>
        <s v="3400991" u="1"/>
        <s v="3939209" u="1"/>
        <s v="3959208" u="1"/>
        <s v="3969328" u="1"/>
        <s v="563388" u="1"/>
        <s v="1997920" u="1"/>
        <s v="3281343" u="1"/>
        <s v="3339452" u="1"/>
        <s v="3611206" u="1"/>
        <s v="3957822" u="1"/>
        <s v="70454" u="1"/>
        <s v="260545" u="1"/>
        <s v="864379" u="1"/>
        <s v="2801307" u="1"/>
        <s v="3802450" u="1"/>
        <s v="4001247" u="1"/>
        <s v="322284" u="1"/>
        <s v="742263" u="1"/>
        <s v="920506" u="1"/>
        <s v="922254" u="1"/>
        <s v="1169320" u="1"/>
        <s v="3851556" u="1"/>
        <s v="3987821" u="1"/>
        <s v="262281" u="1"/>
        <s v="660513" u="1"/>
        <s v="1002470" u="1"/>
        <s v="2251335" u="1"/>
        <s v="2852466" u="1"/>
        <s v="3969329" u="1"/>
        <s v="4347743" u="1"/>
        <s v="103295" u="1"/>
        <s v="160808" u="1"/>
        <s v="183291" u="1"/>
        <s v="301537" u="1"/>
        <s v="521526" u="1"/>
        <s v="565388" u="1"/>
        <s v="724276" u="1"/>
        <s v="944265" u="1"/>
        <s v="1997921" u="1"/>
        <s v="3337854" u="1"/>
        <s v="3339453" u="1"/>
        <s v="3957823" u="1"/>
        <s v="244294" u="1"/>
        <s v="282544" u="1"/>
        <s v="822517" u="1"/>
        <s v="841504" u="1"/>
        <s v="1169349" u="1"/>
        <s v="3589469" u="1"/>
        <s v="3802451" u="1"/>
        <s v="4001248" u="1"/>
        <s v="103559" u="1"/>
        <s v="323548" u="1"/>
        <s v="905267" u="1"/>
        <s v="924254" u="1"/>
        <s v="943517" u="1"/>
        <s v="1106805" u="1"/>
        <s v="2612330" u="1"/>
        <s v="3306936" u="1"/>
        <s v="3339333" u="1"/>
        <s v="3851557" u="1"/>
        <s v="3987822" u="1"/>
        <s v="90753" u="1"/>
        <s v="200420" u="1"/>
        <s v="262533" u="1"/>
        <s v="622515" u="1"/>
        <s v="684260" u="1"/>
        <s v="804254" u="1"/>
        <s v="2852467" u="1"/>
        <s v="4281114" u="1"/>
        <s v="4347744" u="1"/>
        <s v="4611459" u="1"/>
        <s v="42580" u="1"/>
        <s v="182807" u="1"/>
        <s v="383533" u="1"/>
        <s v="1892696" u="1"/>
        <s v="3309335" u="1"/>
        <s v="3339454" u="1"/>
        <s v="3957824" u="1"/>
        <s v="284544" u="1"/>
        <s v="402422" u="1"/>
        <s v="1199469" u="1"/>
        <s v="2747945" u="1"/>
        <s v="2861306" u="1"/>
        <s v="3802452" u="1"/>
        <s v="4001249" u="1"/>
        <s v="42680" u="1"/>
        <s v="185555" u="1"/>
        <s v="322420" u="1"/>
        <s v="324536" u="1"/>
        <s v="946253" u="1"/>
        <s v="988367" u="1"/>
        <s v="1106806" u="1"/>
        <s v="1652588" u="1"/>
        <s v="3339334" u="1"/>
        <s v="3386933" u="1"/>
        <s v="3779312" u="1"/>
        <s v="3851558" u="1"/>
        <s v="3987823" u="1"/>
        <s v="4611552" u="1"/>
        <s v="90953" u="1"/>
        <s v="267293" u="1"/>
        <s v="286280" u="1"/>
        <s v="887262" u="1"/>
        <s v="2852468" u="1"/>
        <s v="3432471" u="1"/>
        <s v="4020449" u="1"/>
        <s v="4030328" u="1"/>
        <s v="4149113" u="1"/>
        <s v="4281115" u="1"/>
        <s v="105547" u="1"/>
        <s v="388293" u="1"/>
        <s v="548285" u="1"/>
        <s v="768274" u="1"/>
        <s v="967252" u="1"/>
        <s v="1169202" u="1"/>
        <s v="1189201" u="1"/>
        <s v="3011239" u="1"/>
        <s v="3139224" u="1"/>
        <s v="3957825" u="1"/>
        <s v="286544" u="1"/>
        <s v="287280" u="1"/>
        <s v="288292" u="1"/>
        <s v="446536" u="1"/>
        <s v="624411" u="1"/>
        <s v="2527957" u="1"/>
        <s v="3802453" u="1"/>
        <s v="4309226" u="1"/>
        <s v="388281" u="1"/>
        <s v="911790" u="1"/>
        <s v="1106807" u="1"/>
        <s v="3339335" u="1"/>
        <s v="3386934" u="1"/>
        <s v="3851559" u="1"/>
        <s v="3987824" u="1"/>
        <s v="208284" u="1"/>
        <s v="1201302" u="1"/>
        <s v="1242461" u="1"/>
        <s v="1812553" u="1"/>
        <s v="2021229" u="1"/>
        <s v="2852469" u="1"/>
        <s v="3431311" u="1"/>
        <s v="3717930" u="1"/>
        <s v="4030329" u="1"/>
        <s v="189291" u="1"/>
        <s v="389281" u="1"/>
        <s v="707517" u="1"/>
        <s v="727516" u="1"/>
        <s v="1472478" u="1"/>
        <s v="2602333" u="1"/>
        <s v="3464098" u="1"/>
        <s v="3957826" u="1"/>
        <s v="4412363" u="1"/>
        <s v="226431" u="1"/>
        <s v="1645081" u="1"/>
        <s v="2527958" u="1"/>
        <s v="3461310" u="1"/>
        <s v="4309227" u="1"/>
        <s v="129558" u="1"/>
        <s v="728516" u="1"/>
        <s v="968504" u="1"/>
        <s v="969516" u="1"/>
        <s v="1106808" u="1"/>
        <s v="1187965" u="1"/>
        <s v="2612333" u="1"/>
        <s v="3262389" u="1"/>
        <s v="3339336" u="1"/>
        <s v="3987825" u="1"/>
        <s v="190109" u="1"/>
        <s v="207432" u="1"/>
        <s v="209548" u="1"/>
        <s v="427421" u="1"/>
        <s v="607412" u="1"/>
        <s v="1189203" u="1"/>
        <s v="1481438" u="1"/>
        <s v="3464099" u="1"/>
        <s v="3546807" u="1"/>
        <s v="3957827" u="1"/>
        <s v="4412364" u="1"/>
        <s v="1642563" u="1"/>
        <s v="3461311" u="1"/>
        <s v="4090448" u="1"/>
        <s v="78065" u="1"/>
        <s v="1106809" u="1"/>
        <s v="3957948" u="1"/>
        <s v="3987826" u="1"/>
        <s v="2891308" u="1"/>
        <s v="3319310" u="1"/>
        <s v="3402596" u="1"/>
        <s v="3631303" u="1"/>
        <s v="3882331" u="1"/>
        <s v="58166" u="1"/>
        <s v="129430" u="1"/>
        <s v="3909309" u="1"/>
        <s v="4011224" u="1"/>
        <s v="4547710" u="1"/>
        <s v="82339" u="1"/>
        <s v="2309329" u="1"/>
        <s v="3461312" u="1"/>
        <s v="3873493" u="1"/>
        <s v="78265" u="1"/>
        <s v="94439" u="1"/>
        <s v="2612335" u="1"/>
        <s v="3957949" u="1"/>
        <s v="3987827" u="1"/>
        <s v="4528993" u="1"/>
        <s v="761388" u="1"/>
        <s v="2997937" u="1"/>
        <s v="3147841" u="1"/>
        <s v="3319311" u="1"/>
        <s v="3368991" u="1"/>
        <s v="3631304" u="1"/>
        <s v="2137952" u="1"/>
        <s v="2767800" u="1"/>
        <s v="2822325" u="1"/>
        <s v="4316923" u="1"/>
        <s v="4547711" u="1"/>
        <s v="301399" u="1"/>
        <s v="581385" u="1"/>
        <s v="740365" u="1"/>
        <s v="762388" u="1"/>
        <s v="782387" u="1"/>
        <s v="1107823" u="1"/>
        <s v="1833596" u="1"/>
        <s v="3461313" u="1"/>
        <s v="78465" u="1"/>
        <s v="260659" u="1"/>
        <s v="281394" u="1"/>
        <s v="862377" u="1"/>
        <s v="2578971" u="1"/>
        <s v="2587930" u="1"/>
        <s v="2612336" u="1"/>
        <s v="3987828" u="1"/>
        <s v="4020305" u="1"/>
        <s v="180657" u="1"/>
        <s v="181669" u="1"/>
        <s v="582385" u="1"/>
        <s v="702379" u="1"/>
        <s v="781363" u="1"/>
        <s v="902369" u="1"/>
        <s v="1107944" u="1"/>
        <s v="2777949" u="1"/>
        <s v="3319312" u="1"/>
        <s v="3631305" u="1"/>
        <s v="3969400" u="1"/>
        <s v="4149118" u="1"/>
        <s v="442386" u="1"/>
        <s v="820251" u="1"/>
        <s v="863377" u="1"/>
        <s v="2777921" u="1"/>
        <s v="4547712" u="1"/>
        <s v="161658" u="1"/>
        <s v="196005" u="1"/>
        <s v="1107824" u="1"/>
        <s v="3251204" u="1"/>
        <s v="3461314" u="1"/>
        <s v="94839" u="1"/>
        <s v="98664" u="1"/>
        <s v="282658" u="1"/>
        <s v="603378" u="1"/>
        <s v="882628" u="1"/>
        <s v="2612337" u="1"/>
        <s v="3987829" u="1"/>
        <s v="4020306" u="1"/>
        <s v="4528995" u="1"/>
        <s v="560522" u="1"/>
        <s v="703367" u="1"/>
        <s v="903357" u="1"/>
        <s v="921608" u="1"/>
        <s v="984365" u="1"/>
        <s v="1107945" u="1"/>
        <s v="3397710" u="1"/>
        <s v="3631306" u="1"/>
        <s v="3929403" u="1"/>
        <s v="3969401" u="1"/>
        <s v="201270" u="1"/>
        <s v="282646" u="1"/>
        <s v="404388" u="1"/>
        <s v="804368" u="1"/>
        <s v="2482344" u="1"/>
        <s v="2777922" u="1"/>
        <s v="2802328" u="1"/>
        <s v="4547713" u="1"/>
        <s v="103293" u="1"/>
        <s v="761512" u="1"/>
        <s v="922240" u="1"/>
        <s v="3251205" u="1"/>
        <s v="3461315" u="1"/>
        <s v="78865" u="1"/>
        <s v="283646" u="1"/>
        <s v="665375" u="1"/>
        <s v="841502" u="1"/>
        <s v="886376" u="1"/>
        <s v="1169329" u="1"/>
        <s v="4020307" u="1"/>
        <s v="4397962" u="1"/>
        <s v="4528996" u="1"/>
        <s v="103281" u="1"/>
        <s v="104293" u="1"/>
        <s v="144291" u="1"/>
        <s v="385659" u="1"/>
        <s v="502525" u="1"/>
        <s v="563626" u="1"/>
        <s v="786375" u="1"/>
        <s v="925356" u="1"/>
        <s v="966366" u="1"/>
        <s v="982501" u="1"/>
        <s v="1021317" u="1"/>
        <s v="2210972" u="1"/>
        <s v="3631307" u="1"/>
        <s v="3969402" u="1"/>
        <s v="202534" u="1"/>
        <s v="624261" u="1"/>
        <s v="624629" u="1"/>
        <s v="3212220" u="1"/>
        <s v="4547714" u="1"/>
        <s v="86964" u="1"/>
        <s v="183541" u="1"/>
        <s v="383531" u="1"/>
        <s v="562510" u="1"/>
        <s v="722502" u="1"/>
        <s v="742501" u="1"/>
        <s v="927368" u="1"/>
        <s v="3251206" u="1"/>
        <s v="3262487" u="1"/>
        <s v="3358995" u="1"/>
        <s v="3461316" u="1"/>
        <s v="242520" u="1"/>
        <s v="868377" u="1"/>
        <s v="885616" u="1"/>
        <s v="2307947" u="1"/>
        <s v="4020308" u="1"/>
        <s v="4316806" u="1"/>
        <s v="79010" u="1"/>
        <s v="167394" u="1"/>
        <s v="326282" u="1"/>
        <s v="588385" u="1"/>
        <s v="708379" u="1"/>
        <s v="905241" u="1"/>
        <s v="908369" u="1"/>
        <s v="969378" u="1"/>
        <s v="1012359" u="1"/>
        <s v="2210973" u="1"/>
        <s v="2212331" u="1"/>
        <s v="2612311" u="1"/>
        <s v="3307837" u="1"/>
        <s v="3577944" u="1"/>
        <s v="3969403" u="1"/>
        <s v="3987803" u="1"/>
        <s v="47011" u="1"/>
        <s v="246648" u="1"/>
        <s v="603502" u="1"/>
        <s v="805240" u="1"/>
        <s v="867629" u="1"/>
        <s v="2377703" u="1"/>
        <s v="3462570" u="1"/>
        <s v="4327967" u="1"/>
        <s v="4547715" u="1"/>
        <s v="146647" u="1"/>
        <s v="148395" u="1"/>
        <s v="368384" u="1"/>
        <s v="504513" u="1"/>
        <s v="545523" u="1"/>
        <s v="725514" u="1"/>
        <s v="728366" u="1"/>
        <s v="949367" u="1"/>
        <s v="966606" u="1"/>
        <s v="987617" u="1"/>
        <s v="1022359" u="1"/>
        <s v="1797913" u="1"/>
        <s v="3262488" u="1"/>
        <s v="3358996" u="1"/>
        <s v="3461317" u="1"/>
        <s v="4432100" u="1"/>
        <s v="688638" u="1"/>
        <s v="805504" u="1"/>
        <s v="865501" u="1"/>
        <s v="3002232" u="1"/>
        <s v="3907900" u="1"/>
        <s v="4020309" u="1"/>
        <s v="4091587" u="1"/>
        <s v="105533" u="1"/>
        <s v="128292" u="1"/>
        <s v="545511" u="1"/>
        <s v="568638" u="1"/>
        <s v="2210974" u="1"/>
        <s v="2212332" u="1"/>
        <s v="2803584" u="1"/>
        <s v="3577945" u="1"/>
        <s v="3969404" u="1"/>
        <s v="3987804" u="1"/>
        <s v="207270" u="1"/>
        <s v="428271" u="1"/>
        <s v="466521" u="1"/>
        <s v="888616" u="1"/>
        <s v="3462571" u="1"/>
        <s v="4547716" u="1"/>
        <s v="59311" u="1"/>
        <s v="568626" u="1"/>
        <s v="909253" u="1"/>
        <s v="2002343" u="1"/>
        <s v="2022342" u="1"/>
        <s v="3367956" u="1"/>
        <s v="3957806" u="1"/>
        <s v="4041321" u="1"/>
        <s v="4432101" u="1"/>
        <s v="47311" u="1"/>
        <s v="67310" u="1"/>
        <s v="1042331" u="1"/>
        <s v="4091588" u="1"/>
        <s v="4309207" u="1"/>
        <s v="4397965" u="1"/>
        <s v="55310" u="1"/>
        <s v="188541" u="1"/>
        <s v="748513" u="1"/>
        <s v="2612313" u="1"/>
        <s v="2643593" u="1"/>
        <s v="3577946" u="1"/>
        <s v="3969405" u="1"/>
        <s v="3987805" u="1"/>
        <s v="608514" u="1"/>
        <s v="3462572" u="1"/>
        <s v="3939981" u="1"/>
        <s v="4547717" u="1"/>
        <s v="129544" u="1"/>
        <s v="549523" u="1"/>
        <s v="709515" u="1"/>
        <s v="989501" u="1"/>
        <s v="3367957" u="1"/>
        <s v="3387956" u="1"/>
        <s v="3957807" u="1"/>
        <s v="4041322" u="1"/>
        <s v="4318741" u="1"/>
        <s v="289530" u="1"/>
        <s v="1023494" u="1"/>
        <s v="4316809" u="1"/>
        <s v="129532" u="1"/>
        <s v="1187946" u="1"/>
        <s v="2612314" u="1"/>
        <s v="2852302" u="1"/>
        <s v="3577947" u="1"/>
        <s v="3599304" u="1"/>
        <s v="3969406" u="1"/>
        <s v="3987806" u="1"/>
        <s v="172108" u="1"/>
        <s v="3358850" u="1"/>
        <s v="3462573" u="1"/>
        <s v="3939982" u="1"/>
        <s v="4347728" u="1"/>
        <s v="4377606" u="1"/>
        <s v="4547718" u="1"/>
        <s v="90063" u="1"/>
        <s v="1147828" u="1"/>
        <s v="1937909" u="1"/>
        <s v="3957808" u="1"/>
        <s v="4318742" u="1"/>
        <s v="940469" u="1"/>
        <s v="3538962" u="1"/>
        <s v="79810" u="1"/>
        <s v="881478" u="1"/>
        <s v="2692311" u="1"/>
        <s v="3577948" u="1"/>
        <s v="3969407" u="1"/>
        <s v="3987807" u="1"/>
        <s v="1033495" u="1"/>
        <s v="2567818" u="1"/>
        <s v="3282342" u="1"/>
        <s v="3462574" u="1"/>
        <s v="3482573" u="1"/>
        <s v="3882312" u="1"/>
        <s v="4547719" u="1"/>
        <s v="59911" u="1"/>
        <s v="70264" u="1"/>
        <s v="79910" u="1"/>
        <s v="862479" u="1"/>
        <s v="3957809" u="1"/>
        <s v="4327943" u="1"/>
        <s v="301397" u="1"/>
        <s v="3388850" u="1"/>
        <s v="54190" u="1"/>
        <s v="281392" u="1"/>
        <s v="820353" u="1"/>
        <s v="1187948" u="1"/>
        <s v="2612316" u="1"/>
        <s v="3577949" u="1"/>
        <s v="3969408" u="1"/>
        <s v="3987808" u="1"/>
        <s v="100659" u="1"/>
        <s v="141393" u="1"/>
        <s v="902367" u="1"/>
        <s v="960340" u="1"/>
        <s v="1643586" u="1"/>
        <s v="3233386" u="1"/>
        <s v="3425096" u="1"/>
        <s v="3462575" u="1"/>
        <s v="3482574" u="1"/>
        <s v="3558842" u="1"/>
        <s v="54290" u="1"/>
        <s v="98849" u="1"/>
        <s v="277109" u="1"/>
        <s v="281380" u="1"/>
        <s v="461371" u="1"/>
        <s v="661361" u="1"/>
        <s v="842364" u="1"/>
        <s v="860615" u="1"/>
        <s v="2178851" u="1"/>
        <s v="4280875" u="1"/>
        <s v="141657" u="1"/>
        <s v="361370" u="1"/>
        <s v="722364" u="1"/>
        <s v="761350" u="1"/>
        <s v="762362" u="1"/>
        <s v="1020978" u="1"/>
        <s v="2220950" u="1"/>
        <s v="2798969" u="1"/>
        <s v="3080875" u="1"/>
        <s v="50565" u="1"/>
        <s v="201648" u="1"/>
        <s v="2612317" u="1"/>
        <s v="3969409" u="1"/>
        <s v="3987809" u="1"/>
        <s v="140909" u="1"/>
        <s v="941605" u="1"/>
        <s v="943353" u="1"/>
        <s v="944365" u="1"/>
        <s v="982615" u="1"/>
        <s v="985467" u="1"/>
        <s v="1643587" u="1"/>
        <s v="2000841" u="1"/>
        <s v="2413460" u="1"/>
        <s v="3462576" u="1"/>
        <s v="3482575" u="1"/>
        <s v="3558843" u="1"/>
        <s v="4013380" u="1"/>
        <s v="90663" u="1"/>
        <s v="203384" u="1"/>
        <s v="643362" u="1"/>
        <s v="2492203" u="1"/>
        <s v="2958813" u="1"/>
        <s v="4001328" u="1"/>
        <s v="4280876" u="1"/>
        <s v="161632" u="1"/>
        <s v="181631" u="1"/>
        <s v="184759" u="1"/>
        <s v="365394" u="1"/>
        <s v="3378973" u="1"/>
        <s v="3872556" u="1"/>
        <s v="4001300" u="1"/>
        <s v="202636" u="1"/>
        <s v="262633" u="1"/>
        <s v="282632" u="1"/>
        <s v="283644" u="1"/>
        <s v="682612" u="1"/>
        <s v="1040950" u="1"/>
        <s v="2612318" u="1"/>
        <s v="3640820" u="1"/>
        <s v="563624" u="1"/>
        <s v="586383" u="1"/>
        <s v="701501" u="1"/>
        <s v="923606" u="1"/>
        <s v="2600812" u="1"/>
        <s v="3462577" u="1"/>
        <s v="3482576" u="1"/>
        <s v="3558844" u="1"/>
        <s v="4012220" u="1"/>
        <s v="4022340" u="1"/>
        <s v="70864" u="1"/>
        <s v="204648" u="1"/>
        <s v="206396" u="1"/>
        <s v="246394" u="1"/>
        <s v="885350" u="1"/>
        <s v="1430931" u="1"/>
        <s v="2640959" u="1"/>
        <s v="2768944" u="1"/>
        <s v="2958814" u="1"/>
        <s v="3411993" u="1"/>
        <s v="4001329" u="1"/>
        <s v="4318746" u="1"/>
        <s v="4327946" u="1"/>
        <s v="126394" u="1"/>
        <s v="183631" u="1"/>
        <s v="543613" u="1"/>
        <s v="702501" u="1"/>
        <s v="726364" u="1"/>
        <s v="727376" u="1"/>
        <s v="945341" u="1"/>
        <s v="965340" u="1"/>
        <s v="966352" u="1"/>
        <s v="987363" u="1"/>
        <s v="3260868" u="1"/>
        <s v="3378974" u="1"/>
        <s v="3948825" u="1"/>
        <s v="4001301" u="1"/>
        <s v="70964" u="1"/>
        <s v="684612" u="1"/>
        <s v="827365" u="1"/>
        <s v="844604" u="1"/>
        <s v="865615" u="1"/>
        <s v="1040951" u="1"/>
        <s v="2612319" u="1"/>
        <s v="3420832" u="1"/>
        <s v="3443591" u="1"/>
        <s v="3640821" u="1"/>
        <s v="4032489" u="1"/>
        <s v="184907" u="1"/>
        <s v="548385" u="1"/>
        <s v="706629" u="1"/>
        <s v="708377" u="1"/>
        <s v="723500" u="1"/>
        <s v="724604" u="1"/>
        <s v="1650949" u="1"/>
        <s v="3462578" u="1"/>
        <s v="3482577" u="1"/>
        <s v="3558845" u="1"/>
        <s v="4012221" u="1"/>
        <s v="4022341" u="1"/>
        <s v="203520" u="1"/>
        <s v="207384" u="1"/>
        <s v="208396" u="1"/>
        <s v="246646" u="1"/>
        <s v="406638" u="1"/>
        <s v="468383" u="1"/>
        <s v="666625" u="1"/>
        <s v="1023592" u="1"/>
        <s v="1600803" u="1"/>
        <s v="2092225" u="1"/>
        <s v="2538836" u="1"/>
        <s v="187655" u="1"/>
        <s v="388749" u="1"/>
        <s v="505615" u="1"/>
        <s v="508375" u="1"/>
        <s v="588739" u="1"/>
        <s v="705605" u="1"/>
        <s v="966604" u="1"/>
        <s v="3337816" u="1"/>
        <s v="4001302" u="1"/>
        <s v="4472560" u="1"/>
        <s v="467635" u="1"/>
        <s v="667625" u="1"/>
        <s v="868351" u="1"/>
        <s v="1040952" u="1"/>
        <s v="1833311" u="1"/>
        <s v="3443592" u="1"/>
        <s v="3640822" u="1"/>
        <s v="51110" u="1"/>
        <s v="328372" u="1"/>
        <s v="529374" u="1"/>
        <s v="727616" u="1"/>
        <s v="728352" u="1"/>
        <s v="967604" u="1"/>
        <s v="968340" u="1"/>
        <s v="1883578" u="1"/>
        <s v="2210954" u="1"/>
        <s v="2453461" u="1"/>
        <s v="2803323" u="1"/>
        <s v="2860801" u="1"/>
        <s v="3053399" u="1"/>
        <s v="3272227" u="1"/>
        <s v="3347816" u="1"/>
        <s v="3462579" u="1"/>
        <s v="3482578" u="1"/>
        <s v="4012222" u="1"/>
        <s v="4022342" u="1"/>
        <s v="4443241" u="1"/>
        <s v="628627" u="1"/>
        <s v="848616" u="1"/>
        <s v="3309871" u="1"/>
        <s v="3463230" u="1"/>
        <s v="3872410" u="1"/>
        <s v="4327948" u="1"/>
        <s v="129658" u="1"/>
        <s v="508627" u="1"/>
        <s v="528626" u="1"/>
        <s v="729628" u="1"/>
        <s v="2203474" u="1"/>
        <s v="3337817" u="1"/>
        <s v="3907909" u="1"/>
        <s v="4001303" u="1"/>
        <s v="4318720" u="1"/>
        <s v="808606" u="1"/>
        <s v="1040953" u="1"/>
        <s v="3640823" u="1"/>
        <s v="189643" u="1"/>
        <s v="529626" u="1"/>
        <s v="1177805" u="1"/>
        <s v="2210955" u="1"/>
        <s v="2223353" u="1"/>
        <s v="3272228" u="1"/>
        <s v="3293388" u="1"/>
        <s v="3327818" u="1"/>
        <s v="3347817" u="1"/>
        <s v="3482579" u="1"/>
        <s v="4012223" u="1"/>
        <s v="4022343" u="1"/>
        <s v="4443242" u="1"/>
        <s v="3403234" u="1"/>
        <s v="3463231" u="1"/>
        <s v="4327949" u="1"/>
        <s v="129634" u="1"/>
        <s v="789601" u="1"/>
        <s v="2518811" u="1"/>
        <s v="2939951" u="1"/>
        <s v="3337818" u="1"/>
        <s v="4001304" u="1"/>
        <s v="4280852" u="1"/>
        <s v="66075" u="1"/>
        <s v="2482208" u="1"/>
        <s v="3290962" u="1"/>
        <s v="3338710" u="1"/>
        <s v="3420835" u="1"/>
        <s v="3883331" u="1"/>
        <s v="94349" u="1"/>
        <s v="109531" u="1"/>
        <s v="1493479" u="1"/>
        <s v="2223354" u="1"/>
        <s v="3272229" u="1"/>
        <s v="3293389" u="1"/>
        <s v="4012224" u="1"/>
        <s v="4022344" u="1"/>
        <s v="4023264" u="1"/>
        <s v="4317922" u="1"/>
        <s v="1158940" u="1"/>
        <s v="3243484" u="1"/>
        <s v="3403235" u="1"/>
        <s v="3463232" u="1"/>
        <s v="58276" u="1"/>
        <s v="98274" u="1"/>
        <s v="440498" u="1"/>
        <s v="2023485" u="1"/>
        <s v="2739962" u="1"/>
        <s v="4001305" u="1"/>
        <s v="4318722" u="1"/>
        <s v="1020956" u="1"/>
        <s v="3319873" u="1"/>
        <s v="3883332" u="1"/>
        <s v="78375" u="1"/>
        <s v="661487" u="1"/>
        <s v="2223355" u="1"/>
        <s v="2368820" u="1"/>
        <s v="2490943" u="1"/>
        <s v="4022345" u="1"/>
        <s v="4023265" u="1"/>
        <s v="4292452" u="1"/>
        <s v="700467" u="1"/>
        <s v="781475" u="1"/>
        <s v="1643565" u="1"/>
        <s v="3243485" u="1"/>
        <s v="3339993" u="1"/>
        <s v="3368951" u="1"/>
        <s v="3403236" u="1"/>
        <s v="3463233" u="1"/>
        <s v="3874494" u="1"/>
        <s v="462497" u="1"/>
        <s v="2633335" u="1"/>
        <s v="4001306" u="1"/>
        <s v="4280854" u="1"/>
        <s v="4318723" u="1"/>
        <s v="140391" u="1"/>
        <s v="560370" u="1"/>
        <s v="582485" u="1"/>
        <s v="781739" u="1"/>
        <s v="1013356" u="1"/>
        <s v="1013597" u="1"/>
        <s v="1022315" u="1"/>
        <s v="1233586" u="1"/>
        <s v="1673323" u="1"/>
        <s v="1833556" u="1"/>
        <s v="3270724" u="1"/>
        <s v="261759" u="1"/>
        <s v="423499" u="1"/>
        <s v="860717" u="1"/>
        <s v="2223356" u="1"/>
        <s v="2893443" u="1"/>
        <s v="4022346" u="1"/>
        <s v="4023266" u="1"/>
        <s v="86574" u="1"/>
        <s v="301383" u="1"/>
        <s v="782739" u="1"/>
        <s v="920708" u="1"/>
        <s v="1643325" u="1"/>
        <s v="1729954" u="1"/>
        <s v="3319995" u="1"/>
        <s v="3339994" u="1"/>
        <s v="3403237" u="1"/>
        <s v="3463234" u="1"/>
        <s v="78675" u="1"/>
        <s v="203498" u="1"/>
        <s v="421739" u="1"/>
        <s v="1004490" u="1"/>
        <s v="4001307" u="1"/>
        <s v="4280855" u="1"/>
        <s v="46676" u="1"/>
        <s v="86674" u="1"/>
        <s v="521728" u="1"/>
        <s v="563474" u="1"/>
        <s v="703467" u="1"/>
        <s v="721718" u="1"/>
        <s v="722362" u="1"/>
        <s v="1233346" u="1"/>
        <s v="1453576" u="1"/>
        <s v="78775" u="1"/>
        <s v="282746" u="1"/>
        <s v="445498" u="1"/>
        <s v="864465" u="1"/>
        <s v="2223357" u="1"/>
        <s v="2893444" u="1"/>
        <s v="4022347" u="1"/>
        <s v="86774" u="1"/>
        <s v="381631" u="1"/>
        <s v="581621" u="1"/>
        <s v="924456" u="1"/>
        <s v="941603" u="1"/>
        <s v="1010959" u="1"/>
        <s v="3893575" u="1"/>
        <s v="4424380" u="1"/>
        <s v="4472566" u="1"/>
        <s v="4033480" u="1"/>
        <s v="4012228" u="1"/>
        <s v="4022348" u="1"/>
        <s v="4023268" u="1"/>
        <s v="3893576" u="1"/>
        <s v="4424381" u="1"/>
        <s v="4280857" u="1"/>
        <s v="4318726" u="1"/>
        <s v="4023120" u="1"/>
        <s v="4033481" u="1"/>
        <s v="4012229" u="1"/>
        <s v="4022349" u="1"/>
        <s v="4023269" u="1"/>
        <s v="3988924" u="1"/>
        <s v="4280858" u="1"/>
        <s v="4318727" u="1"/>
        <s v="4509999" u="1"/>
        <s v="4023121" u="1"/>
        <s v="4033482" u="1"/>
        <s v="4317928" u="1"/>
        <s v="4443462" u="1"/>
        <s v="4280859" u="1"/>
        <s v="4473489" u="1"/>
        <s v="4023122" u="1"/>
        <s v="4317929" u="1"/>
        <s v="3894499" u="1"/>
        <s v="4473100" u="1"/>
        <s v="4318729" u="1"/>
        <s v="4010725" u="1"/>
        <s v="4031885" u="1"/>
        <s v="4473101" u="1"/>
        <s v="4509853" u="1"/>
        <s v="3881833" u="1"/>
        <s v="4023124" u="1"/>
        <s v="4031886" u="1"/>
        <s v="4431987" u="1"/>
        <s v="4473102" u="1"/>
        <s v="4023125" u="1"/>
        <s v="4031887" u="1"/>
        <s v="4032325" u="1"/>
        <s v="4473103" u="1"/>
        <s v="4011740" u="1"/>
        <s v="4023126" u="1"/>
        <s v="4031888" u="1"/>
        <s v="4473104" u="1"/>
        <s v="4011741" u="1"/>
        <s v="4023127" u="1"/>
        <s v="4031889" u="1"/>
        <s v="4473105" u="1"/>
        <s v="4001863" u="1"/>
        <s v="4011742" u="1"/>
        <s v="4023128" u="1"/>
        <s v="4473106" u="1"/>
        <s v="4023129" u="1"/>
        <s v="3896197" u="1"/>
        <s v="4280810" u="1"/>
        <s v="4473107" u="1"/>
        <s v="3939920" u="1"/>
        <s v="3886078" u="1"/>
        <s v="3939921" u="1"/>
        <s v="3886079" u="1"/>
        <s v="3939922" u="1"/>
        <s v="3939923" u="1"/>
        <s v="4021960" u="1"/>
        <s v="4509835" u="1"/>
        <s v="4011720" u="1"/>
        <s v="4021961" u="1"/>
        <s v="3885496" u="1"/>
        <s v="3893535" u="1"/>
        <s v="4011721" u="1"/>
        <s v="4013320" u="1"/>
        <s v="4030800" u="1"/>
        <s v="4033468" u="1"/>
        <s v="4021962" u="1"/>
        <s v="3893536" u="1"/>
        <s v="4011722" u="1"/>
        <s v="4013321" u="1"/>
        <s v="4030801" u="1"/>
        <s v="4023349" u="1"/>
        <s v="4033469" u="1"/>
        <s v="4021963" u="1"/>
        <s v="4034269" u="1"/>
        <s v="4309607" u="1"/>
        <s v="3893537" u="1"/>
        <s v="4011723" u="1"/>
        <s v="4013322" u="1"/>
        <s v="4030802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3894431" u="1"/>
        <s v="4014124" u="1"/>
        <s v="4021966" u="1"/>
        <s v="4011726" u="1"/>
        <s v="4013325" u="1"/>
        <s v="4030805" u="1"/>
        <s v="3894432" u="1"/>
        <s v="4014125" u="1"/>
        <s v="4021967" u="1"/>
        <s v="4094121" u="1"/>
        <s v="4011727" u="1"/>
        <s v="4013326" u="1"/>
        <s v="4014126" u="1"/>
        <s v="4021968" u="1"/>
        <s v="4011728" u="1"/>
        <s v="4013327" u="1"/>
        <s v="4014127" u="1"/>
        <s v="4021969" u="1"/>
        <s v="4001701" u="1"/>
        <s v="4011729" u="1"/>
        <s v="4013328" u="1"/>
        <s v="4403429" u="1"/>
        <s v="4014128" u="1"/>
        <s v="4034127" u="1"/>
        <s v="4001702" u="1"/>
        <s v="4013329" u="1"/>
        <s v="4014129" u="1"/>
        <s v="4001703" u="1"/>
        <s v="3910097" u="1"/>
        <s v="4001704" u="1"/>
        <s v="3900070" u="1"/>
        <s v="4031944" u="1"/>
        <s v="4491921" u="1"/>
        <s v="3910098" u="1"/>
        <s v="4484228" u="1"/>
        <s v="4001705" u="1"/>
        <s v="3900071" u="1"/>
        <s v="4031945" u="1"/>
        <s v="4454202" u="1"/>
        <s v="4491922" u="1"/>
        <s v="3910099" u="1"/>
        <s v="4001706" u="1"/>
        <s v="3900072" u="1"/>
        <s v="4003880" u="1"/>
        <s v="4001707" u="1"/>
        <s v="3900073" u="1"/>
        <s v="4003881" u="1"/>
        <s v="4001708" u="1"/>
        <s v="3900074" u="1"/>
        <s v="3980070" u="1"/>
        <s v="4003882" u="1"/>
        <s v="4001709" u="1"/>
        <s v="4035480" u="1"/>
        <s v="3900075" u="1"/>
        <s v="3980071" u="1"/>
        <s v="4003883" u="1"/>
        <s v="4015269" u="1"/>
        <s v="4061920" u="1"/>
        <s v="3900076" u="1"/>
        <s v="3980072" u="1"/>
        <s v="4003884" u="1"/>
        <s v="4061921" u="1"/>
        <s v="425431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3900078" u="1"/>
        <s v="3980074" u="1"/>
        <s v="4003886" u="1"/>
        <s v="3980195" u="1"/>
        <s v="3900079" u="1"/>
        <s v="3980075" u="1"/>
        <s v="4003887" u="1"/>
        <s v="4485462" u="1"/>
        <s v="3980076" u="1"/>
        <s v="4003888" u="1"/>
        <s v="4492823" u="1"/>
        <s v="3980077" u="1"/>
        <s v="4003889" u="1"/>
        <s v="4492824" u="1"/>
        <s v="3980078" u="1"/>
        <s v="3980050" u="1"/>
        <s v="4032728" u="1"/>
        <s v="3980079" u="1"/>
        <s v="3980051" u="1"/>
        <s v="4015128" u="1"/>
        <s v="4492826" u="1"/>
        <s v="4246370" u="1"/>
        <s v="4607393" u="1"/>
        <s v="3951094" u="1"/>
        <s v="3980052" u="1"/>
        <s v="4015129" u="1"/>
        <s v="4246371" u="1"/>
        <s v="4607394" u="1"/>
        <s v="3951095" u="1"/>
        <s v="3980053" u="1"/>
        <s v="4492828" u="1"/>
        <s v="4003865" u="1"/>
        <s v="4082821" u="1"/>
        <s v="4607395" u="1"/>
        <s v="3920057" u="1"/>
        <s v="3951096" u="1"/>
        <s v="3980054" u="1"/>
        <s v="4492829" u="1"/>
        <s v="3900030" u="1"/>
        <s v="4003866" u="1"/>
        <s v="3911191" u="1"/>
        <s v="4607396" u="1"/>
        <s v="3951097" u="1"/>
        <s v="3980055" u="1"/>
        <s v="3900031" u="1"/>
        <s v="4003867" u="1"/>
        <s v="4246374" u="1"/>
        <s v="4607397" u="1"/>
        <s v="3951098" u="1"/>
        <s v="3980056" u="1"/>
        <s v="3900032" u="1"/>
        <s v="4003868" u="1"/>
        <s v="4015105" u="1"/>
        <s v="4413727" u="1"/>
        <s v="4606570" u="1"/>
        <s v="4607398" u="1"/>
        <s v="3951099" u="1"/>
        <s v="3980057" u="1"/>
        <s v="3900033" u="1"/>
        <s v="4003869" u="1"/>
        <s v="4015106" u="1"/>
        <s v="4606571" u="1"/>
        <s v="3980058" u="1"/>
        <s v="3900034" u="1"/>
        <s v="3961192" u="1"/>
        <s v="4023841" u="1"/>
        <s v="4082826" u="1"/>
        <s v="3980059" u="1"/>
        <s v="3900035" u="1"/>
        <s v="4015108" u="1"/>
        <s v="4014883" u="1"/>
        <s v="4023842" u="1"/>
        <s v="4082827" u="1"/>
        <s v="4006242" u="1"/>
        <s v="3900036" u="1"/>
        <s v="4015109" u="1"/>
        <s v="4014884" u="1"/>
        <s v="4023843" u="1"/>
        <s v="4093960" u="1"/>
        <s v="4006243" u="1"/>
        <s v="3900037" u="1"/>
        <s v="4006244" u="1"/>
        <s v="4426223" u="1"/>
        <s v="3900038" u="1"/>
        <s v="3896218" u="1"/>
        <s v="3911050" u="1"/>
        <s v="4093962" u="1"/>
        <s v="4246353" u="1"/>
        <s v="4006245" u="1"/>
        <s v="3900039" u="1"/>
        <s v="3911051" u="1"/>
        <s v="4093963" u="1"/>
        <s v="4006246" u="1"/>
        <s v="4064885" u="1"/>
        <s v="3911052" u="1"/>
        <s v="4073724" u="1"/>
        <s v="4426226" u="1"/>
        <s v="3911053" u="1"/>
        <s v="4484986" u="1"/>
        <s v="4064887" u="1"/>
        <s v="4494986" u="1"/>
        <s v="4444720" u="1"/>
        <s v="4046488" u="1"/>
        <s v="4034741" u="1"/>
        <s v="4064860" u="1"/>
        <s v="4415883" u="1"/>
        <s v="4605994" u="1"/>
        <s v="4073727" u="1"/>
        <s v="4017382" u="1"/>
        <s v="4034862" u="1"/>
        <s v="4263959" u="1"/>
        <s v="4426229" u="1"/>
        <s v="4006222" u="1"/>
        <s v="4034742" u="1"/>
        <s v="4415884" u="1"/>
        <s v="3951054" u="1"/>
        <s v="4484989" u="1"/>
        <s v="4034863" u="1"/>
        <s v="4082808" u="1"/>
        <s v="4006223" u="1"/>
        <s v="4064862" u="1"/>
        <s v="4415885" u="1"/>
        <s v="3886410" u="1"/>
        <s v="4034864" u="1"/>
        <s v="3901030" u="1"/>
        <s v="4006224" u="1"/>
        <s v="4034744" u="1"/>
        <s v="4064863" u="1"/>
        <s v="4415886" u="1"/>
        <s v="3886411" u="1"/>
        <s v="4034865" u="1"/>
        <s v="3901031" u="1"/>
        <s v="4006225" u="1"/>
        <s v="4415887" u="1"/>
        <s v="3886412" u="1"/>
        <s v="4017386" u="1"/>
        <s v="4034866" u="1"/>
        <s v="4415980" u="1"/>
        <s v="3901032" u="1"/>
        <s v="3962190" u="1"/>
        <s v="4006226" u="1"/>
        <s v="4415888" u="1"/>
        <s v="3886413" u="1"/>
        <s v="4017387" u="1"/>
        <s v="4034867" u="1"/>
        <s v="4415981" u="1"/>
        <s v="3901033" u="1"/>
        <s v="4006227" u="1"/>
        <s v="4415889" u="1"/>
        <s v="3886414" u="1"/>
        <s v="3922073" u="1"/>
        <s v="4017388" u="1"/>
        <s v="4034868" u="1"/>
        <s v="4024720" u="1"/>
        <s v="4415982" u="1"/>
        <s v="3901034" u="1"/>
        <s v="4006228" u="1"/>
        <s v="3886415" u="1"/>
        <s v="3897214" u="1"/>
        <s v="4437460" u="1"/>
        <s v="4017389" u="1"/>
        <s v="4034869" u="1"/>
        <s v="4024721" u="1"/>
        <s v="4415983" u="1"/>
        <s v="4425862" u="1"/>
        <s v="3901035" u="1"/>
        <s v="3886416" u="1"/>
        <s v="3897215" u="1"/>
        <s v="4026200" u="1"/>
        <s v="4437461" u="1"/>
        <s v="4073707" u="1"/>
        <s v="4024722" u="1"/>
        <s v="4037361" u="1"/>
        <s v="4415984" u="1"/>
        <s v="3901036" u="1"/>
        <s v="3922196" u="1"/>
        <s v="4494968" u="1"/>
        <s v="3897216" u="1"/>
        <s v="4004844" u="1"/>
        <s v="4026201" u="1"/>
        <s v="3931035" u="1"/>
        <s v="4073708" u="1"/>
        <s v="4024723" u="1"/>
        <s v="4037362" u="1"/>
        <s v="4415985" u="1"/>
        <s v="3897217" u="1"/>
        <s v="4004845" u="1"/>
        <s v="4026202" u="1"/>
        <s v="4017364" u="1"/>
        <s v="4024724" u="1"/>
        <s v="4037363" u="1"/>
        <s v="4415986" u="1"/>
        <s v="3962196" u="1"/>
        <s v="3897218" u="1"/>
        <s v="4004846" u="1"/>
        <s v="4026203" u="1"/>
        <s v="4415866" u="1"/>
        <s v="4017365" u="1"/>
        <s v="4037364" u="1"/>
        <s v="4094842" u="1"/>
        <s v="4415987" u="1"/>
        <s v="4486301" u="1"/>
        <s v="3962197" u="1"/>
        <s v="4004847" u="1"/>
        <s v="4026204" u="1"/>
        <s v="4017366" u="1"/>
        <s v="4037365" u="1"/>
        <s v="4415988" u="1"/>
        <s v="4486302" u="1"/>
        <s v="3962198" u="1"/>
        <s v="4004848" u="1"/>
        <s v="4026205" u="1"/>
        <s v="4017367" u="1"/>
        <s v="4037366" u="1"/>
        <s v="4415989" u="1"/>
        <s v="3962199" u="1"/>
        <s v="3930694" u="1"/>
        <s v="4004849" u="1"/>
        <s v="4015889" u="1"/>
        <s v="4026206" u="1"/>
        <s v="4017368" u="1"/>
        <s v="4037367" u="1"/>
        <s v="4018260" u="1"/>
        <s v="4027460" u="1"/>
        <s v="3930695" u="1"/>
        <s v="4026207" u="1"/>
        <s v="4017369" u="1"/>
        <s v="4037368" u="1"/>
        <s v="4094846" u="1"/>
        <s v="4018261" u="1"/>
        <s v="4027461" u="1"/>
        <s v="3930696" u="1"/>
        <s v="4026208" u="1"/>
        <s v="4037369" u="1"/>
        <s v="4018262" u="1"/>
        <s v="4026209" u="1"/>
        <s v="4094968" u="1"/>
        <s v="4018263" u="1"/>
        <s v="3898691" u="1"/>
        <s v="4094969" u="1"/>
        <s v="3903070" u="1"/>
        <s v="4034944" u="1"/>
        <s v="4094849" u="1"/>
        <s v="3898692" u="1"/>
        <s v="3903071" u="1"/>
        <s v="4034704" u="1"/>
        <s v="3960457" u="1"/>
        <s v="3911472" u="1"/>
        <s v="3903072" u="1"/>
        <s v="3960458" u="1"/>
        <s v="4605930" u="1"/>
        <s v="3950310" u="1"/>
        <s v="3960430" u="1"/>
        <s v="3981590" u="1"/>
        <s v="4416888" u="1"/>
        <s v="3903073" u="1"/>
        <s v="4018387" u="1"/>
        <s v="3888213" u="1"/>
        <s v="3960459" u="1"/>
        <s v="4016760" u="1"/>
        <s v="4605931" u="1"/>
        <s v="3950311" u="1"/>
        <s v="3960431" u="1"/>
        <s v="3970310" u="1"/>
        <s v="3981591" u="1"/>
        <s v="4416889" u="1"/>
        <s v="3903074" u="1"/>
        <s v="4018388" u="1"/>
        <s v="3888214" u="1"/>
        <s v="4016761" u="1"/>
        <s v="4605932" u="1"/>
        <s v="3950312" u="1"/>
        <s v="3960432" u="1"/>
        <s v="3981592" u="1"/>
        <s v="4094825" u="1"/>
        <s v="3887415" u="1"/>
        <s v="4018240" u="1"/>
        <s v="3903075" u="1"/>
        <s v="4018389" u="1"/>
        <s v="3888215" u="1"/>
        <s v="4016762" u="1"/>
        <s v="3950313" u="1"/>
        <s v="3960433" u="1"/>
        <s v="3981593" u="1"/>
        <s v="4094826" u="1"/>
        <s v="4018241" u="1"/>
        <s v="4465820" u="1"/>
        <s v="3888216" u="1"/>
        <s v="4016763" u="1"/>
        <s v="3950314" u="1"/>
        <s v="3960434" u="1"/>
        <s v="3981594" u="1"/>
        <s v="4018242" u="1"/>
        <s v="3888217" u="1"/>
        <s v="4016764" u="1"/>
        <s v="3899470" u="1"/>
        <s v="3950315" u="1"/>
        <s v="3960435" u="1"/>
        <s v="3981595" u="1"/>
        <s v="3904090" u="1"/>
        <s v="4018243" u="1"/>
        <s v="4415945" u="1"/>
        <s v="3888218" u="1"/>
        <s v="4016765" u="1"/>
        <s v="3899471" u="1"/>
        <s v="3950316" u="1"/>
        <s v="3960436" u="1"/>
        <s v="3981596" u="1"/>
        <s v="3904091" u="1"/>
        <s v="4018244" u="1"/>
        <s v="4075963" u="1"/>
        <s v="4310479" u="1"/>
        <s v="4016766" u="1"/>
        <s v="3899472" u="1"/>
        <s v="3950317" u="1"/>
        <s v="3960437" u="1"/>
        <s v="3981597" u="1"/>
        <s v="3904092" u="1"/>
        <s v="4018245" u="1"/>
        <s v="4016767" u="1"/>
        <s v="3899473" u="1"/>
        <s v="3950318" u="1"/>
        <s v="3960438" u="1"/>
        <s v="3960410" u="1"/>
        <s v="4018246" u="1"/>
        <s v="4016768" u="1"/>
        <s v="3899474" u="1"/>
        <s v="3950319" u="1"/>
        <s v="3960439" u="1"/>
        <s v="4016740" u="1"/>
        <s v="3960411" u="1"/>
        <s v="4017327" u="1"/>
        <s v="4018247" u="1"/>
        <s v="4606711" u="1"/>
        <s v="3994090" u="1"/>
        <s v="4016769" u="1"/>
        <s v="3899475" u="1"/>
        <s v="4016741" u="1"/>
        <s v="4029380" u="1"/>
        <s v="3960412" u="1"/>
        <s v="4017328" u="1"/>
        <s v="4018248" u="1"/>
        <s v="3886957" u="1"/>
        <s v="3993199" u="1"/>
        <s v="3994091" u="1"/>
        <s v="3899476" u="1"/>
        <s v="4016742" u="1"/>
        <s v="4026862" u="1"/>
        <s v="4029381" u="1"/>
        <s v="3960413" u="1"/>
        <s v="4017329" u="1"/>
        <s v="4018249" u="1"/>
        <s v="3994092" u="1"/>
        <s v="3899477" u="1"/>
        <s v="4016743" u="1"/>
        <s v="4026863" u="1"/>
        <s v="4029382" u="1"/>
        <s v="4276730" u="1"/>
        <s v="3960414" u="1"/>
        <s v="4075969" u="1"/>
        <s v="4088367" u="1"/>
        <s v="4465829" u="1"/>
        <s v="3896810" u="1"/>
        <s v="3941456" u="1"/>
        <s v="3994093" u="1"/>
        <s v="3899478" u="1"/>
        <s v="4016744" u="1"/>
        <s v="4026864" u="1"/>
        <s v="4029383" u="1"/>
        <s v="3899450" u="1"/>
        <s v="3904098" u="1"/>
        <s v="3960415" u="1"/>
        <s v="3896811" u="1"/>
        <s v="3994094" u="1"/>
        <s v="3899479" u="1"/>
        <s v="4026865" u="1"/>
        <s v="4029384" u="1"/>
        <s v="3899451" u="1"/>
        <s v="3904099" u="1"/>
        <s v="3960416" u="1"/>
        <s v="4320430" u="1"/>
        <s v="4016866" u="1"/>
        <s v="4415926" u="1"/>
        <s v="3896812" u="1"/>
        <s v="3994095" u="1"/>
        <s v="3952470" u="1"/>
        <s v="4026866" u="1"/>
        <s v="4029385" u="1"/>
        <s v="3899452" u="1"/>
        <s v="3960417" u="1"/>
        <s v="4320431" u="1"/>
        <s v="4016867" u="1"/>
        <s v="4415927" u="1"/>
        <s v="3896813" u="1"/>
        <s v="3994096" u="1"/>
        <s v="3901674" u="1"/>
        <s v="3952471" u="1"/>
        <s v="4016747" u="1"/>
        <s v="4026867" u="1"/>
        <s v="4029386" u="1"/>
        <s v="3899453" u="1"/>
        <s v="3960418" u="1"/>
        <s v="4320432" u="1"/>
        <s v="4415928" u="1"/>
        <s v="3896814" u="1"/>
        <s v="3994097" u="1"/>
        <s v="3901675" u="1"/>
        <s v="3991550" u="1"/>
        <s v="4016748" u="1"/>
        <s v="4026868" u="1"/>
        <s v="4029387" u="1"/>
        <s v="4076745" u="1"/>
        <s v="4605919" u="1"/>
        <s v="3899454" u="1"/>
        <s v="3960419" u="1"/>
        <s v="4415929" u="1"/>
        <s v="3896815" u="1"/>
        <s v="3994098" u="1"/>
        <s v="4416821" u="1"/>
        <s v="3901676" u="1"/>
        <s v="3991551" u="1"/>
        <s v="4016749" u="1"/>
        <s v="4026869" u="1"/>
        <s v="3899455" u="1"/>
        <s v="4141122" u="1"/>
        <s v="4098224" u="1"/>
        <s v="3896816" u="1"/>
        <s v="3994099" u="1"/>
        <s v="4416822" u="1"/>
        <s v="3901677" u="1"/>
        <s v="3991552" u="1"/>
        <s v="3899456" u="1"/>
        <s v="4236711" u="1"/>
        <s v="3904076" u="1"/>
        <s v="3896817" u="1"/>
        <s v="4416823" u="1"/>
        <s v="3901678" u="1"/>
        <s v="3922597" u="1"/>
        <s v="3991553" u="1"/>
        <s v="4495807" u="1"/>
        <s v="3899457" u="1"/>
        <s v="4111487" u="1"/>
        <s v="3904077" u="1"/>
        <s v="3932597" u="1"/>
        <s v="3896818" u="1"/>
        <s v="4416824" u="1"/>
        <s v="3901679" u="1"/>
        <s v="3991554" u="1"/>
        <s v="3899458" u="1"/>
        <s v="3902571" u="1"/>
        <s v="3899430" u="1"/>
        <s v="3904078" u="1"/>
        <s v="3931437" u="1"/>
        <s v="3896819" u="1"/>
        <s v="4416825" u="1"/>
        <s v="3922599" u="1"/>
        <s v="3991555" u="1"/>
        <s v="3899459" u="1"/>
        <s v="3902572" u="1"/>
        <s v="3899431" u="1"/>
        <s v="3904079" u="1"/>
        <s v="4541560" u="1"/>
        <s v="3942450" u="1"/>
        <s v="3991556" u="1"/>
        <s v="3902573" u="1"/>
        <s v="3952450" u="1"/>
        <s v="4018325" u="1"/>
        <s v="4075803" u="1"/>
        <s v="4077884" u="1"/>
        <s v="3899432" u="1"/>
        <s v="4541561" u="1"/>
        <s v="3942451" u="1"/>
        <s v="3991557" u="1"/>
        <s v="3902574" u="1"/>
        <s v="3952451" u="1"/>
        <s v="4075804" u="1"/>
        <s v="3899433" u="1"/>
        <s v="4616910" u="1"/>
        <s v="3942452" u="1"/>
        <s v="3991558" u="1"/>
        <s v="3902575" u="1"/>
        <s v="3952452" u="1"/>
        <s v="3981410" u="1"/>
        <s v="3899434" u="1"/>
        <s v="3942453" u="1"/>
        <s v="3991559" u="1"/>
        <s v="3902576" u="1"/>
        <s v="3952453" u="1"/>
        <s v="3981411" u="1"/>
        <s v="3899435" u="1"/>
        <s v="3942454" u="1"/>
        <s v="3902577" u="1"/>
        <s v="3952454" u="1"/>
        <s v="3981412" u="1"/>
        <s v="3899436" u="1"/>
        <s v="4552364" u="1"/>
        <s v="3942455" u="1"/>
        <s v="3902578" u="1"/>
        <s v="3942576" u="1"/>
        <s v="3952455" u="1"/>
        <s v="3981413" u="1"/>
        <s v="4075808" u="1"/>
        <s v="4478307" u="1"/>
        <s v="3899437" u="1"/>
        <s v="4541566" u="1"/>
        <s v="3902699" u="1"/>
        <s v="3942456" u="1"/>
        <s v="4098206" u="1"/>
        <s v="3902579" u="1"/>
        <s v="3952456" u="1"/>
        <s v="3981414" u="1"/>
        <s v="4075809" u="1"/>
        <s v="4478308" u="1"/>
        <s v="3899438" u="1"/>
        <s v="3899410" u="1"/>
        <s v="3942457" u="1"/>
        <s v="3952457" u="1"/>
        <s v="3981415" u="1"/>
        <s v="4478309" u="1"/>
        <s v="3899411" u="1"/>
        <s v="3942458" u="1"/>
        <s v="4350991" u="1"/>
        <s v="3952458" u="1"/>
        <s v="3981416" u="1"/>
        <s v="4522582" u="1"/>
        <s v="4541569" u="1"/>
        <s v="3899412" u="1"/>
        <s v="3942459" u="1"/>
        <s v="4350992" u="1"/>
        <s v="3965190" u="1"/>
        <s v="3952459" u="1"/>
        <s v="3981417" u="1"/>
        <s v="4522583" u="1"/>
        <s v="3962310" u="1"/>
        <s v="3899413" u="1"/>
        <s v="4370992" u="1"/>
        <s v="3965191" u="1"/>
        <s v="3965099" u="1"/>
        <s v="3981418" u="1"/>
        <s v="3992699" u="1"/>
        <s v="4522584" u="1"/>
        <s v="3940954" u="1"/>
        <s v="3962311" u="1"/>
        <s v="3992671" u="1"/>
        <s v="3995190" u="1"/>
        <s v="4096945" u="1"/>
        <s v="3889535" u="1"/>
        <s v="3899414" u="1"/>
        <s v="4122484" u="1"/>
        <s v="3965192" u="1"/>
        <s v="3981419" u="1"/>
        <s v="3991539" u="1"/>
        <s v="4036800" u="1"/>
        <s v="4522585" u="1"/>
        <s v="3995191" u="1"/>
        <s v="4096946" u="1"/>
        <s v="4286816" u="1"/>
        <s v="3899415" u="1"/>
        <s v="4370994" u="1"/>
        <s v="3965193" u="1"/>
        <s v="4036801" u="1"/>
        <s v="4056800" u="1"/>
        <s v="4522586" u="1"/>
        <s v="3995192" u="1"/>
        <s v="4047749" u="1"/>
        <s v="3899416" u="1"/>
        <s v="4571423" u="1"/>
        <s v="3888830" u="1"/>
        <s v="3965194" u="1"/>
        <s v="4056801" u="1"/>
        <s v="4522587" u="1"/>
        <s v="3995193" u="1"/>
        <s v="3899417" u="1"/>
        <s v="3993474" u="1"/>
        <s v="3899538" u="1"/>
        <s v="4018885" u="1"/>
        <s v="4056802" u="1"/>
        <s v="4522588" u="1"/>
        <s v="3995194" u="1"/>
        <s v="4305090" u="1"/>
        <s v="3899418" u="1"/>
        <s v="3923450" u="1"/>
        <s v="4077842" u="1"/>
        <s v="4571425" u="1"/>
        <s v="3993475" u="1"/>
        <s v="3899539" u="1"/>
        <s v="3915050" u="1"/>
        <s v="4018886" u="1"/>
        <s v="4056803" u="1"/>
        <s v="4522589" u="1"/>
        <s v="3995195" u="1"/>
        <s v="3899419" u="1"/>
        <s v="3923451" u="1"/>
        <s v="3942530" u="1"/>
        <s v="4077843" u="1"/>
        <s v="3915051" u="1"/>
        <s v="4018887" u="1"/>
        <s v="4056804" u="1"/>
        <s v="4057724" u="1"/>
        <s v="3995196" u="1"/>
        <s v="3923452" u="1"/>
        <s v="3942531" u="1"/>
        <s v="4372116" u="1"/>
        <s v="4571427" u="1"/>
        <s v="3973478" u="1"/>
        <s v="3973450" u="1"/>
        <s v="4018888" u="1"/>
        <s v="4056805" u="1"/>
        <s v="4057725" u="1"/>
        <s v="3995197" u="1"/>
        <s v="4380730" u="1"/>
        <s v="3923453" u="1"/>
        <s v="4077845" u="1"/>
        <s v="3973479" u="1"/>
        <s v="3973451" u="1"/>
        <s v="4018889" u="1"/>
        <s v="4056806" u="1"/>
        <s v="4057726" u="1"/>
        <s v="3995198" u="1"/>
        <s v="4510845" u="1"/>
        <s v="3913575" u="1"/>
        <s v="3923454" u="1"/>
        <s v="3985050" u="1"/>
        <s v="3993330" u="1"/>
        <s v="4077846" u="1"/>
        <s v="4332333" u="1"/>
        <s v="4459880" u="1"/>
        <s v="3946093" u="1"/>
        <s v="3973452" u="1"/>
        <s v="4056807" u="1"/>
        <s v="3995199" u="1"/>
        <s v="3923455" u="1"/>
        <s v="3985051" u="1"/>
        <s v="3993331" u="1"/>
        <s v="4332334" u="1"/>
        <s v="4459881" u="1"/>
        <s v="3946094" u="1"/>
        <s v="3973453" u="1"/>
        <s v="4056808" u="1"/>
        <s v="3923456" u="1"/>
        <s v="3985052" u="1"/>
        <s v="3993332" u="1"/>
        <s v="4332335" u="1"/>
        <s v="4427923" u="1"/>
        <s v="3946095" u="1"/>
        <s v="3973454" u="1"/>
        <s v="4056809" u="1"/>
        <s v="3923457" u="1"/>
        <s v="3985053" u="1"/>
        <s v="3993333" u="1"/>
        <s v="3900911" u="1"/>
        <s v="4335096" u="1"/>
        <s v="3946096" u="1"/>
        <s v="3973455" u="1"/>
        <s v="3985054" u="1"/>
        <s v="3993334" u="1"/>
        <s v="3900912" u="1"/>
        <s v="4335097" u="1"/>
        <s v="3946097" u="1"/>
        <s v="3973456" u="1"/>
        <s v="4249895" u="1"/>
        <s v="3985055" u="1"/>
        <s v="3993335" u="1"/>
        <s v="3921832" u="1"/>
        <s v="4028866" u="1"/>
        <s v="3946098" u="1"/>
        <s v="3973457" u="1"/>
        <s v="4183266" u="1"/>
        <s v="3985056" u="1"/>
        <s v="3993336" u="1"/>
        <s v="3923432" u="1"/>
        <s v="4335099" u="1"/>
        <s v="4418727" u="1"/>
        <s v="3946099" u="1"/>
        <s v="3964499" u="1"/>
        <s v="3973458" u="1"/>
        <s v="4160600" u="1"/>
        <s v="3973430" u="1"/>
        <s v="4183267" u="1"/>
        <s v="4380738" u="1"/>
        <s v="3985057" u="1"/>
        <s v="3993337" u="1"/>
        <s v="4019760" u="1"/>
        <s v="4591981" u="1"/>
        <s v="3923433" u="1"/>
        <s v="4418728" u="1"/>
        <s v="3973459" u="1"/>
        <s v="3973431" u="1"/>
        <s v="4380739" u="1"/>
        <s v="3985058" u="1"/>
        <s v="3993338" u="1"/>
        <s v="3923434" u="1"/>
        <s v="3993310" u="1"/>
        <s v="4418729" u="1"/>
        <s v="4160602" u="1"/>
        <s v="3936194" u="1"/>
        <s v="3973432" u="1"/>
        <s v="3993339" u="1"/>
        <s v="4249871" u="1"/>
        <s v="4373111" u="1"/>
        <s v="3923435" u="1"/>
        <s v="3993311" u="1"/>
        <s v="4259871" u="1"/>
        <s v="3973433" u="1"/>
        <s v="4373112" u="1"/>
        <s v="4591984" u="1"/>
        <s v="3923436" u="1"/>
        <s v="3993312" u="1"/>
        <s v="4259872" u="1"/>
        <s v="3973434" u="1"/>
        <s v="4591985" u="1"/>
        <s v="3923437" u="1"/>
        <s v="3993313" u="1"/>
        <s v="3921810" u="1"/>
        <s v="3921959" u="1"/>
        <s v="3973435" u="1"/>
        <s v="4591986" u="1"/>
        <s v="3904359" u="1"/>
        <s v="3921839" u="1"/>
        <s v="3923438" u="1"/>
        <s v="3993314" u="1"/>
        <s v="3921811" u="1"/>
        <s v="4018966" u="1"/>
        <s v="3973436" u="1"/>
        <s v="3923439" u="1"/>
        <s v="3993315" u="1"/>
        <s v="3921812" u="1"/>
        <s v="4018967" u="1"/>
        <s v="4459865" u="1"/>
        <s v="3973437" u="1"/>
        <s v="3974570" u="1"/>
        <s v="4249876" u="1"/>
        <s v="3993316" u="1"/>
        <s v="3902975" u="1"/>
        <s v="3921813" u="1"/>
        <s v="3964330" u="1"/>
        <s v="4160608" u="1"/>
        <s v="4259876" u="1"/>
        <s v="3973438" u="1"/>
        <s v="4353210" u="1"/>
        <s v="3973410" u="1"/>
        <s v="3974571" u="1"/>
        <s v="3993317" u="1"/>
        <s v="3921814" u="1"/>
        <s v="3964331" u="1"/>
        <s v="4160609" u="1"/>
        <s v="3973439" u="1"/>
        <s v="4028820" u="1"/>
        <s v="4140823" u="1"/>
        <s v="4353211" u="1"/>
        <s v="3973411" u="1"/>
        <s v="3993318" u="1"/>
        <s v="3921815" u="1"/>
        <s v="3964332" u="1"/>
        <s v="4173221" u="1"/>
        <s v="4353212" u="1"/>
        <s v="4360813" u="1"/>
        <s v="3973412" u="1"/>
        <s v="3993411" u="1"/>
        <s v="4018609" u="1"/>
        <s v="3993319" u="1"/>
        <s v="4049620" u="1"/>
        <s v="3921816" u="1"/>
        <s v="3964333" u="1"/>
        <s v="4029983" u="1"/>
        <s v="4360814" u="1"/>
        <s v="3934576" u="1"/>
        <s v="3973413" u="1"/>
        <s v="3993412" u="1"/>
        <s v="4249852" u="1"/>
        <s v="3921817" u="1"/>
        <s v="3964334" u="1"/>
        <s v="4018944" u="1"/>
        <s v="4029984" u="1"/>
        <s v="4353214" u="1"/>
        <s v="4360815" u="1"/>
        <s v="3934577" u="1"/>
        <s v="3973414" u="1"/>
        <s v="4249853" u="1"/>
        <s v="4259973" u="1"/>
        <s v="4376094" u="1"/>
        <s v="3921818" u="1"/>
        <s v="3964335" u="1"/>
        <s v="4018945" u="1"/>
        <s v="4360816" u="1"/>
        <s v="3934578" u="1"/>
        <s v="3973415" u="1"/>
        <s v="4505381" u="1"/>
        <s v="3935470" u="1"/>
        <s v="4259974" u="1"/>
        <s v="4376095" u="1"/>
        <s v="4419725" u="1"/>
        <s v="4504369" u="1"/>
        <s v="4580926" u="1"/>
        <s v="3921819" u="1"/>
        <s v="3964336" u="1"/>
        <s v="4248814" u="1"/>
        <s v="3934579" u="1"/>
        <s v="3973416" u="1"/>
        <s v="4505382" u="1"/>
        <s v="4551820" u="1"/>
        <s v="3935471" u="1"/>
        <s v="4419726" u="1"/>
        <s v="3964337" u="1"/>
        <s v="4140829" u="1"/>
        <s v="4360818" u="1"/>
        <s v="3973417" u="1"/>
        <s v="3935472" u="1"/>
        <s v="3964338" u="1"/>
        <s v="3964310" u="1"/>
        <s v="3973418" u="1"/>
        <s v="4124483" u="1"/>
        <s v="4365391" u="1"/>
        <s v="4505384" u="1"/>
        <s v="3935473" u="1"/>
        <s v="3964339" u="1"/>
        <s v="3964311" u="1"/>
        <s v="3973419" u="1"/>
        <s v="4114364" u="1"/>
        <s v="4124484" u="1"/>
        <s v="4365392" u="1"/>
        <s v="4551823" u="1"/>
        <s v="3935474" u="1"/>
        <s v="3974552" u="1"/>
        <s v="3997070" u="1"/>
        <s v="4419729" u="1"/>
        <s v="3937194" u="1"/>
        <s v="3964312" u="1"/>
        <s v="4365393" u="1"/>
        <s v="4551824" u="1"/>
        <s v="3935475" u="1"/>
        <s v="3954313" u="1"/>
        <s v="3974553" u="1"/>
        <s v="3997071" u="1"/>
        <s v="3927075" u="1"/>
        <s v="3937195" u="1"/>
        <s v="3964313" u="1"/>
        <s v="4124486" u="1"/>
        <s v="4365394" u="1"/>
        <s v="3935476" u="1"/>
        <s v="3974554" u="1"/>
        <s v="3997072" u="1"/>
        <s v="3907077" u="1"/>
        <s v="3937196" u="1"/>
        <s v="3964314" u="1"/>
        <s v="4365395" u="1"/>
        <s v="4551826" u="1"/>
        <s v="3935477" u="1"/>
        <s v="3974555" u="1"/>
        <s v="3997073" u="1"/>
        <s v="3905330" u="1"/>
        <s v="3907078" u="1"/>
        <s v="3937197" u="1"/>
        <s v="3964315" u="1"/>
        <s v="4324237" u="1"/>
        <s v="4365396" u="1"/>
        <s v="4551827" u="1"/>
        <s v="3974556" u="1"/>
        <s v="3997074" u="1"/>
        <s v="3905331" u="1"/>
        <s v="3937198" u="1"/>
        <s v="3964316" u="1"/>
        <s v="4365397" u="1"/>
        <s v="3974557" u="1"/>
        <s v="3997075" u="1"/>
        <s v="4562840" u="1"/>
        <s v="3905332" u="1"/>
        <s v="3925331" u="1"/>
        <s v="3937199" u="1"/>
        <s v="3964317" u="1"/>
        <s v="3912813" u="1"/>
        <s v="4365398" u="1"/>
        <s v="3974558" u="1"/>
        <s v="3997076" u="1"/>
        <s v="4114342" u="1"/>
        <s v="4365370" u="1"/>
        <s v="4562841" u="1"/>
        <s v="3905333" u="1"/>
        <s v="3966491" u="1"/>
        <s v="3974530" u="1"/>
        <s v="4499703" u="1"/>
        <s v="3964318" u="1"/>
        <s v="3971919" u="1"/>
        <s v="3912814" u="1"/>
        <s v="4365399" u="1"/>
        <s v="3974559" u="1"/>
        <s v="3997077" u="1"/>
        <s v="4114343" u="1"/>
        <s v="4184460" u="1"/>
        <s v="3905334" u="1"/>
        <s v="3966492" u="1"/>
        <s v="3974531" u="1"/>
        <s v="4499704" u="1"/>
        <s v="3964319" u="1"/>
        <s v="3998090" u="1"/>
        <s v="3997078" u="1"/>
        <s v="4183300" u="1"/>
        <s v="4384451" u="1"/>
        <s v="3905335" u="1"/>
        <s v="3974532" u="1"/>
        <s v="4499705" u="1"/>
        <s v="4019701" u="1"/>
        <s v="4184582" u="1"/>
        <s v="4439921" u="1"/>
        <s v="3998091" u="1"/>
        <s v="3997079" u="1"/>
        <s v="3905336" u="1"/>
        <s v="3974533" u="1"/>
        <s v="4019702" u="1"/>
        <s v="4502727" u="1"/>
        <s v="3905337" u="1"/>
        <s v="3974534" u="1"/>
        <s v="4301910" u="1"/>
        <s v="4019703" u="1"/>
        <s v="3995333" u="1"/>
        <s v="3933950" u="1"/>
        <s v="4183303" u="1"/>
        <s v="3905338" u="1"/>
        <s v="3974535" u="1"/>
        <s v="4301911" u="1"/>
        <s v="4019704" u="1"/>
        <s v="4439924" u="1"/>
        <s v="3995334" u="1"/>
        <s v="3933951" u="1"/>
        <s v="4183304" u="1"/>
        <s v="3974536" u="1"/>
        <s v="4301912" u="1"/>
        <s v="4499709" u="1"/>
        <s v="4019705" u="1"/>
        <s v="4439925" u="1"/>
        <s v="3933952" u="1"/>
        <s v="3962910" u="1"/>
        <s v="4183305" u="1"/>
        <s v="4184466" u="1"/>
        <s v="3974537" u="1"/>
        <s v="3973830" u="1"/>
        <s v="4019706" u="1"/>
        <s v="4555368" u="1"/>
        <s v="3933953" u="1"/>
        <s v="3962911" u="1"/>
        <s v="3983830" u="1"/>
        <s v="4183306" u="1"/>
        <s v="4184467" u="1"/>
        <s v="4384457" u="1"/>
        <s v="3966499" u="1"/>
        <s v="3974538" u="1"/>
        <s v="3973831" u="1"/>
        <s v="3976350" u="1"/>
        <s v="4555369" u="1"/>
        <s v="3933954" u="1"/>
        <s v="3962912" u="1"/>
        <s v="3983831" u="1"/>
        <s v="4184468" u="1"/>
        <s v="4384458" u="1"/>
        <s v="3974539" u="1"/>
        <s v="3973832" u="1"/>
        <s v="3976351" u="1"/>
        <s v="4384338" u="1"/>
        <s v="4439928" u="1"/>
        <s v="3962913" u="1"/>
        <s v="3983832" u="1"/>
        <s v="4305114" u="1"/>
        <s v="4576382" u="1"/>
        <s v="3948073" u="1"/>
        <s v="3973833" u="1"/>
        <s v="3976352" u="1"/>
        <s v="4439929" u="1"/>
        <s v="3962914" u="1"/>
        <s v="3983833" u="1"/>
        <s v="3948074" u="1"/>
        <s v="3973834" u="1"/>
        <s v="3976353" u="1"/>
        <s v="4303878" u="1"/>
        <s v="3962915" u="1"/>
        <s v="3983834" u="1"/>
        <s v="4175243" u="1"/>
        <s v="3948075" u="1"/>
        <s v="3966475" u="1"/>
        <s v="3976354" u="1"/>
        <s v="3962916" u="1"/>
        <s v="3983835" u="1"/>
        <s v="3906571" u="1"/>
        <s v="4175244" u="1"/>
        <s v="3948076" u="1"/>
        <s v="3966476" u="1"/>
        <s v="3976355" u="1"/>
        <s v="3962917" u="1"/>
        <s v="3983836" u="1"/>
        <s v="3906572" u="1"/>
        <s v="3933931" u="1"/>
        <s v="4563988" u="1"/>
        <s v="3948077" u="1"/>
        <s v="3966477" u="1"/>
        <s v="3976356" u="1"/>
        <s v="3962918" u="1"/>
        <s v="3983837" u="1"/>
        <s v="3998075" u="1"/>
        <s v="3906573" u="1"/>
        <s v="3933932" u="1"/>
        <s v="4545589" u="1"/>
        <s v="3948078" u="1"/>
        <s v="3966478" u="1"/>
        <s v="3976357" u="1"/>
        <s v="3962919" u="1"/>
        <s v="3983838" u="1"/>
        <s v="3998076" u="1"/>
        <s v="4333732" u="1"/>
        <s v="3906574" u="1"/>
        <s v="3933933" u="1"/>
        <s v="3958050" u="1"/>
        <s v="3996690" u="1"/>
        <s v="3976358" u="1"/>
        <s v="3979090" u="1"/>
        <s v="3983839" u="1"/>
        <s v="3998077" u="1"/>
        <s v="4373731" u="1"/>
        <s v="3906575" u="1"/>
        <s v="3933934" u="1"/>
        <s v="3958051" u="1"/>
        <s v="3996691" u="1"/>
        <s v="4593869" u="1"/>
        <s v="3976359" u="1"/>
        <s v="3979091" u="1"/>
        <s v="4175369" u="1"/>
        <s v="3998078" u="1"/>
        <s v="4385451" u="1"/>
        <s v="4450096" u="1"/>
        <s v="3906576" u="1"/>
        <s v="3958052" u="1"/>
        <s v="3988079" u="1"/>
        <s v="4386492" u="1"/>
        <s v="3976332" u="1"/>
        <s v="3979092" u="1"/>
        <s v="3998079" u="1"/>
        <s v="4450097" u="1"/>
        <s v="3906577" u="1"/>
        <s v="3956454" u="1"/>
        <s v="3958053" u="1"/>
        <s v="4386493" u="1"/>
        <s v="4588082" u="1"/>
        <s v="3976333" u="1"/>
        <s v="3979093" u="1"/>
        <s v="4450098" u="1"/>
        <s v="3906578" u="1"/>
        <s v="3956455" u="1"/>
        <s v="3958054" u="1"/>
        <s v="3976334" u="1"/>
        <s v="3979094" u="1"/>
        <s v="3923910" u="1"/>
        <s v="4545446" u="1"/>
        <s v="3906579" u="1"/>
        <s v="3933938" u="1"/>
        <s v="3956456" u="1"/>
        <s v="3958055" u="1"/>
        <s v="3967496" u="1"/>
        <s v="3976335" u="1"/>
        <s v="3979095" u="1"/>
        <s v="4385455" u="1"/>
        <s v="3933939" u="1"/>
        <s v="3956457" u="1"/>
        <s v="3967497" u="1"/>
        <s v="3983816" u="1"/>
        <s v="4588085" u="1"/>
        <s v="3976336" u="1"/>
        <s v="3979096" u="1"/>
        <s v="3936310" u="1"/>
        <s v="3956458" u="1"/>
        <s v="3967498" u="1"/>
        <s v="4154881" u="1"/>
        <s v="4326592" u="1"/>
        <s v="4562808" u="1"/>
        <s v="3976337" u="1"/>
        <s v="3959070" u="1"/>
        <s v="3983910" u="1"/>
        <s v="4395577" u="1"/>
        <s v="3956459" u="1"/>
        <s v="3976338" u="1"/>
        <s v="4123723" u="1"/>
        <s v="4525302" u="1"/>
        <s v="3959071" u="1"/>
        <s v="3979070" u="1"/>
        <s v="3983911" u="1"/>
        <s v="4525423" u="1"/>
        <s v="3966311" u="1"/>
        <s v="3976339" u="1"/>
        <s v="4175200" u="1"/>
        <s v="4525303" u="1"/>
        <s v="3959072" u="1"/>
        <s v="3979071" u="1"/>
        <s v="3983912" u="1"/>
        <s v="3999070" u="1"/>
        <s v="3926676" u="1"/>
        <s v="3959073" u="1"/>
        <s v="3979072" u="1"/>
        <s v="3999071" u="1"/>
        <s v="3996673" u="1"/>
        <s v="3959074" u="1"/>
        <s v="3979073" u="1"/>
        <s v="3999072" u="1"/>
        <s v="4104860" u="1"/>
        <s v="4153725" u="1"/>
        <s v="3996674" u="1"/>
        <s v="3947597" u="1"/>
        <s v="3959075" u="1"/>
        <s v="3979074" u="1"/>
        <s v="3999073" u="1"/>
        <s v="3996675" u="1"/>
        <s v="3927691" u="1"/>
        <s v="3949197" u="1"/>
        <s v="3959076" u="1"/>
        <s v="3979075" u="1"/>
        <s v="3999074" u="1"/>
        <s v="4152807" u="1"/>
        <s v="3996676" u="1"/>
        <s v="3927692" u="1"/>
        <s v="4115449" u="1"/>
        <s v="4144889" u="1"/>
        <s v="3949198" u="1"/>
        <s v="3959077" u="1"/>
        <s v="3979076" u="1"/>
        <s v="3999075" u="1"/>
        <s v="4373958" u="1"/>
        <s v="3996677" u="1"/>
        <s v="3927693" u="1"/>
        <s v="3966530" u="1"/>
        <s v="4316119" u="1"/>
        <s v="3949199" u="1"/>
        <s v="3959078" u="1"/>
        <s v="3979077" u="1"/>
        <s v="3999076" u="1"/>
        <s v="3959050" u="1"/>
        <s v="4373959" u="1"/>
        <s v="3996678" u="1"/>
        <s v="3927694" u="1"/>
        <s v="3966531" u="1"/>
        <s v="3959079" u="1"/>
        <s v="3979078" u="1"/>
        <s v="3999077" u="1"/>
        <s v="3959051" u="1"/>
        <s v="3979050" u="1"/>
        <s v="3996679" u="1"/>
        <s v="4116464" u="1"/>
        <s v="3927695" u="1"/>
        <s v="3966532" u="1"/>
        <s v="3979079" u="1"/>
        <s v="3999078" u="1"/>
        <s v="3959052" u="1"/>
        <s v="3979051" u="1"/>
        <s v="4116465" u="1"/>
        <s v="3927696" u="1"/>
        <s v="3966533" u="1"/>
        <s v="3999079" u="1"/>
        <s v="3959053" u="1"/>
        <s v="3979052" u="1"/>
        <s v="3927697" u="1"/>
        <s v="3966534" u="1"/>
        <s v="3959054" u="1"/>
        <s v="3979053" u="1"/>
        <s v="4116467" u="1"/>
        <s v="3927698" u="1"/>
        <s v="3954816" u="1"/>
        <s v="3966535" u="1"/>
        <s v="3925979" u="1"/>
        <s v="3959055" u="1"/>
        <s v="3979054" u="1"/>
        <s v="3918350" u="1"/>
        <s v="4116468" u="1"/>
        <s v="3954817" u="1"/>
        <s v="3966536" u="1"/>
        <s v="3987455" u="1"/>
        <s v="4166225" u="1"/>
        <s v="3917459" u="1"/>
        <s v="3959056" u="1"/>
        <s v="3979055" u="1"/>
        <s v="4527340" u="1"/>
        <s v="3918351" u="1"/>
        <s v="4184746" u="1"/>
        <s v="3954818" u="1"/>
        <s v="3966537" u="1"/>
        <s v="4354979" u="1"/>
        <s v="3959057" u="1"/>
        <s v="3979056" u="1"/>
        <s v="3918352" u="1"/>
        <s v="3977670" u="1"/>
        <s v="3954819" u="1"/>
        <s v="3966538" u="1"/>
        <s v="3945832" u="1"/>
        <s v="3967430" u="1"/>
        <s v="3959058" u="1"/>
        <s v="3979057" u="1"/>
        <s v="4177480" u="1"/>
        <s v="3918353" u="1"/>
        <s v="4387257" u="1"/>
        <s v="3966539" u="1"/>
        <s v="4364952" u="1"/>
        <s v="3967431" u="1"/>
        <s v="3987671" u="1"/>
        <s v="3959059" u="1"/>
        <s v="3979058" u="1"/>
        <s v="4177481" u="1"/>
        <s v="3918354" u="1"/>
        <s v="4387258" u="1"/>
        <s v="4364953" u="1"/>
        <s v="3967432" u="1"/>
        <s v="3987672" u="1"/>
        <s v="4166229" u="1"/>
        <s v="3979059" u="1"/>
        <s v="3915836" u="1"/>
        <s v="3918355" u="1"/>
        <s v="4600482" u="1"/>
        <s v="4364954" u="1"/>
        <s v="3967433" u="1"/>
        <s v="3987673" u="1"/>
        <s v="3918356" u="1"/>
        <s v="4600483" u="1"/>
        <s v="4364955" u="1"/>
        <s v="3987674" u="1"/>
        <s v="4127125" u="1"/>
        <s v="3918357" u="1"/>
        <s v="4366314" u="1"/>
        <s v="3987675" u="1"/>
        <s v="4420373" u="1"/>
        <s v="3918358" u="1"/>
        <s v="4366315" u="1"/>
        <s v="3987676" u="1"/>
        <s v="4153807" u="1"/>
        <s v="4527348" u="1"/>
        <s v="3916973" u="1"/>
        <s v="3987677" u="1"/>
        <s v="3958691" u="1"/>
        <s v="4153808" u="1"/>
        <s v="4527349" u="1"/>
        <s v="3987678" u="1"/>
        <s v="3977530" u="1"/>
        <s v="3918574" u="1"/>
        <s v="3987679" u="1"/>
        <s v="4432096" u="1"/>
        <s v="3977531" u="1"/>
        <s v="3977532" u="1"/>
        <s v="4594709" u="1"/>
        <s v="3958574" u="1"/>
        <s v="4188382" u="1"/>
        <s v="3977533" u="1"/>
        <s v="4432099" u="1"/>
        <s v="3968575" u="1"/>
        <s v="3977534" u="1"/>
        <s v="3909470" u="1"/>
        <s v="3938336" u="1"/>
        <s v="3925910" u="1"/>
        <s v="3977535" u="1"/>
        <s v="3909471" u="1"/>
        <s v="3938337" u="1"/>
        <s v="3925911" u="1"/>
        <s v="3977536" u="1"/>
        <s v="3890200" u="1"/>
        <s v="3909472" u="1"/>
        <s v="4108269" u="1"/>
        <s v="3938338" u="1"/>
        <s v="4600466" u="1"/>
        <s v="3977537" u="1"/>
        <s v="3890201" u="1"/>
        <s v="3909473" u="1"/>
        <s v="3938339" u="1"/>
        <s v="3969350" u="1"/>
        <s v="4397336" u="1"/>
        <s v="4567420" u="1"/>
        <s v="3890202" u="1"/>
        <s v="3909474" u="1"/>
        <s v="4601480" u="1"/>
        <s v="3969351" u="1"/>
        <s v="3967419" u="1"/>
        <s v="4568582" u="1"/>
        <s v="3890203" u="1"/>
        <s v="3909475" u="1"/>
        <s v="3995911" u="1"/>
        <s v="3999350" u="1"/>
        <s v="4601481" u="1"/>
        <s v="3969352" u="1"/>
        <s v="4021390" u="1"/>
        <s v="4568583" u="1"/>
        <s v="3890204" u="1"/>
        <s v="3909476" u="1"/>
        <s v="3995912" u="1"/>
        <s v="4601482" u="1"/>
        <s v="3969353" u="1"/>
        <s v="4021391" u="1"/>
        <s v="4397339" u="1"/>
        <s v="3890205" u="1"/>
        <s v="3909477" u="1"/>
        <s v="3995913" u="1"/>
        <s v="4601483" u="1"/>
        <s v="3969354" u="1"/>
        <s v="4021392" u="1"/>
        <s v="4613082" u="1"/>
        <s v="3907971" u="1"/>
        <s v="3916930" u="1"/>
        <s v="3909478" u="1"/>
        <s v="3995914" u="1"/>
        <s v="4601484" u="1"/>
        <s v="3908530" u="1"/>
        <s v="4240249" u="1"/>
        <s v="3969355" u="1"/>
        <s v="4021393" u="1"/>
        <s v="4305931" u="1"/>
        <s v="4473090" u="1"/>
        <s v="3907972" u="1"/>
        <s v="3916931" u="1"/>
        <s v="4568586" u="1"/>
        <s v="3909479" u="1"/>
        <s v="3995915" u="1"/>
        <s v="4601485" u="1"/>
        <s v="3891581" u="1"/>
        <s v="3908531" u="1"/>
        <s v="3936810" u="1"/>
        <s v="3969356" u="1"/>
        <s v="4021394" u="1"/>
        <s v="4473091" u="1"/>
        <s v="4613084" u="1"/>
        <s v="3907973" u="1"/>
        <s v="3916932" u="1"/>
        <s v="3995916" u="1"/>
        <s v="4010234" u="1"/>
        <s v="4430213" u="1"/>
        <s v="4601486" u="1"/>
        <s v="3891582" u="1"/>
        <s v="3908532" u="1"/>
        <s v="3936811" u="1"/>
        <s v="3969357" u="1"/>
        <s v="4021395" u="1"/>
        <s v="4105943" u="1"/>
        <s v="4473092" u="1"/>
        <s v="3916933" u="1"/>
        <s v="3939210" u="1"/>
        <s v="3955919" u="1"/>
        <s v="3995917" u="1"/>
        <s v="4010235" u="1"/>
        <s v="4601487" u="1"/>
        <s v="3891583" u="1"/>
        <s v="3908533" u="1"/>
        <s v="3949210" u="1"/>
        <s v="3969358" u="1"/>
        <s v="4021396" u="1"/>
        <s v="4105944" u="1"/>
        <s v="4366851" u="1"/>
        <s v="4473093" u="1"/>
        <s v="3916934" u="1"/>
        <s v="3939211" u="1"/>
        <s v="3969330" u="1"/>
        <s v="3995918" u="1"/>
        <s v="4010236" u="1"/>
        <s v="4430215" u="1"/>
        <s v="3891584" u="1"/>
        <s v="3908534" u="1"/>
        <s v="3949211" u="1"/>
        <s v="3969359" u="1"/>
        <s v="4021397" u="1"/>
        <s v="4105945" u="1"/>
        <s v="4473094" u="1"/>
        <s v="4613087" u="1"/>
        <s v="3916935" u="1"/>
        <s v="3939212" u="1"/>
        <s v="3969331" u="1"/>
        <s v="3995919" u="1"/>
        <s v="4010237" u="1"/>
        <s v="4041276" u="1"/>
        <s v="4430216" u="1"/>
        <s v="3891585" u="1"/>
        <s v="3908535" u="1"/>
        <s v="3949212" u="1"/>
        <s v="4001250" u="1"/>
        <s v="4473095" u="1"/>
        <s v="4596721" u="1"/>
        <s v="4041277" u="1"/>
        <s v="3908536" u="1"/>
        <s v="3918415" u="1"/>
        <s v="4001251" u="1"/>
        <s v="4473096" u="1"/>
        <s v="4596722" u="1"/>
        <s v="4410311" u="1"/>
        <s v="4041278" u="1"/>
        <s v="4338455" u="1"/>
        <s v="3908537" u="1"/>
        <s v="4001252" u="1"/>
        <s v="4473097" u="1"/>
        <s v="4596723" u="1"/>
        <s v="4410312" u="1"/>
        <s v="4041279" u="1"/>
        <s v="4001253" u="1"/>
        <s v="4473098" u="1"/>
        <s v="4596724" u="1"/>
        <s v="3969335" u="1"/>
        <s v="3909310" u="1"/>
        <s v="3909459" u="1"/>
        <s v="4001254" u="1"/>
        <s v="3957950" u="1"/>
        <s v="4473099" u="1"/>
        <s v="4596725" u="1"/>
        <s v="3969336" u="1"/>
        <s v="4001375" u="1"/>
        <s v="4001255" u="1"/>
        <s v="3957951" u="1"/>
        <s v="3959217" u="1"/>
        <s v="3969337" u="1"/>
        <s v="4611466" u="1"/>
        <s v="4338459" u="1"/>
        <s v="4001256" u="1"/>
        <s v="3957952" u="1"/>
        <s v="3987830" u="1"/>
        <s v="3959218" u="1"/>
        <s v="3969338" u="1"/>
        <s v="4001257" u="1"/>
        <s v="4129483" u="1"/>
        <s v="3957953" u="1"/>
        <s v="3987831" u="1"/>
        <s v="3969339" u="1"/>
        <s v="4412370" u="1"/>
        <s v="4001258" u="1"/>
        <s v="3957954" u="1"/>
        <s v="3987832" u="1"/>
        <s v="4001259" u="1"/>
        <s v="4010218" u="1"/>
        <s v="4126966" u="1"/>
        <s v="3957955" u="1"/>
        <s v="3987833" u="1"/>
      </sharedItems>
    </cacheField>
    <cacheField name="ORDER REF NO" numFmtId="0">
      <sharedItems containsBlank="1" count="8000">
        <s v="38578:1"/>
        <s v="38585:1"/>
        <s v="38586:1"/>
        <s v="38589:1"/>
        <s v="38590:1"/>
        <s v="38591:1"/>
        <s v="38592:1"/>
        <s v="38593:1"/>
        <s v="38594:1"/>
        <s v="38595:1"/>
        <s v="38596:1"/>
        <s v="38597:1"/>
        <s v="38598:1"/>
        <s v="38599:1"/>
        <s v="38600:1"/>
        <s v="38601:1"/>
        <s v="38602:1"/>
        <s v="38603:1"/>
        <s v="38604:1"/>
        <s v="38605:1"/>
        <s v="38606:1"/>
        <s v="38607:1"/>
        <s v="38608:1"/>
        <s v="38615:1"/>
        <s v="38616:1"/>
        <s v="38617:1"/>
        <s v="38618:1"/>
        <s v="38619:1"/>
        <s v="38620:1"/>
        <s v="38621:1"/>
        <s v="38622:1"/>
        <s v="38623:1"/>
        <s v="38624:1"/>
        <s v="38625:1"/>
        <s v="38626:1"/>
        <s v="38627:1"/>
        <s v="38628:1"/>
        <s v="38629:1"/>
        <s v="38630:1"/>
        <s v="38631:1"/>
        <s v="38632:1"/>
        <s v="38633:1"/>
        <s v="38634:1"/>
        <s v="38635:1"/>
        <s v="38636:1"/>
        <s v="38637:1"/>
        <s v="38638:1"/>
        <s v="38639:1"/>
        <s v="38640:1"/>
        <s v="38641:1"/>
        <s v="38642:1"/>
        <s v="38643:1"/>
        <s v="38644:1"/>
        <s v="38645:1"/>
        <s v="38646:1"/>
        <s v="38650:1"/>
        <s v="38651:1"/>
        <s v="38653:1"/>
        <s v="38654:1"/>
        <s v="38657:1"/>
        <s v="38658:1"/>
        <s v="38659:1"/>
        <s v="38660:1"/>
        <s v="38661:1"/>
        <s v="38662:1"/>
        <s v="38663:1"/>
        <s v="38664:1"/>
        <s v="38665:1"/>
        <s v="38666:1"/>
        <s v="38668:1"/>
        <s v="38669:1"/>
        <s v="38670:1"/>
        <s v="38671:1"/>
        <s v="38676:1"/>
        <s v="38677:1"/>
        <s v="38678:1"/>
        <s v="38679:1"/>
        <s v="38680:1"/>
        <m/>
        <s v="38478:1" u="1"/>
        <s v="38533:1" u="1"/>
        <s v="38480:1" u="1"/>
        <s v="38461:1" u="1"/>
        <s v="38579:1" u="1"/>
        <s v="38499:1" u="1"/>
        <s v="38464:1" u="1"/>
        <s v="38531:1" u="1"/>
        <s v="38505:1" u="1"/>
        <s v="38552:1" u="1"/>
        <s v="38479:1" u="1"/>
        <s v="38510:1" u="1"/>
        <s v="38497:1" u="1"/>
        <s v="38460:1" u="1"/>
        <s v="38470:1" u="1"/>
        <s v="38577:1" u="1"/>
        <s v="38500:1" u="1"/>
        <s v="38515:1" u="1"/>
        <s v="38514:1" u="1"/>
        <s v="38511:1" u="1"/>
        <s v="38534:1" u="1"/>
        <s v="38557:1" u="1"/>
        <s v="38501:1" u="1"/>
        <s v="38540:1" u="1"/>
        <s v="38535:1" u="1"/>
        <s v="38523:1" u="1"/>
        <s v="38465:1" u="1"/>
        <s v="38507:1" u="1"/>
        <s v="38544:1" u="1"/>
        <s v="38468:1" u="1"/>
        <s v="38525:1" u="1"/>
        <s v="38492:1" u="1"/>
        <s v="38572:1" u="1"/>
        <s v="38476:1" u="1"/>
        <s v="38512:1" u="1"/>
        <s v="38526:1" u="1"/>
        <s v="38516:1" u="1"/>
        <s v="38513:1" u="1"/>
        <s v="38519:1" u="1"/>
        <s v="38528:1" u="1"/>
        <s v="38517:1" u="1"/>
        <s v="38518:1" u="1"/>
        <s v="38485:1" u="1"/>
        <s v="38548:1" u="1"/>
        <s v="38554:1" u="1"/>
        <s v="38559:1" u="1"/>
        <s v="38561:1" u="1"/>
        <s v="38466:1" u="1"/>
        <s v="38545:1" u="1"/>
        <s v="38532:1" u="1"/>
        <s v="38560:1" u="1"/>
        <s v="38522:1" u="1"/>
        <s v="38588:1" u="1"/>
        <s v="38463:1" u="1"/>
        <s v="38541:1" u="1"/>
        <s v="38490:1" u="1"/>
        <s v="38576:1" u="1"/>
        <s v="38547:1" u="1"/>
        <s v="38587:1" u="1"/>
        <s v="38482:1" u="1"/>
        <s v="38483:1" u="1"/>
        <s v="38506:1" u="1"/>
        <s v="38488:1" u="1"/>
        <s v="38493:1" u="1"/>
        <s v="38536:1" u="1"/>
        <s v="38543:1" u="1"/>
        <s v="38496:1" u="1"/>
        <s v="38475:1" u="1"/>
        <s v="38509:1" u="1"/>
        <s v="38546:1" u="1"/>
        <s v="38473:1" u="1"/>
        <s v="38504:1" u="1"/>
        <s v="38537:1" u="1"/>
        <s v="38487:1" u="1"/>
        <s v="38556:1" u="1"/>
        <s v="38498:1" u="1"/>
        <s v="38558:1" u="1"/>
        <s v="38508:1" u="1"/>
        <s v="38529:1" u="1"/>
        <s v="38467:1" u="1"/>
        <s v="38503:1" u="1"/>
        <s v="38542:1" u="1"/>
        <s v="38462:1" u="1"/>
        <s v="38472:1" u="1"/>
        <s v="38555:1" u="1"/>
        <s v="38581:1" u="1"/>
        <s v="38477:1" u="1"/>
        <s v="38520:1" u="1"/>
        <s v="38527:1" u="1"/>
        <s v="38530:1" u="1"/>
        <s v="38538:1" u="1"/>
        <s v="38469:1" u="1"/>
        <s v="38486:1" u="1"/>
        <s v="38491:1" u="1"/>
        <s v="38481:1" u="1"/>
        <s v="38401:1" u="1"/>
        <s v="38279:1" u="1"/>
        <s v="38358:1" u="1"/>
        <s v="38405:1" u="1"/>
        <s v="38312:1" u="1"/>
        <s v="38410:1" u="1"/>
        <s v="38449:1" u="1"/>
        <s v="38407:1" u="1"/>
        <s v="38444:1" u="1"/>
        <s v="38374:1" u="1"/>
        <s v="38291:1" u="1"/>
        <s v="38453:1" u="1"/>
        <s v="38337:1" u="1"/>
        <s v="38373:1" u="1"/>
        <s v="38354:1" u="1"/>
        <s v="38437:1" u="1"/>
        <s v="38439:1" u="1"/>
        <s v="38303:1" u="1"/>
        <s v="38412:1" u="1"/>
        <s v="38300:1" u="1"/>
        <s v="38242:1" u="1"/>
        <s v="38426:1" u="1"/>
        <s v="38308:1" u="1"/>
        <s v="38311:1" u="1"/>
        <s v="38397:1" u="1"/>
        <s v="38435:1" u="1"/>
        <s v="38348:1" u="1"/>
        <s v="38359:1" u="1"/>
        <s v="38342:1" u="1"/>
        <s v="38369:1" u="1"/>
        <s v="38306:1" u="1"/>
        <s v="38417:1" u="1"/>
        <s v="38314:1" u="1"/>
        <s v="38414:1" u="1"/>
        <s v="38452:1" u="1"/>
        <s v="38424:1" u="1"/>
        <s v="38372:1" u="1"/>
        <s v="38277:1" u="1"/>
        <s v="38315:1" u="1"/>
        <s v="38284:1" u="1"/>
        <s v="38459:1" u="1"/>
        <s v="38366:1" u="1"/>
        <s v="38304:1" u="1"/>
        <s v="38396:1" u="1"/>
        <s v="38343:1" u="1"/>
        <s v="38296:1" u="1"/>
        <s v="38297:1" u="1"/>
        <s v="38301:1" u="1"/>
        <s v="38292:1" u="1"/>
        <s v="38280:1" u="1"/>
        <s v="38381:1" u="1"/>
        <s v="38418:1" u="1"/>
        <s v="38320:1" u="1"/>
        <s v="38404:1" u="1"/>
        <s v="38447:1" u="1"/>
        <s v="38353:1" u="1"/>
        <s v="38411:1" u="1"/>
        <s v="38355:1" u="1"/>
        <s v="38450:1" u="1"/>
        <s v="38307:1" u="1"/>
        <s v="38427:1" u="1"/>
        <s v="38430:1" u="1"/>
        <s v="38356:1" u="1"/>
        <s v="38436:1" u="1"/>
        <s v="38422:1" u="1"/>
        <s v="38423:1" u="1"/>
        <s v="38455:1" u="1"/>
        <s v="38341:1" u="1"/>
        <s v="38274:1" u="1"/>
        <s v="38276:1" u="1"/>
        <s v="38329:1" u="1"/>
        <s v="38328:1" u="1"/>
        <s v="38293:1" u="1"/>
        <s v="38294:1" u="1"/>
        <s v="38318:1" u="1"/>
        <s v="38321:1" u="1"/>
        <s v="38319:1" u="1"/>
        <s v="38400:1" u="1"/>
        <s v="38458:1" u="1"/>
        <s v="38431:1" u="1"/>
        <s v="38406:1" u="1"/>
        <s v="38371:1" u="1"/>
        <s v="38330:1" u="1"/>
        <s v="38380:1" u="1"/>
        <s v="38357:1" u="1"/>
        <s v="38432:1" u="1"/>
        <s v="38309:1" u="1"/>
        <s v="38316:1" u="1"/>
        <s v="38346:1" u="1"/>
        <s v="38419:1" u="1"/>
        <s v="38383:1" u="1"/>
        <s v="38281:1" u="1"/>
        <s v="38298:1" u="1"/>
        <s v="38299:1" u="1"/>
        <s v="38440:1" u="1"/>
        <s v="38376:1" u="1"/>
        <s v="38362:1" u="1"/>
        <s v="38399:1" u="1"/>
        <s v="38282:1" u="1"/>
        <s v="38438:1" u="1"/>
        <s v="38352:1" u="1"/>
        <s v="38428:1" u="1"/>
        <s v="38429:1" u="1"/>
        <s v="38310:1" u="1"/>
        <s v="38398:1" u="1"/>
        <s v="38402:1" u="1"/>
        <s v="38420:1" u="1"/>
        <s v="38327:1" u="1"/>
        <s v="38456:1" u="1"/>
        <s v="38368:1" u="1"/>
        <s v="38375:1" u="1"/>
        <s v="38382:1" u="1"/>
        <s v="38275:1" u="1"/>
        <s v="38295:1" u="1"/>
        <s v="38361:1" u="1"/>
        <s v="38415:1" u="1"/>
        <s v="38322:1" u="1"/>
        <s v="38350:1" u="1"/>
        <s v="38286:1" u="1"/>
        <s v="38331:1" u="1"/>
        <s v="38434:1" u="1"/>
        <s v="38403:1" u="1"/>
        <s v="38347:1" u="1"/>
        <s v="38349:1" u="1"/>
        <s v="38451:1" u="1"/>
        <s v="38290:1" u="1"/>
        <s v="38360:1" u="1"/>
        <s v="38413:1" u="1"/>
        <s v="38448:1" u="1"/>
        <s v="38313:1" u="1"/>
        <s v="38457:1" u="1"/>
        <s v="38287:1" u="1"/>
        <s v="38351:1" u="1"/>
        <s v="38421:1" u="1"/>
        <s v="38336:1" u="1"/>
        <s v="38335:1" u="1"/>
        <s v="38326:1" u="1"/>
        <s v="38278:1" u="1"/>
        <s v="38367:1" u="1"/>
        <s v="38416:1" u="1"/>
        <s v="38317:1" u="1"/>
        <s v="38285:1" u="1"/>
        <s v="38283:1" u="1"/>
        <s v="38395:1" u="1"/>
        <s v="38302:1" u="1"/>
        <s v="38425:1" u="1"/>
        <s v="38433:1" u="1"/>
        <s v="38370:1" u="1"/>
        <s v="38250:1" u="1"/>
        <s v="38363:1" u="1"/>
        <s v="38108:1" u="1"/>
        <s v="38106:1" u="1"/>
        <s v="38110:1" u="1"/>
        <s v="38107:1" u="1"/>
        <s v="38109:1" u="1"/>
        <s v="38104:1" u="1"/>
        <s v="38105:1" u="1"/>
        <s v="38120:1" u="1"/>
        <s v="38115:1" u="1"/>
        <s v="38116:1" u="1"/>
        <s v="38119:1" u="1"/>
        <s v="38113:1" u="1"/>
        <s v="38114:1" u="1"/>
        <s v="38112:1" u="1"/>
        <s v="38129:1" u="1"/>
        <s v="38128:1" u="1"/>
        <s v="38127:1" u="1"/>
        <s v="38126:1" u="1"/>
        <s v="38125:1" u="1"/>
        <s v="38136:1" u="1"/>
        <s v="38143:1" u="1"/>
        <s v="38134:1" u="1"/>
        <s v="38140:1" u="1"/>
        <s v="38139:1" u="1"/>
        <s v="38132:1" u="1"/>
        <s v="38142:1" u="1"/>
        <s v="38133:1" u="1"/>
        <s v="38130:1" u="1"/>
        <s v="38131:1" u="1"/>
        <s v="38149:1" u="1"/>
        <s v="38146:1" u="1"/>
        <s v="38151:1" u="1"/>
        <s v="38147:1" u="1"/>
        <s v="38141:1" u="1"/>
        <s v="38148:1" u="1"/>
        <s v="38145:1" u="1"/>
        <s v="38137:1" u="1"/>
        <s v="38144:1" u="1"/>
        <s v="38150:1" u="1"/>
        <s v="38152:1" u="1"/>
        <s v="38138:1" u="1"/>
        <s v="38156:1" u="1"/>
        <s v="38158:1" u="1"/>
        <s v="38160:1" u="1"/>
        <s v="38159:1" u="1"/>
        <s v="38157:1" u="1"/>
        <s v="38162:1" u="1"/>
        <s v="38166:1" u="1"/>
        <s v="38164:1" u="1"/>
        <s v="38165:1" u="1"/>
        <s v="38161:1" u="1"/>
        <s v="38174:1" u="1"/>
        <s v="38168:1" u="1"/>
        <s v="38171:1" u="1"/>
        <s v="38173:1" u="1"/>
        <s v="38172:1" u="1"/>
        <s v="38167:1" u="1"/>
        <s v="38170:1" u="1"/>
        <s v="38175:1" u="1"/>
        <s v="38184:1" u="1"/>
        <s v="38177:1" u="1"/>
        <s v="38179:1" u="1"/>
        <s v="38176:1" u="1"/>
        <s v="38180:1" u="1"/>
        <s v="38163:1" u="1"/>
        <s v="38183:1" u="1"/>
        <s v="38181:1" u="1"/>
        <s v="38188:1" u="1"/>
        <s v="38187:1" u="1"/>
        <s v="38182:1" u="1"/>
        <s v="38185:1" u="1"/>
        <s v="38191:1" u="1"/>
        <s v="38189:1" u="1"/>
        <s v="38197:1" u="1"/>
        <s v="38194:1" u="1"/>
        <s v="38202:1" u="1"/>
        <s v="38190:1" u="1"/>
        <s v="38195:1" u="1"/>
        <s v="38196:1" u="1"/>
        <s v="38198:1" u="1"/>
        <s v="38200:1" u="1"/>
        <s v="38206:1" u="1"/>
        <s v="38209:1" u="1"/>
        <s v="38217:1" u="1"/>
        <s v="38214:1" u="1"/>
        <s v="38223:1" u="1"/>
        <s v="38203:1" u="1"/>
        <s v="38213:1" u="1"/>
        <s v="38204:1" u="1"/>
        <s v="38210:1" u="1"/>
        <s v="38218:1" u="1"/>
        <s v="38199:1" u="1"/>
        <s v="38215:1" u="1"/>
        <s v="38220:1" u="1"/>
        <s v="38222:1" u="1"/>
        <s v="38207:1" u="1"/>
        <s v="38211:1" u="1"/>
        <s v="38219:1" u="1"/>
        <s v="38216:1" u="1"/>
        <s v="38201:1" u="1"/>
        <s v="38221:1" u="1"/>
        <s v="38208:1" u="1"/>
        <s v="38235:1" u="1"/>
        <s v="38231:1" u="1"/>
        <s v="38234:1" u="1"/>
        <s v="38240:1" u="1"/>
        <s v="38229:1" u="1"/>
        <s v="38212:1" u="1"/>
        <s v="38232:1" u="1"/>
        <s v="38236:1" u="1"/>
        <s v="38233:1" u="1"/>
        <s v="38230:1" u="1"/>
        <s v="38244:1" u="1"/>
        <s v="38249:1" u="1"/>
        <s v="38248:1" u="1"/>
        <s v="38243:1" u="1"/>
        <s v="38241:1" u="1"/>
        <s v="38247:1" u="1"/>
        <s v="38245:1" u="1"/>
        <s v="38251:1" u="1"/>
        <s v="38269:1" u="1"/>
        <s v="38270:1" u="1"/>
        <s v="15026:1" u="1"/>
        <s v="NW195572:1" u="1"/>
        <s v="NW199409:1" u="1"/>
        <s v="NW201968:1" u="1"/>
        <s v="GN21158101:1" u="1"/>
        <s v="GN21541801:1" u="1"/>
        <s v="GN22078101:1" u="1"/>
        <s v="GN22295901:84071" u="1"/>
        <s v="GN22304901:84882" u="1"/>
        <s v="GN22379901:86481" u="1"/>
        <s v="23025:1" u="1"/>
        <s v="NW201860:1" u="1"/>
        <s v="OEM-3787:1" u="1"/>
        <s v="GN21449801:1" u="1"/>
        <s v="113-5959561-5869015:1" u="1"/>
        <s v="11025:1" u="1"/>
        <s v="15126:1" u="1"/>
        <s v="NW196782:1" u="1"/>
        <s v="NW200768:1" u="1"/>
        <s v="GN21038101:1" u="1"/>
        <s v="GN21421801:1" u="1"/>
        <s v="23125:1" u="1"/>
        <s v="NW200660:1" u="1"/>
        <s v="OEM-2587:1" u="1"/>
        <s v="GN21169901:1" u="1"/>
        <s v="GN21411001:1" u="1"/>
        <s v="GN22137001:79477" u="1"/>
        <s v="11125:1" u="1"/>
        <s v="15226:1" u="1"/>
        <s v="19051:1" u="1"/>
        <s v="NW195582:1" u="1"/>
        <s v="NW201978:1" u="1"/>
        <s v="OEM-2307:1" u="1"/>
        <s v="GN21301801:1" u="1"/>
        <s v="GN21542801:1" u="1"/>
        <s v="GN22061901:1" u="1"/>
        <s v="GN22283701:83803" u="1"/>
        <s v="23225:1" u="1"/>
        <s v="27050:1" u="1"/>
        <s v="67508:1" u="1"/>
        <s v="N0200489:1" u="1"/>
        <s v="NW195302:1" u="1"/>
        <s v="NW201870:1" u="1"/>
        <s v="OEM-3797:1" u="1"/>
        <s v="GN21532001:1" u="1"/>
        <s v="GN22051101:1" u="1"/>
        <s v="11225:1" u="1"/>
        <s v="15050:1" u="1"/>
        <s v="15326:1" u="1"/>
        <s v="19151:1" u="1"/>
        <s v="NW196792:1" u="1"/>
        <s v="NW200778:1" u="1"/>
        <s v="GN21039101:1" u="1"/>
        <s v="GN22320901:85249" u="1"/>
        <s v="9607:1" u="1"/>
        <s v="23325:1" u="1"/>
        <s v="27150:1" u="1"/>
        <s v="67608:1" u="1"/>
        <s v="TB2026:1" u="1"/>
        <s v="NW200670:1" u="1"/>
        <s v="OEM-2597:1" u="1"/>
        <s v="GN21412001:1" u="1"/>
        <s v="GN22322901:85265" u="1"/>
        <s v="GN22323101:85267" u="1"/>
        <s v="Title Nine - 4:1" u="1"/>
        <s v="8407:1" u="1"/>
        <s v="11325:1" u="1"/>
        <s v="15150:1" u="1"/>
        <s v="15426:1" u="1"/>
        <s v="19251:1" u="1"/>
        <s v="NW195592:1" u="1"/>
        <s v="OEM-2317:1" u="1"/>
        <s v="GN21302801:1" u="1"/>
        <s v="GN21543801:1" u="1"/>
        <s v="7207:1" u="1"/>
        <s v="9617:1" u="1"/>
        <s v="23425:1" u="1"/>
        <s v="27250:1" u="1"/>
        <s v="67708:1" u="1"/>
        <s v="TB2014:1" u="1"/>
        <s v="TB3026:1" u="1"/>
        <s v="NW195312:1" u="1"/>
        <s v="NW201880:1" u="1"/>
        <s v="GN21533001:1" u="1"/>
        <s v="GN22052101:1" u="1"/>
        <s v="GN22429901:87535" u="1"/>
        <s v="GN22430101:87537" u="1"/>
        <s v="8417:1" u="1"/>
        <s v="11425:1" u="1"/>
        <s v="15250:1" u="1"/>
        <s v="15526:1" u="1"/>
        <s v="19351:1" u="1"/>
        <s v="GN22318901:85141" u="1"/>
        <s v="GN22543101:89963" u="1"/>
        <s v="GN22543901:89961" u="1"/>
        <s v="GN22597301:91133" u="1"/>
        <s v="7217:1" u="1"/>
        <s v="9627:1" u="1"/>
        <s v="23525:1" u="1"/>
        <s v="27350:1" u="1"/>
        <s v="67808:1" u="1"/>
        <s v="TB3014:1" u="1"/>
        <s v="TB4026:1" u="1"/>
        <s v="NW200508:1" u="1"/>
        <s v="NW200680:1" u="1"/>
        <s v="GN21413001:1" u="1"/>
        <s v="GN22268801:83466" u="1"/>
        <s v="GN22269001:83468" u="1"/>
        <s v="8427:1" u="1"/>
        <s v="11525:1" u="1"/>
        <s v="15350:1" u="1"/>
        <s v="15626:1" u="1"/>
        <s v="19451:1" u="1"/>
        <s v="WO1674:1" u="1"/>
        <s v="57GZIYDI:1" u="1"/>
        <s v="NW200400:1" u="1"/>
        <s v="NW201998:1" u="1"/>
        <s v="OEM-2327:1" u="1"/>
        <s v="GN21303801:1" u="1"/>
        <s v="GN21544801:1" u="1"/>
        <s v="GN22063901:1" u="1"/>
        <s v="GN22209801:81883" u="1"/>
        <s v="GN22459701:88211" u="1"/>
        <s v="7227:1" u="1"/>
        <s v="9637:1" u="1"/>
        <s v="23625:1" u="1"/>
        <s v="27450:1" u="1"/>
        <s v="67908:1" u="1"/>
        <s v="TB4014:1" u="1"/>
        <s v="TB5026:1" u="1"/>
        <s v="NW195322:1" u="1"/>
        <s v="NW201890:1" u="1"/>
        <s v="GN21534001:1" u="1"/>
        <s v="GN22053101:1" u="1"/>
        <s v="GN22157401:83327" u="1"/>
        <s v="GN22170001:83328" u="1"/>
        <s v="112-1850740-4345812:1" u="1"/>
        <s v="Will Call - 05-21-19:1" u="1"/>
        <s v="8437:1" u="1"/>
        <s v="11625:1" u="1"/>
        <s v="15450:1" u="1"/>
        <s v="19551:1" u="1"/>
        <s v="NW200798:1" u="1"/>
        <s v="GN21424801:1" u="1"/>
        <s v="GN21665801:1" u="1"/>
        <s v="GN22201801:81743" u="1"/>
        <s v="7237:1" u="1"/>
        <s v="9647:1" u="1"/>
        <s v="23725:1" u="1"/>
        <s v="27550:1" u="1"/>
        <s v="TB5014:1" u="1"/>
        <s v="TB6026:1" u="1"/>
        <s v="NW200518:1" u="1"/>
        <s v="GN21414001:1" u="1"/>
        <s v="GN21655001:1" u="1"/>
        <s v="GN22294901:84065" u="1"/>
        <s v="111-0136969-4101801:1" u="1"/>
        <s v="111-0750957-3309827:1" u="1"/>
        <s v="8447:1" u="1"/>
        <s v="11725:1" u="1"/>
        <s v="15550:1" u="1"/>
        <s v="15826:1" u="1"/>
        <s v="19651:1" u="1"/>
        <s v="35825:1" u="1"/>
        <s v="N0191845:1" u="1"/>
        <s v="NW200410:1" u="1"/>
        <s v="OEM-2337:1" u="1"/>
        <s v="GN21304801:1" u="1"/>
        <s v="GN21545801:1" u="1"/>
        <s v="GN22064901:1" u="1"/>
        <s v="GN22378601:86412" u="1"/>
        <s v="GN22620901:91682" u="1"/>
        <s v="111-0862861-4341853:1" u="1"/>
        <s v="7247:1" u="1"/>
        <s v="9657:1" u="1"/>
        <s v="23825:1" u="1"/>
        <s v="27650:1" u="1"/>
        <s v="TB6014:1" u="1"/>
        <s v="TB7026:1" u="1"/>
        <s v="GN21535001:1" u="1"/>
        <s v="GN21776001:1" u="1"/>
        <s v="GN22054101:1" u="1"/>
        <s v="114-9143483-4541036:1" u="1"/>
        <s v="8457:1" u="1"/>
        <s v="11825:1" u="1"/>
        <s v="15926:1" u="1"/>
        <s v="19751:1" u="1"/>
        <s v="35741:1" u="1"/>
        <s v="35925:1" u="1"/>
        <s v="GN20906701:1" u="1"/>
        <s v="GN21425801:1" u="1"/>
        <s v="GN21666801:1" u="1"/>
        <s v="GN22141901:79561" u="1"/>
        <s v="7257:1" u="1"/>
        <s v="9667:1" u="1"/>
        <s v="23925:1" u="1"/>
        <s v="27750:1" u="1"/>
        <s v="TB7014:1" u="1"/>
        <s v="TB8026:1" u="1"/>
        <s v="NW200528:1" u="1"/>
        <s v="GN21415001:1" u="1"/>
        <s v="GN22618101:91560" u="1"/>
        <s v="8467:1" u="1"/>
        <s v="11925:1" u="1"/>
        <s v="15750:1" u="1"/>
        <s v="19851:1" u="1"/>
        <s v="35841:1" u="1"/>
        <s v="7083166:1" u="1"/>
        <s v="NW199459:1" u="1"/>
        <s v="OEM-2347:1" u="1"/>
        <s v="GN21305801:1" u="1"/>
        <s v="GN22065901:1" u="1"/>
        <s v="GN22363801:86119" u="1"/>
        <s v="7267:1" u="1"/>
        <s v="9677:1" u="1"/>
        <s v="27850:1" u="1"/>
        <s v="TB8014:1" u="1"/>
        <s v="TB9026:1" u="1"/>
        <s v="NW195342:1" u="1"/>
        <s v="GN21536001:1" u="1"/>
        <s v="GN22055101:1" u="1"/>
        <s v="GN22151501:80620" u="1"/>
        <s v="8477:1" u="1"/>
        <s v="15850:1" u="1"/>
        <s v="19951:1" u="1"/>
        <s v="35941:1" u="1"/>
        <s v="5242018:2" u="1"/>
        <s v="GN20907701:1" u="1"/>
        <s v="GN21426801:1" u="1"/>
        <s v="113-7371662-5786644:1" u="1"/>
        <s v="7277:1" u="1"/>
        <s v="9687:1" u="1"/>
        <s v="TB9014:1" u="1"/>
        <s v="NW200538:1" u="1"/>
        <s v="GN21416001:1" u="1"/>
        <s v="GN22470701:88485" u="1"/>
        <s v="8487:1" u="1"/>
        <s v="15950:1" u="1"/>
        <s v="N0186674:1" u="1"/>
        <s v="N0191865:1" u="1"/>
        <s v="NW199469:1" u="1"/>
        <s v="NW200430:1" u="1"/>
        <s v="OEM-2357:1" u="1"/>
        <s v="GN22066901:1" u="1"/>
        <s v="112-9321386-3341066:1" u="1"/>
        <s v="7287:1" u="1"/>
        <s v="9697:1" u="1"/>
        <s v="203569:1" u="1"/>
        <s v="NW195352:1" u="1"/>
        <s v="GN20680901:1" u="1"/>
        <s v="GN21537001:1" u="1"/>
        <s v="GN21920701:1" u="1"/>
        <s v="GN22056101:1" u="1"/>
        <s v="111-3350798-2209869:1" u="1"/>
        <s v="8497:1" u="1"/>
        <s v="GN21427801:1" u="1"/>
        <s v="GN22560501:90343" u="1"/>
        <s v="7297:1" u="1"/>
        <s v="TB10080:1" u="1"/>
        <s v="N0196804:1" u="1"/>
        <s v="NW200548:1" u="1"/>
        <s v="GN21417001:1" u="1"/>
        <s v="GN21640801:1" u="1"/>
        <s v="NW199479:1" u="1"/>
        <s v="OEM-2367:1" u="1"/>
        <s v="GN21307801:1" u="1"/>
        <s v="GN21548801:1" u="1"/>
        <s v="GN21630001:1" u="1"/>
        <s v="GN22067901:1" u="1"/>
        <s v="GN22313001:85093" u="1"/>
        <s v="GN22352501:85823" u="1"/>
        <s v="NW195362:1" u="1"/>
        <s v="GN20681901:1" u="1"/>
        <s v="GN21520801:1" u="1"/>
        <s v="GN21538001:1" u="1"/>
        <s v="GN21921701:1" u="1"/>
        <s v="GN22057101:1" u="1"/>
        <s v="GN22260401:83337" u="1"/>
        <s v="113-1933617-2169033:1" u="1"/>
        <s v="1922:2" u="1"/>
        <s v="GN20909701:1" u="1"/>
        <s v="GN21190201:1" u="1"/>
        <s v="GN21510001:1" u="1"/>
        <s v="GN21669801:1" u="1"/>
        <s v="701-0611516-9621804:1" u="1"/>
        <s v="19036:1" u="1"/>
        <s v="TB10081:1" u="1"/>
        <s v="NW200558:1" u="1"/>
        <s v="GN21400801:1" u="1"/>
        <s v="GN21418001:1" u="1"/>
        <s v="GN21641801:1" u="1"/>
        <s v="GN22121701:78896" u="1"/>
        <s v="111-5891084-6503401:1" u="1"/>
        <s v="27035:1" u="1"/>
        <s v="NW199489:1" u="1"/>
        <s v="NW200450:1" u="1"/>
        <s v="OEM-2377:1" u="1"/>
        <s v="GN21070201:1" u="1"/>
        <s v="GN21549801:1" u="1"/>
        <s v="GN22379201:86423" u="1"/>
        <s v="15035:1" u="1"/>
        <s v="19136:1" u="1"/>
        <s v="NW195372:1" u="1"/>
        <s v="NW199209:1" u="1"/>
        <s v="GN21521801:1" u="1"/>
        <s v="GN21539001:1" u="1"/>
        <s v="GN21922701:1" u="1"/>
        <s v="GN22040901:1" u="1"/>
        <s v="GN22058101:1" u="1"/>
        <s v="27135:1" u="1"/>
        <s v="1R35R46D:1" u="1"/>
        <s v="N0185494:1" u="1"/>
        <s v="NW186703:1" u="1"/>
        <s v="NW199101:1" u="1"/>
        <s v="GN21191201:1" u="1"/>
        <s v="GN21429801:1" u="1"/>
        <s v="GN21511001:1" u="1"/>
        <s v="GN22030101:1" u="1"/>
        <s v="GN22194301:81554" u="1"/>
        <s v="GN22481501:88772" u="1"/>
        <s v="15135:1" u="1"/>
        <s v="19236:1" u="1"/>
        <s v="TB10082:1" u="1"/>
        <s v="N0204008:1" u="1"/>
        <s v="NW200568:1" u="1"/>
        <s v="GN21401801:1" u="1"/>
        <s v="GN21419001:1" u="1"/>
        <s v="GN22134901:79415" u="1"/>
        <s v="27235:1" u="1"/>
        <s v="67509:1" u="1"/>
        <s v="NW199499:1" u="1"/>
        <s v="OEM-2387:1" u="1"/>
        <s v="GN22069901:1" u="1"/>
        <s v="GN22147501:80614" u="1"/>
        <s v="15235:1" u="1"/>
        <s v="19336:1" u="1"/>
        <s v="NW195382:1" u="1"/>
        <s v="NW199219:1" u="1"/>
        <s v="OEM-2107:1" u="1"/>
        <s v="GN21522801:1" u="1"/>
        <s v="GN21923701:1" u="1"/>
        <s v="27335:1" u="1"/>
        <s v="67609:1" u="1"/>
        <s v="TB2128:1" u="1"/>
        <s v="NW186713:1" u="1"/>
        <s v="NW199111:1" u="1"/>
        <s v="GN21192201:1" u="1"/>
        <s v="GN21512001:1" u="1"/>
        <s v="11050:1" u="1"/>
        <s v="15335:1" u="1"/>
        <s v="19160:1" u="1"/>
        <s v="19436:1" u="1"/>
        <s v="TB10083:1" u="1"/>
        <s v="N0196834:1" u="1"/>
        <s v="NW200578:1" u="1"/>
        <s v="GN22324901:85285" u="1"/>
        <s v="GN22566501:90477" u="1"/>
        <s v="GN22654501:92887" u="1"/>
        <s v="9207:1" u="1"/>
        <s v="27435:1" u="1"/>
        <s v="67433:1" u="1"/>
        <s v="67709:1" u="1"/>
        <s v="TB2116:1" u="1"/>
        <s v="TB3128:1" u="1"/>
        <s v="OEM-2397:1" u="1"/>
        <s v="GN21072201:1" u="1"/>
        <s v="8007:1" u="1"/>
        <s v="11150:1" u="1"/>
        <s v="15435:1" u="1"/>
        <s v="19260:1" u="1"/>
        <s v="19536:1" u="1"/>
        <s v="NW199229:1" u="1"/>
        <s v="OEM-2117:1" u="1"/>
        <s v="GN21523801:1" u="1"/>
        <s v="GN22042901:1" u="1"/>
        <s v="GN22431901:87555" u="1"/>
        <s v="9217:1" u="1"/>
        <s v="27535:1" u="1"/>
        <s v="67533:1" u="1"/>
        <s v="67809:1" u="1"/>
        <s v="TB2012:1" u="1"/>
        <s v="TB3116:1" u="1"/>
        <s v="TB4128:1" u="1"/>
        <s v="NW186723:1" u="1"/>
        <s v="NW199121:1" u="1"/>
        <s v="GN21193201:1" u="1"/>
        <s v="GN21513001:1" u="1"/>
        <s v="GN22032101:1" u="1"/>
        <s v="8017:1" u="1"/>
        <s v="15535:1" u="1"/>
        <s v="19360:1" u="1"/>
        <s v="19636:1" u="1"/>
        <s v="TB10084:1" u="1"/>
        <s v="N0196844:1" u="1"/>
        <s v="N0200191:1" u="1"/>
        <s v="NW200588:1" u="1"/>
        <s v="GN22207401:81888" u="1"/>
        <s v="112-6150876-4563426:1" u="1"/>
        <s v="9227:1" u="1"/>
        <s v="27635:1" u="1"/>
        <s v="67633:1" u="1"/>
        <s v="67909:1" u="1"/>
        <s v="TB2000:1" u="1"/>
        <s v="TB3012:1" u="1"/>
        <s v="TB4116:1" u="1"/>
        <s v="TB5128:1" u="1"/>
        <s v="NW200480:1" u="1"/>
        <s v="GN21073201:1" u="1"/>
        <s v="GN21634001:1" u="1"/>
        <s v="GN22204901:81823" u="1"/>
        <s v="GN22461701:88231" u="1"/>
        <s v="114-6203681-5421813:1" u="1"/>
        <s v="8027:1" u="1"/>
        <s v="11350:1" u="1"/>
        <s v="19460:1" u="1"/>
        <s v="19736:1" u="1"/>
        <s v="OEM-2127:1" u="1"/>
        <s v="GN21524801:1" u="1"/>
        <s v="GN22043901:1" u="1"/>
        <s v="GN22261401:83347" u="1"/>
        <s v="GN22345801:85756" u="1"/>
        <s v="GN22554101:90230" u="1"/>
        <s v="9237:1" u="1"/>
        <s v="27735:1" u="1"/>
        <s v="67733:1" u="1"/>
        <s v="TB3000:1" u="1"/>
        <s v="TB4012:1" u="1"/>
        <s v="TB5116:1" u="1"/>
        <s v="TB6128:1" u="1"/>
        <s v="NW186733:1" u="1"/>
        <s v="NW191924:1" u="1"/>
        <s v="GN21194201:1" u="1"/>
        <s v="GN21514001:1" u="1"/>
        <s v="GN22312601:84973" u="1"/>
        <s v="8037:1" u="1"/>
        <s v="11450:1" u="1"/>
        <s v="15735:1" u="1"/>
        <s v="19560:1" u="1"/>
        <s v="19836:1" u="1"/>
        <s v="35734:1" u="1"/>
        <s v="35826:1" u="1"/>
        <s v="TB10085:1" u="1"/>
        <s v="N0185244:1" u="1"/>
        <s v="NW200598:1" u="1"/>
        <s v="GN21404801:1" u="1"/>
        <s v="GN21645801:1" u="1"/>
        <s v="GN22163501:80888" u="1"/>
        <s v="9247:1" u="1"/>
        <s v="27835:1" u="1"/>
        <s v="67833:1" u="1"/>
        <s v="TB4000:1" u="1"/>
        <s v="TB5012:1" u="1"/>
        <s v="TB6116:1" u="1"/>
        <s v="TB7128:1" u="1"/>
        <s v="GN21074201:1" u="1"/>
        <s v="GN22116401:78843" u="1"/>
        <s v="8047:1" u="1"/>
        <s v="11550:1" u="1"/>
        <s v="15835:1" u="1"/>
        <s v="19660:1" u="1"/>
        <s v="19936:1" u="1"/>
        <s v="35834:1" u="1"/>
        <s v="35926:1" u="1"/>
        <s v="NW199249:1" u="1"/>
        <s v="OEM-2137:1" u="1"/>
        <s v="GN21525801:1" u="1"/>
        <s v="GN21926701:1" u="1"/>
        <s v="GN22044901:1" u="1"/>
        <s v="GN22159501:80748" u="1"/>
        <s v="GN22408301:87156" u="1"/>
        <s v="GN22661501:93146" u="1"/>
        <s v="9257:1" u="1"/>
        <s v="27935:1" u="1"/>
        <s v="67933:1" u="1"/>
        <s v="TB5000:1" u="1"/>
        <s v="TB6012:1" u="1"/>
        <s v="TB7116:1" u="1"/>
        <s v="TB8128:1" u="1"/>
        <s v="NW186743:1" u="1"/>
        <s v="NW191934:1" u="1"/>
        <s v="GN21195201:1" u="1"/>
        <s v="GN21515001:1" u="1"/>
        <s v="GN22034101:1" u="1"/>
        <s v="8057:1" u="1"/>
        <s v="11650:1" u="1"/>
        <s v="15935:1" u="1"/>
        <s v="19760:1" u="1"/>
        <s v="35750:1" u="1"/>
        <s v="35934:1" u="1"/>
        <s v="TB10086:1" u="1"/>
        <s v="N0196864:1" u="1"/>
        <s v="N0204048:1" u="1"/>
        <s v="GN21405801:1" u="1"/>
        <s v="GN21646801:1" u="1"/>
        <s v="GN22096201:77920" u="1"/>
        <s v="GN22288201:83898" u="1"/>
        <s v="9267:1" u="1"/>
        <s v="TB6000:1" u="1"/>
        <s v="TB7012:1" u="1"/>
        <s v="TB8116:1" u="1"/>
        <s v="TB9128:1" u="1"/>
        <s v="GN21075201:1" u="1"/>
        <s v="GN21636001:1" u="1"/>
        <s v="GN22151901:80623" u="1"/>
        <s v="GN22658101:93023" u="1"/>
        <s v="8067:1" u="1"/>
        <s v="11750:1" u="1"/>
        <s v="19860:1" u="1"/>
        <s v="35850:1" u="1"/>
        <s v="NW199259:1" u="1"/>
        <s v="OEM-2147:1" u="1"/>
        <s v="GN21526801:1" u="1"/>
        <s v="9277:1" u="1"/>
        <s v="TB7000:1" u="1"/>
        <s v="TB8012:1" u="1"/>
        <s v="TB9116:1" u="1"/>
        <s v="N0201952:1" u="1"/>
        <s v="NW186753:1" u="1"/>
        <s v="NW191944:1" u="1"/>
        <s v="GN20677101:1" u="1"/>
        <s v="GN21196201:1" u="1"/>
        <s v="GN21516001:1" u="1"/>
        <s v="GN22035101:1" u="1"/>
        <s v="8077:1" u="1"/>
        <s v="9700:1" u="1"/>
        <s v="11850:1" u="1"/>
        <s v="19960:1" u="1"/>
        <s v="35950:1" u="1"/>
        <s v="TB10087:1" u="1"/>
        <s v="GN21406801:1" u="1"/>
        <s v="GN21647801:1" u="1"/>
        <s v="9287:1" u="1"/>
        <s v="TB8000:1" u="1"/>
        <s v="TB9012:1" u="1"/>
        <s v="GN21076201:1" u="1"/>
        <s v="GN21637001:1" u="1"/>
        <s v="8087:1" u="1"/>
        <s v="9710:1" u="1"/>
        <s v="11950:1" u="1"/>
        <s v="NW199269:1" u="1"/>
        <s v="OEM-2157:1" u="1"/>
        <s v="GN21527801:1" u="1"/>
        <s v="GN21690101:1" u="1"/>
        <s v="GN21928701:1" u="1"/>
        <s v="GN22046901:1" u="1"/>
        <s v="GN22319901:85155" u="1"/>
        <s v="9297:1" u="1"/>
        <s v="203567:1" u="1"/>
        <s v="TB9000:1" u="1"/>
        <s v="NW186763:1" u="1"/>
        <s v="NW191954:1" u="1"/>
        <s v="NW199161:1" u="1"/>
        <s v="GN21197201:1" u="1"/>
        <s v="GN21517001:1" u="1"/>
        <s v="GN21900701:1" u="1"/>
        <s v="GN22036101:1" u="1"/>
        <s v="8097:1" u="1"/>
        <s v="9720:1" u="1"/>
        <s v="TB10088:1" u="1"/>
        <s v="GN21407801:1" u="1"/>
        <s v="GN21648801:1" u="1"/>
        <s v="TB10060:1" u="1"/>
        <s v="GN21077201:1" u="1"/>
        <s v="GN22206501:81834" u="1"/>
        <s v="GN22462701:88241" u="1"/>
        <s v="9730:1" u="1"/>
        <s v="NW199279:1" u="1"/>
        <s v="OEM-2167:1" u="1"/>
        <s v="GN21290201:1" u="1"/>
        <s v="GN21528801:1" u="1"/>
        <s v="GN21691101:1" u="1"/>
        <s v="GN21929701:1" u="1"/>
        <s v="GN22047901:1" u="1"/>
        <s v="GN22556101:90240" u="1"/>
        <s v="GN22595001:90959" u="1"/>
        <s v="GN22647001:92558" u="1"/>
        <s v="7431624:1" u="1"/>
        <s v="NW186773:1" u="1"/>
        <s v="NW191964:1" u="1"/>
        <s v="NW199171:1" u="1"/>
        <s v="GN21198201:1" u="1"/>
        <s v="GN21500801:1" u="1"/>
        <s v="GN21518001:1" u="1"/>
        <s v="GN21581901:1" u="1"/>
        <s v="GN21901701:1" u="1"/>
        <s v="GN22307301:84904" u="1"/>
        <s v="GN22382701:86502" u="1"/>
        <s v="113-1924253-6789811:1" u="1"/>
        <s v="9740:1" u="1"/>
        <s v="TB10089:1" u="1"/>
        <s v="N0204078:1" u="1"/>
        <s v="GN21649801:1" u="1"/>
        <s v="GN22164901:80897" u="1"/>
        <s v="GN22259001:83218" u="1"/>
        <s v="15036:1" u="1"/>
        <s v="TB10061:1" u="1"/>
        <s v="OEM-3908:1" u="1"/>
        <s v="GN21639001:1" u="1"/>
        <s v="GN22117401:78853" u="1"/>
        <s v="GN22485201:88853" u="1"/>
        <s v="112-6368041-9176249:1" u="1"/>
        <s v="9750:1" u="1"/>
        <s v="23035:1" u="1"/>
        <s v="NW196903:1" u="1"/>
        <s v="NW199289:1" u="1"/>
        <s v="OEM-2177:1" u="1"/>
        <s v="OEM-3800:1" u="1"/>
        <s v="GN21050201:1" u="1"/>
        <s v="GN21291201:1" u="1"/>
        <s v="GN21692101:1" u="1"/>
        <s v="GN22048901:1" u="1"/>
        <s v="GN22662901:93155" u="1"/>
        <s v="11035:1" u="1"/>
        <s v="15136:1" u="1"/>
        <s v="NW186783:1" u="1"/>
        <s v="NW191974:1" u="1"/>
        <s v="NW199009:1" u="1"/>
        <s v="NW199181:1" u="1"/>
        <s v="GN21199201:1" u="1"/>
        <s v="GN21501801:1" u="1"/>
        <s v="GN21519001:1" u="1"/>
        <s v="GN22038101:1" u="1"/>
        <s v="GN22450801:87912" u="1"/>
        <s v="9760:1" u="1"/>
        <s v="23135:1" u="1"/>
        <s v="N0204088:1" u="1"/>
        <s v="NW195703:1" u="1"/>
        <s v="GN21409801:1" u="1"/>
        <s v="GN22010101:1" u="1"/>
        <s v="GN22254001:83110" u="1"/>
        <s v="GN22575601:90697" u="1"/>
        <s v="114-8590133-6823447:1" u="1"/>
        <s v="11135:1" u="1"/>
        <s v="15236:1" u="1"/>
        <s v="TB10062:1" u="1"/>
        <s v="OEM-3918:1" u="1"/>
        <s v="GN21079201:1" u="1"/>
        <s v="GN21408901:79491" u="1"/>
        <s v="GN22527301:89452" u="1"/>
        <s v="9770:1" u="1"/>
        <s v="23235:1" u="1"/>
        <s v="27060:1" u="1"/>
        <s v="67518:1" u="1"/>
        <s v="NW199299:1" u="1"/>
        <s v="OEM-2187:1" u="1"/>
        <s v="OEM-3810:1" u="1"/>
        <s v="GN21292201:1" u="1"/>
        <s v="GN21693101:1" u="1"/>
        <s v="GN22049901:1" u="1"/>
        <s v="SAMO-09-17:1" u="1"/>
        <s v="11235:1" u="1"/>
        <s v="15060:1" u="1"/>
        <s v="15336:1" u="1"/>
        <s v="19161:1" u="1"/>
        <s v="5PIDY77Z:1" u="1"/>
        <s v="NW186793:1" u="1"/>
        <s v="NW191984:1" u="1"/>
        <s v="NW199191:1" u="1"/>
        <s v="GN21502801:1" u="1"/>
        <s v="GN21583901:1" u="1"/>
        <s v="GN21903701:1" u="1"/>
        <s v="GN22021901:1" u="1"/>
        <s v="GN22039101:1" u="1"/>
        <s v="GN22326701:85302" u="1"/>
        <s v="GN22359701:86089" u="1"/>
        <s v="113-3526836-6641853:1" u="1"/>
        <s v="9608:1" u="1"/>
        <s v="9780:1" u="1"/>
        <s v="23335:1" u="1"/>
        <s v="27160:1" u="1"/>
        <s v="67618:1" u="1"/>
        <s v="TB2126:1" u="1"/>
        <s v="NW195713:1" u="1"/>
        <s v="GN21172201:1" u="1"/>
        <s v="8408:1" u="1"/>
        <s v="11335:1" u="1"/>
        <s v="15160:1" u="1"/>
        <s v="15436:1" u="1"/>
        <s v="19261:1" u="1"/>
        <s v="TB10063:1" u="1"/>
        <s v="OEM-3928:1" u="1"/>
        <s v="1000007131:1" u="1"/>
        <s v="7208:1" u="1"/>
        <s v="9618:1" u="1"/>
        <s v="9790:1" u="1"/>
        <s v="23435:1" u="1"/>
        <s v="27260:1" u="1"/>
        <s v="67718:1" u="1"/>
        <s v="TB2114:1" u="1"/>
        <s v="TB3126:1" u="1"/>
        <s v="NW196923:1" u="1"/>
        <s v="NW200909:1" u="1"/>
        <s v="NW204107:1" u="1"/>
        <s v="OEM-2197:1" u="1"/>
        <s v="OEM-3820:1" u="1"/>
        <s v="GN21293201:1" u="1"/>
        <s v="GN21694101:1" u="1"/>
        <s v="111-8942111-3124264:1" u="1"/>
        <s v="113-0070530-7806614:1" u="1"/>
        <s v="8418:1" u="1"/>
        <s v="11435:1" u="1"/>
        <s v="15260:1" u="1"/>
        <s v="15536:1" u="1"/>
        <s v="19361:1" u="1"/>
        <s v="NW191994:1" u="1"/>
        <s v="NW199029:1" u="1"/>
        <s v="NW200801:1" u="1"/>
        <s v="GN21503801:1" u="1"/>
        <s v="GN21584901:1" u="1"/>
        <s v="GN21904701:1" u="1"/>
        <s v="GN22022901:1" u="1"/>
        <s v="7218:1" u="1"/>
        <s v="9628:1" u="1"/>
        <s v="23535:1" u="1"/>
        <s v="27360:1" u="1"/>
        <s v="67818:1" u="1"/>
        <s v="TB2102:1" u="1"/>
        <s v="TB3114:1" u="1"/>
        <s v="TB4126:1" u="1"/>
        <s v="N0201722:1" u="1"/>
        <s v="NW195723:1" u="1"/>
        <s v="GN21173201:1" u="1"/>
        <s v="GN22012101:1" u="1"/>
        <s v="GN22169101:81018" u="1"/>
        <s v="8428:1" u="1"/>
        <s v="11535:1" u="1"/>
        <s v="15360:1" u="1"/>
        <s v="19461:1" u="1"/>
        <s v="TB10064:1" u="1"/>
        <s v="3OHN1T6O:1" u="1"/>
        <s v="ND198865:1" u="1"/>
        <s v="OEM-3938:1" u="1"/>
        <s v="GN22103901:78251" u="1"/>
        <s v="7228:1" u="1"/>
        <s v="9638:1" u="1"/>
        <s v="23635:1" u="1"/>
        <s v="27460:1" u="1"/>
        <s v="67918:1" u="1"/>
        <s v="TB3102:1" u="1"/>
        <s v="TB4114:1" u="1"/>
        <s v="TB5126:1" u="1"/>
        <s v="NW196933:1" u="1"/>
        <s v="NW204117:1" u="1"/>
        <s v="OEM-3830:1" u="1"/>
        <s v="GN21294201:1" u="1"/>
        <s v="GN22621201:91768" u="1"/>
        <s v="111-7210873-1046619:1" u="1"/>
        <s v="8438:1" u="1"/>
        <s v="11635:1" u="1"/>
        <s v="15460:1" u="1"/>
        <s v="15736:1" u="1"/>
        <s v="19561:1" u="1"/>
        <s v="35735:1" u="1"/>
        <s v="5FHJ21FG:1" u="1"/>
        <s v="GN21504801:1" u="1"/>
        <s v="GN21585901:1" u="1"/>
        <s v="GN21905701:1" u="1"/>
        <s v="GN22023901:1" u="1"/>
        <s v="GN22308301:84914" u="1"/>
        <s v="7238:1" u="1"/>
        <s v="9648:1" u="1"/>
        <s v="23735:1" u="1"/>
        <s v="27560:1" u="1"/>
        <s v="TB4102:1" u="1"/>
        <s v="TB5114:1" u="1"/>
        <s v="TB6126:1" u="1"/>
        <s v="NW195733:1" u="1"/>
        <s v="GN21174201:1" u="1"/>
        <s v="GN22116801:78846" u="1"/>
        <s v="GN22117001:78848" u="1"/>
        <s v="GN22199101:81721" u="1"/>
        <s v="GN22589101:90921" u="1"/>
        <s v="8448:1" u="1"/>
        <s v="11735:1" u="1"/>
        <s v="15560:1" u="1"/>
        <s v="15836:1" u="1"/>
        <s v="19661:1" u="1"/>
        <s v="35835:1" u="1"/>
        <s v="TB10065:1" u="1"/>
        <s v="OEM-3948:1" u="1"/>
        <s v="GN22343401:85653" u="1"/>
        <s v="7248:1" u="1"/>
        <s v="9658:1" u="1"/>
        <s v="23835:1" u="1"/>
        <s v="27660:1" u="1"/>
        <s v="TB5102:1" u="1"/>
        <s v="TB6114:1" u="1"/>
        <s v="TB7126:1" u="1"/>
        <s v="NW200929:1" u="1"/>
        <s v="NW204127:1" u="1"/>
        <s v="OEM-3840:1" u="1"/>
        <s v="GN21054201:1" u="1"/>
        <s v="GN21696101:1" u="1"/>
        <s v="8458:1" u="1"/>
        <s v="11835:1" u="1"/>
        <s v="15936:1" u="1"/>
        <s v="19761:1" u="1"/>
        <s v="35751:1" u="1"/>
        <s v="35935:1" u="1"/>
        <s v="NW199049:1" u="1"/>
        <s v="NW200821:1" u="1"/>
        <s v="GN21586901:1" u="1"/>
        <s v="GN21906701:1" u="1"/>
        <s v="GN22024901:1" u="1"/>
        <s v="GN22368901:86219" u="1"/>
        <s v="GN22376101:86393" u="1"/>
        <s v="113-3375435-6960268:1" u="1"/>
        <s v="7258:1" u="1"/>
        <s v="9668:1" u="1"/>
        <s v="23935:1" u="1"/>
        <s v="27760:1" u="1"/>
        <s v="TB6102:1" u="1"/>
        <s v="TB7114:1" u="1"/>
        <s v="TB8126:1" u="1"/>
        <s v="NW195743:1" u="1"/>
        <s v="GN21175201:1" u="1"/>
        <s v="GN22014101:1" u="1"/>
        <s v="GN22152501:80628" u="1"/>
        <s v="GN22188701:81427" u="1"/>
        <s v="GN22403301:87036" u="1"/>
        <s v="8468:1" u="1"/>
        <s v="11935:1" u="1"/>
        <s v="15760:1" u="1"/>
        <s v="19861:1" u="1"/>
        <s v="35851:1" u="1"/>
        <s v="TB10066:1" u="1"/>
        <s v="OEM-3958:1" u="1"/>
        <s v="7268:1" u="1"/>
        <s v="9678:1" u="1"/>
        <s v="27860:1" u="1"/>
        <s v="TB7102:1" u="1"/>
        <s v="TB8114:1" u="1"/>
        <s v="TB9126:1" u="1"/>
        <s v="ND198605:1" u="1"/>
        <s v="NW200939:1" u="1"/>
        <s v="OEM-3850:1" u="1"/>
        <s v="GN21055201:1" u="1"/>
        <s v="GN21296201:1" u="1"/>
        <s v="GN21697101:1" u="1"/>
        <s v="8478:1" u="1"/>
        <s v="15860:1" u="1"/>
        <s v="19961:1" u="1"/>
        <s v="35951:1" u="1"/>
        <s v="NW199059:1" u="1"/>
        <s v="NW200831:1" u="1"/>
        <s v="GN21506801:1" u="1"/>
        <s v="GN21587901:1" u="1"/>
        <s v="GN21907701:1" u="1"/>
        <s v="GN22025901:1" u="1"/>
        <s v="7278:1" u="1"/>
        <s v="9688:1" u="1"/>
        <s v="27960:1" u="1"/>
        <s v="TB8102:1" u="1"/>
        <s v="TB9114:1" u="1"/>
        <s v="NW195753:1" u="1"/>
        <s v="GN21176201:1" u="1"/>
        <s v="8488:1" u="1"/>
        <s v="9300:1" u="1"/>
        <s v="15960:1" u="1"/>
        <s v="TB10067:1" u="1"/>
        <s v="NR198195:1" u="1"/>
        <s v="OEM-3968:1" u="1"/>
        <s v="GN22321201:85253" u="1"/>
        <s v="7288:1" u="1"/>
        <s v="8100:1" u="1"/>
        <s v="9698:1" u="1"/>
        <s v="TB9102:1" u="1"/>
        <s v="ND198615:1" u="1"/>
        <s v="NW196963:1" u="1"/>
        <s v="NW200949:1" u="1"/>
        <s v="NW204147:1" u="1"/>
        <s v="OEM-3860:1" u="1"/>
        <s v="GN20920801:1" u="1"/>
        <s v="GN21698101:1" u="1"/>
        <s v="GN22109901:78385" u="1"/>
        <s v="8498:1" u="1"/>
        <s v="9310:1" u="1"/>
        <s v="28142-2:1" u="1"/>
        <s v="NW199069:1" u="1"/>
        <s v="NW200841:1" u="1"/>
        <s v="GN21507801:1" u="1"/>
        <s v="GN21588901:1" u="1"/>
        <s v="GN22026901:1" u="1"/>
        <s v="7298:1" u="1"/>
        <s v="8110:1" u="1"/>
        <s v="TB11080:1" u="1"/>
        <s v="NW195763:1" u="1"/>
        <s v="GN21177201:1" u="1"/>
        <s v="GN21560901:1" u="1"/>
        <s v="GN22016101:1" u="1"/>
        <s v="GN22229701:82637" u="1"/>
        <s v="9320:1" u="1"/>
        <s v="TB10068:1" u="1"/>
        <s v="OEM-3978:1" u="1"/>
        <s v="Sabrina-2:1" u="1"/>
        <s v="GN21550101:1" u="1"/>
        <s v="GN21791101:1" u="1"/>
        <s v="8120:1" u="1"/>
        <s v="ND198625:1" u="1"/>
        <s v="NW196973:1" u="1"/>
        <s v="NW200959:1" u="1"/>
        <s v="NW204157:1" u="1"/>
        <s v="OEM-3870:1" u="1"/>
        <s v="GN20921801:1" u="1"/>
        <s v="GN21057201:1" u="1"/>
        <s v="GN21298201:1" u="1"/>
        <s v="GN21440901:1" u="1"/>
        <s v="GN21699101:1" u="1"/>
        <s v="9330:1" u="1"/>
        <s v="NW199079:1" u="1"/>
        <s v="GN21508801:1" u="1"/>
        <s v="GN21671101:1" u="1"/>
        <s v="GN22027901:1" u="1"/>
        <s v="8130:1" u="1"/>
        <s v="19046:1" u="1"/>
        <s v="TB11081:1" u="1"/>
        <s v="NW195773:1" u="1"/>
        <s v="GN20400901:1" u="1"/>
        <s v="GN21178201:1" u="1"/>
        <s v="GN21561901:1" u="1"/>
        <s v="GN22017101:1" u="1"/>
        <s v="GN22117801:78856" u="1"/>
        <s v="1933:2" u="1"/>
        <s v="9340:1" u="1"/>
        <s v="27045:1" u="1"/>
        <s v="TB10069:1" u="1"/>
        <s v="OEM-3988:1" u="1"/>
        <s v="GN21150201:1" u="1"/>
        <s v="GN22070201:1" u="1"/>
        <s v="8140:1" u="1"/>
        <s v="15045:1" u="1"/>
        <s v="19146:1" u="1"/>
        <s v="ND198635:1" u="1"/>
        <s v="NW204167:1" u="1"/>
        <s v="OEM-3708:1" u="1"/>
        <s v="OEM-3880:1" u="1"/>
        <s v="GN20922801:1" u="1"/>
        <s v="GN21058201:1" u="1"/>
        <s v="GN21299201:1" u="1"/>
        <s v="GN22140201:79517" u="1"/>
        <s v="GN22227201:82470" u="1"/>
        <s v="GN22663901:93175" u="1"/>
        <s v="GN22664501:93176" u="1"/>
        <s v="9350:1" u="1"/>
        <s v="23044:1" u="1"/>
        <s v="27145:1" u="1"/>
        <s v="NW199089:1" u="1"/>
        <s v="NW200861:1" u="1"/>
        <s v="OEM-3600:1" u="1"/>
        <s v="GN21672101:1" u="1"/>
        <s v="GN22028901:1" u="1"/>
        <s v="GN22157201:80715" u="1"/>
        <s v="GN22477201:88733" u="1"/>
        <s v="8150:1" u="1"/>
        <s v="15145:1" u="1"/>
        <s v="19246:1" u="1"/>
        <s v="TB11082:1" u="1"/>
        <s v="NW195783:1" u="1"/>
        <s v="OEM-2508:1" u="1"/>
        <s v="GN21179201:1" u="1"/>
        <s v="GN21562901:1" u="1"/>
        <s v="GN22221201:82330" u="1"/>
        <s v="GN22287301:83848" u="1"/>
        <s v="GN22404701:87045" u="1"/>
        <s v="9360:1" u="1"/>
        <s v="23144:1" u="1"/>
        <s v="27245:1" u="1"/>
        <s v="67519:1" u="1"/>
        <s v="NW195503:1" u="1"/>
        <s v="OEM-2400:1" u="1"/>
        <s v="OEM-3998:1" u="1"/>
        <s v="GN21151201:1" u="1"/>
        <s v="GN21552101:1" u="1"/>
        <s v="GN22071201:1" u="1"/>
        <s v="GN22189301:81454" u="1"/>
        <s v="8160:1" u="1"/>
        <s v="15245:1" u="1"/>
        <s v="19346:1" u="1"/>
        <s v="NW200979:1" u="1"/>
        <s v="NW204177:1" u="1"/>
        <s v="OEM-3718:1" u="1"/>
        <s v="OEM-3890:1" u="1"/>
        <s v="GN20923801:1" u="1"/>
        <s v="GN21442901:1" u="1"/>
        <s v="GN22327301:85307" u="1"/>
        <s v="GN22332201:85387" u="1"/>
        <s v="GN22362101:86107" u="1"/>
        <s v="GN22366401:86186" u="1"/>
        <s v="GN22474801:88595" u="1"/>
        <s v="9370:1" u="1"/>
        <s v="23244:1" u="1"/>
        <s v="27345:1" u="1"/>
        <s v="67619:1" u="1"/>
        <s v="TB2228:1" u="1"/>
        <s v="NW199099:1" u="1"/>
        <s v="OEM-3610:1" u="1"/>
        <s v="GN22029901:1" u="1"/>
        <s v="GN22134101:79333" u="1"/>
        <s v="GN22244501:82924" u="1"/>
        <s v="GN22328701:85322" u="1"/>
        <s v="8170:1" u="1"/>
        <s v="11060:1" u="1"/>
        <s v="15345:1" u="1"/>
        <s v="19170:1" u="1"/>
        <s v="19446:1" u="1"/>
        <s v="TB11083:1" u="1"/>
        <s v="NC199991:1" u="1"/>
        <s v="NW195793:1" u="1"/>
        <s v="OEM-2518:1" u="1"/>
        <s v="GN22019101:1" u="1"/>
        <s v="GN22245101:82941" u="1"/>
        <s v="9208:1" u="1"/>
        <s v="9380:1" u="1"/>
        <s v="23344:1" u="1"/>
        <s v="27445:1" u="1"/>
        <s v="67443:1" u="1"/>
        <s v="67719:1" u="1"/>
        <s v="TB2216:1" u="1"/>
        <s v="TB3228:1" u="1"/>
        <s v="OEM-2410:1" u="1"/>
        <s v="GN21152201:1" u="1"/>
        <s v="GN21553101:1" u="1"/>
        <s v="GN21794101:1" u="1"/>
        <s v="GN22072201:1" u="1"/>
        <s v="GN22090801:77672" u="1"/>
        <s v="GN22469001:88473" u="1"/>
        <s v="8008:1" u="1"/>
        <s v="8180:1" u="1"/>
        <s v="11160:1" u="1"/>
        <s v="15445:1" u="1"/>
        <s v="19270:1" u="1"/>
        <s v="19546:1" u="1"/>
        <s v="NW201801:1" u="1"/>
        <s v="NW204187:1" u="1"/>
        <s v="OEM-3728:1" u="1"/>
        <s v="GN20924801:1" u="1"/>
        <s v="GN21684901:1" u="1"/>
        <s v="GN22210201:81909" u="1"/>
        <s v="GN22235401:82708" u="1"/>
        <s v="GN22237701:82787" u="1"/>
        <s v="GN22243401:82880" u="1"/>
        <s v="9218:1" u="1"/>
        <s v="9390:1" u="1"/>
        <s v="23444:1" u="1"/>
        <s v="67543:1" u="1"/>
        <s v="67819:1" u="1"/>
        <s v="TB2112:1" u="1"/>
        <s v="TB3216:1" u="1"/>
        <s v="TB4228:1" u="1"/>
        <s v="7GC8VZZP:1" u="1"/>
        <s v="NW200709:1" u="1"/>
        <s v="OEM-3620:1" u="1"/>
        <s v="GN22429601:87532" u="1"/>
        <s v="8018:1" u="1"/>
        <s v="8190:1" u="1"/>
        <s v="11260:1" u="1"/>
        <s v="15545:1" u="1"/>
        <s v="19370:1" u="1"/>
        <s v="19646:1" u="1"/>
        <s v="TB11084:1" u="1"/>
        <s v="ND197455:1" u="1"/>
        <s v="NW200601:1" u="1"/>
        <s v="OEM-2528:1" u="1"/>
        <s v="GN21564901:1" u="1"/>
        <s v="GN22464301:88256" u="1"/>
        <s v="9228:1" u="1"/>
        <s v="23544:1" u="1"/>
        <s v="27645:1" u="1"/>
        <s v="67643:1" u="1"/>
        <s v="67919:1" u="1"/>
        <s v="TB2100:1" u="1"/>
        <s v="TB3112:1" u="1"/>
        <s v="TB4216:1" u="1"/>
        <s v="TB5228:1" u="1"/>
        <s v="OEM-2420:1" u="1"/>
        <s v="GN21795101:1" u="1"/>
        <s v="8028:1" u="1"/>
        <s v="11360:1" u="1"/>
        <s v="19470:1" u="1"/>
        <s v="19746:1" u="1"/>
        <s v="35736:1" u="1"/>
        <s v="NW200999:1" u="1"/>
        <s v="NW201811:1" u="1"/>
        <s v="NW204197:1" u="1"/>
        <s v="OEM-3738:1" u="1"/>
        <s v="GN20925801:1" u="1"/>
        <s v="GN22228301:82508" u="1"/>
        <s v="GN22228701:82507" u="1"/>
        <s v="GN22308701:84917" u="1"/>
        <s v="9238:1" u="1"/>
        <s v="23644:1" u="1"/>
        <s v="27745:1" u="1"/>
        <s v="67743:1" u="1"/>
        <s v="TB3100:1" u="1"/>
        <s v="TB4112:1" u="1"/>
        <s v="TB5216:1" u="1"/>
        <s v="TB6228:1" u="1"/>
        <s v="NW200719:1" u="1"/>
        <s v="NW200891:1" u="1"/>
        <s v="OEM-3630:1" u="1"/>
        <s v="Freeman 1:1" u="1"/>
        <s v="114-4911441-5565053:1" u="1"/>
        <s v="8038:1" u="1"/>
        <s v="11460:1" u="1"/>
        <s v="15745:1" u="1"/>
        <s v="19570:1" u="1"/>
        <s v="19846:1" u="1"/>
        <s v="35744:1" u="1"/>
        <s v="35836:1" u="1"/>
        <s v="TB11085:1" u="1"/>
        <s v="NW200611:1" u="1"/>
        <s v="OEM-2538:1" u="1"/>
        <s v="GN21565901:1" u="1"/>
        <s v="GN22118801:78866" u="1"/>
        <s v="GN22201501:81740" u="1"/>
        <s v="GN22593501:90940" u="1"/>
        <s v="112-3856341-2024247:1" u="1"/>
        <s v="9248:1" u="1"/>
        <s v="23744:1" u="1"/>
        <s v="27845:1" u="1"/>
        <s v="67843:1" u="1"/>
        <s v="TB4100:1" u="1"/>
        <s v="TB5112:1" u="1"/>
        <s v="TB6216:1" u="1"/>
        <s v="TB7228:1" u="1"/>
        <s v="NW195533:1" u="1"/>
        <s v="OEM-2430:1" u="1"/>
        <s v="GN21555101:1" u="1"/>
        <s v="GN22074201:1" u="1"/>
        <s v="GN22345001:85674" u="1"/>
        <s v="8048:1" u="1"/>
        <s v="11560:1" u="1"/>
        <s v="15845:1" u="1"/>
        <s v="19670:1" u="1"/>
        <s v="19946:1" u="1"/>
        <s v="35844:1" u="1"/>
        <s v="35936:1" u="1"/>
        <s v="N0194044:1" u="1"/>
        <s v="NW201821:1" u="1"/>
        <s v="OEM-3748:1" u="1"/>
        <s v="GN20926801:1" u="1"/>
        <s v="GN21445901:1" u="1"/>
        <s v="GN22161101:80789" u="1"/>
        <s v="GN22191001:81509" u="1"/>
        <s v="GN22291701:83997" u="1"/>
        <s v="113-7343622-6622605:1" u="1"/>
        <s v="9258:1" u="1"/>
        <s v="23844:1" u="1"/>
        <s v="27945:1" u="1"/>
        <s v="67943:1" u="1"/>
        <s v="TB5100:1" u="1"/>
        <s v="TB6112:1" u="1"/>
        <s v="TB7216:1" u="1"/>
        <s v="TB8228:1" u="1"/>
        <s v="NW200729:1" u="1"/>
        <s v="OEM-3640:1" u="1"/>
        <s v="GN22369601:86332" u="1"/>
        <s v="8058:1" u="1"/>
        <s v="11660:1" u="1"/>
        <s v="15945:1" u="1"/>
        <s v="19770:1" u="1"/>
        <s v="35760:1" u="1"/>
        <s v="TB11086:1" u="1"/>
        <s v="NW200621:1" u="1"/>
        <s v="OEM-2548:1" u="1"/>
        <s v="GN21566901:1" u="1"/>
        <s v="GN22217901:82246" u="1"/>
        <s v="9268:1" u="1"/>
        <s v="23944:1" u="1"/>
        <s v="TB6100:1" u="1"/>
        <s v="TB7112:1" u="1"/>
        <s v="TB8216:1" u="1"/>
        <s v="TB9228:1" u="1"/>
        <s v="OEM-2440:1" u="1"/>
        <s v="GN21556101:1" u="1"/>
        <s v="GN21797101:1" u="1"/>
        <s v="GN22075201:1" u="1"/>
        <s v="GN22154901:80663" u="1"/>
        <s v="GN22407301:87072" u="1"/>
        <s v="8068:1" u="1"/>
        <s v="11760:1" u="1"/>
        <s v="19870:1" u="1"/>
        <s v="35860:1" u="1"/>
        <s v="ND198685:1" u="1"/>
        <s v="NW201831:1" u="1"/>
        <s v="OEM-3758:1" u="1"/>
        <s v="GN20927801:1" u="1"/>
        <s v="GN21687901:1" u="1"/>
        <s v="GN22367401:86196" u="1"/>
        <s v="112-9898390-3241017:1" u="1"/>
        <s v="9278:1" u="1"/>
        <s v="TB7100:1" u="1"/>
        <s v="TB8112:1" u="1"/>
        <s v="TB9216:1" u="1"/>
        <s v="NW200739:1" u="1"/>
        <s v="OEM-3650:1" u="1"/>
        <s v="8078:1" u="1"/>
        <s v="9701:1" u="1"/>
        <s v="11860:1" u="1"/>
        <s v="19970:1" u="1"/>
        <s v="35960:1" u="1"/>
        <s v="TB11087:1" u="1"/>
        <s v="NW200631:1" u="1"/>
        <s v="OEM-2558:1" u="1"/>
        <s v="GN22184301:81340" u="1"/>
        <s v="GN22321601:85256" u="1"/>
        <s v="9288:1" u="1"/>
        <s v="TB8100:1" u="1"/>
        <s v="TB9112:1" u="1"/>
        <s v="ND197205:1" u="1"/>
        <s v="NW195553:1" u="1"/>
        <s v="OEM-2450:1" u="1"/>
        <s v="GN21156201:1" u="1"/>
        <s v="GN21557101:1" u="1"/>
        <s v="GN21798101:1" u="1"/>
        <s v="GN22076201:1" u="1"/>
        <s v="8088:1" u="1"/>
        <s v="9711:1" u="1"/>
        <s v="11960:1" u="1"/>
        <s v="OEM-3768:1" u="1"/>
        <s v="GN20928801:1" u="1"/>
        <s v="GN21447901:1" u="1"/>
        <s v="GN21688901:1" u="1"/>
        <s v="GN21770101:1" u="1"/>
        <s v="GN22175901:81186" u="1"/>
        <s v="GN22277201:83690" u="1"/>
        <s v="GN22600301:91187" u="1"/>
        <s v="9298:1" u="1"/>
        <s v="TB9100:1" u="1"/>
        <s v="NR204283:1" u="1"/>
        <s v="NW200749:1" u="1"/>
        <s v="OEM-3660:1" u="1"/>
        <s v="GN22317601:85132" u="1"/>
        <s v="GN22542601:89952" u="1"/>
        <s v="8098:1" u="1"/>
        <s v="9721:1" u="1"/>
        <s v="TB11088:1" u="1"/>
        <s v="NW200641:1" u="1"/>
        <s v="OEM-2568:1" u="1"/>
        <s v="GN21568901:1" u="1"/>
        <s v="GN21650101:1" u="1"/>
        <s v="GN21964201:89026" u="1"/>
        <s v="GN22170101:81048" u="1"/>
        <s v="GN22505101:89066" u="1"/>
        <s v="TB11060:1" u="1"/>
        <s v="NW195563:1" u="1"/>
        <s v="OEM-2460:1" u="1"/>
        <s v="GN21540901:1" u="1"/>
        <s v="GN21558101:1" u="1"/>
        <s v="GN21799101:1" u="1"/>
        <s v="GN22077201:1" u="1"/>
        <s v="GN22351201:85804" u="1"/>
        <s v="GN22427901:87481" u="1"/>
        <s v="9731:1" u="1"/>
        <s v="OEM-3778:1" u="1"/>
        <s v="GN21448901:1" u="1"/>
        <s v="GN21530101:1" u="1"/>
        <s v="GN21689901:1" u="1"/>
        <s v="GN21771101:1" u="1"/>
        <s v="GN22264801:83396" u="1"/>
        <s v="GN22309301:84928" u="1"/>
        <s v="OEM-3670:1" u="1"/>
        <s v="GN20518101:1" u="1"/>
        <s v="GN21679101:1" u="1"/>
        <s v="GN22385701:86542" u="1"/>
        <s v="9741:1" u="1"/>
        <s v="TB11089:1" u="1"/>
        <s v="NW200651:1" u="1"/>
        <s v="OEM-2578:1" u="1"/>
        <s v="GN21090301:1" u="1"/>
        <s v="GN21410101:1" u="1"/>
        <s v="GN21651101:1" u="1"/>
        <s v="GN22119801:78876" u="1"/>
        <s v="GN22120001:78878" u="1"/>
        <s v="GN22202501:81750" u="1"/>
        <s v="GN22641801:92456" u="1"/>
        <s v="113-0060558-7767450:1" u="1"/>
        <s v="15046:1" u="1"/>
        <s v="TB11061:1" u="1"/>
        <s v="NW195573:1" u="1"/>
        <s v="OEM-2470:1" u="1"/>
        <s v="GN21158201:1" u="1"/>
        <s v="GN21541901:1" u="1"/>
        <s v="GN21559101:1" u="1"/>
        <s v="GN22078201:1" u="1"/>
        <s v="9751:1" u="1"/>
        <s v="23045:1" u="1"/>
        <s v="TB2078:1" u="1"/>
        <s v="NW201861:1" u="1"/>
        <s v="OEM-3788:1" u="1"/>
        <s v="GN22050201:1" u="1"/>
        <s v="GN22158201:80719" u="1"/>
        <s v="GN22192001:81519" u="1"/>
        <s v="11045:1" u="1"/>
        <s v="15146:1" u="1"/>
        <s v="N0200372:1" u="1"/>
        <s v="NW200769:1" u="1"/>
        <s v="OEM-3680:1" u="1"/>
        <s v="1000010780:1" u="1"/>
        <s v="GN21421901:1" u="1"/>
        <s v="GN22141201:79553" u="1"/>
        <s v="GN22335001:89553" u="1"/>
        <s v="9761:1" u="1"/>
        <s v="23145:1" u="1"/>
        <s v="67428:1" u="1"/>
        <s v="TB3078:1" u="1"/>
        <s v="NW200661:1" u="1"/>
        <s v="OEM-2588:1" u="1"/>
        <s v="OEM-3400:1" u="1"/>
        <s v="GN21091301:1" u="1"/>
        <s v="GN21411101:1" u="1"/>
        <s v="GN22136901:79475" u="1"/>
        <s v="114-1872384-7521820:1" u="1"/>
        <s v="11145:1" u="1"/>
        <s v="15246:1" u="1"/>
        <s v="19071:1" u="1"/>
        <s v="TB11062:1" u="1"/>
        <s v="NC203767:1" u="1"/>
        <s v="NW195583:1" u="1"/>
        <s v="OEM-2308:1" u="1"/>
        <s v="OEM-2480:1" u="1"/>
        <s v="GN21159201:1" u="1"/>
        <s v="GN21301901:1" u="1"/>
        <s v="GN21542901:1" u="1"/>
        <s v="GN22283401:83804" u="1"/>
        <s v="GN22366801:86189" u="1"/>
        <s v="9771:1" u="1"/>
        <s v="23245:1" u="1"/>
        <s v="27070:1" u="1"/>
        <s v="67528:1" u="1"/>
        <s v="TB4078:1" u="1"/>
        <s v="NW195303:1" u="1"/>
        <s v="NW201871:1" u="1"/>
        <s v="OEM-2200:1" u="1"/>
        <s v="OEM-3798:1" u="1"/>
        <s v="GN21532101:1" u="1"/>
        <s v="GN22051201:1" u="1"/>
        <s v="GN22364901:86125" u="1"/>
        <s v="GN22365101:86127" u="1"/>
        <s v="11245:1" u="1"/>
        <s v="15070:1" u="1"/>
        <s v="15346:1" u="1"/>
        <s v="19171:1" u="1"/>
        <s v="NW200779:1" u="1"/>
        <s v="OEM-3690:1" u="1"/>
        <s v="GN22183701:81333" u="1"/>
        <s v="GN22244901:82943" u="1"/>
        <s v="9609:1" u="1"/>
        <s v="9781:1" u="1"/>
        <s v="23345:1" u="1"/>
        <s v="27170:1" u="1"/>
        <s v="67628:1" u="1"/>
        <s v="TB2226:1" u="1"/>
        <s v="TB5078:1" u="1"/>
        <s v="NW200671:1" u="1"/>
        <s v="OEM-2598:1" u="1"/>
        <s v="GN21092301:1" u="1"/>
        <s v="GN21412101:1" u="1"/>
        <s v="GN22469801:88475" u="1"/>
        <s v="8409:1" u="1"/>
        <s v="11345:1" u="1"/>
        <s v="15170:1" u="1"/>
        <s v="15446:1" u="1"/>
        <s v="19271:1" u="1"/>
        <s v="TB11063:1" u="1"/>
        <s v="N0191826:1" u="1"/>
        <s v="NW195593:1" u="1"/>
        <s v="OEM-2318:1" u="1"/>
        <s v="OEM-2490:1" u="1"/>
        <s v="GN21302901:1" u="1"/>
        <s v="GN21543901:1" u="1"/>
        <s v="GN22359401:86082" u="1"/>
        <s v="GN22511301:89212" u="1"/>
        <s v="7209:1" u="1"/>
        <s v="9619:1" u="1"/>
        <s v="9791:1" u="1"/>
        <s v="23445:1" u="1"/>
        <s v="27270:1" u="1"/>
        <s v="67728:1" u="1"/>
        <s v="TB2214:1" u="1"/>
        <s v="TB3226:1" u="1"/>
        <s v="TB6078:1" u="1"/>
        <s v="NW195313:1" u="1"/>
        <s v="NW201881:1" u="1"/>
        <s v="OEM-2210:1" u="1"/>
        <s v="GN21533101:1" u="1"/>
        <s v="GN22052201:1" u="1"/>
        <s v="GN22181201:81290" u="1"/>
        <s v="GN22601701:91196" u="1"/>
        <s v="8419:1" u="1"/>
        <s v="11445:1" u="1"/>
        <s v="15270:1" u="1"/>
        <s v="15546:1" u="1"/>
        <s v="19371:1" u="1"/>
        <s v="NW200789:1" u="1"/>
        <s v="GN21423901:1" u="1"/>
        <s v="7219:1" u="1"/>
        <s v="9629:1" u="1"/>
        <s v="23545:1" u="1"/>
        <s v="27370:1" u="1"/>
        <s v="67828:1" u="1"/>
        <s v="TB2202:1" u="1"/>
        <s v="TB3214:1" u="1"/>
        <s v="TB4226:1" u="1"/>
        <s v="TB7078:1" u="1"/>
        <s v="NW200509:1" u="1"/>
        <s v="NW200681:1" u="1"/>
        <s v="OEM-3420:1" u="1"/>
        <s v="GN21093301:1" u="1"/>
        <s v="GN21413101:1" u="1"/>
        <s v="8429:1" u="1"/>
        <s v="11545:1" u="1"/>
        <s v="15370:1" u="1"/>
        <s v="19471:1" u="1"/>
        <s v="TB11064:1" u="1"/>
        <s v="NW200401:1" u="1"/>
        <s v="OEM-2328:1" u="1"/>
        <s v="GN21303901:1" u="1"/>
        <s v="GN21544901:1" u="1"/>
        <s v="7229:1" u="1"/>
        <s v="9639:1" u="1"/>
        <s v="23645:1" u="1"/>
        <s v="27470:1" u="1"/>
        <s v="67928:1" u="1"/>
        <s v="TB3202:1" u="1"/>
        <s v="TB4214:1" u="1"/>
        <s v="TB5226:1" u="1"/>
        <s v="TB8078:1" u="1"/>
        <s v="NW195323:1" u="1"/>
        <s v="NW201891:1" u="1"/>
        <s v="OEM-2220:1" u="1"/>
        <s v="GN21534101:1" u="1"/>
        <s v="GN22053201:1" u="1"/>
        <s v="GN22200101:81729" u="1"/>
        <s v="GN22490301:88947" u="1"/>
        <s v="8439:1" u="1"/>
        <s v="11645:1" u="1"/>
        <s v="15470:1" u="1"/>
        <s v="15746:1" u="1"/>
        <s v="19571:1" u="1"/>
        <s v="35745:1" u="1"/>
        <s v="4T51HTZL:1" u="1"/>
        <s v="GN21665901:1" u="1"/>
        <s v="GN22202101:81745" u="1"/>
        <s v="GN22342901:85752" u="1"/>
        <s v="7239:1" u="1"/>
        <s v="9649:1" u="1"/>
        <s v="23745:1" u="1"/>
        <s v="TB4202:1" u="1"/>
        <s v="TB5214:1" u="1"/>
        <s v="TB6226:1" u="1"/>
        <s v="TB9078:1" u="1"/>
        <s v="NW200519:1" u="1"/>
        <s v="OEM-3430:1" u="1"/>
        <s v="GN21094301:1" u="1"/>
        <s v="GN21414101:1" u="1"/>
        <s v="GN21655101:1" u="1"/>
        <s v="GN22623401:92467" u="1"/>
        <s v="8449:1" u="1"/>
        <s v="11745:1" u="1"/>
        <s v="15570:1" u="1"/>
        <s v="15846:1" u="1"/>
        <s v="19671:1" u="1"/>
        <s v="35845:1" u="1"/>
        <s v="TB11065:1" u="1"/>
        <s v="N0191846:1" u="1"/>
        <s v="OEM-2338:1" u="1"/>
        <s v="GN21304901:1" u="1"/>
        <s v="GN21545901:1" u="1"/>
        <s v="7249:1" u="1"/>
        <s v="9659:1" u="1"/>
        <s v="23845:1" u="1"/>
        <s v="27670:1" u="1"/>
        <s v="TB5202:1" u="1"/>
        <s v="TB6214:1" u="1"/>
        <s v="TB7226:1" u="1"/>
        <s v="OEM-2230:1" u="1"/>
        <s v="GN21535101:1" u="1"/>
        <s v="GN22054201:1" u="1"/>
        <s v="GN22661601:93126" u="1"/>
        <s v="113-2124900-7780251:1" u="1"/>
        <s v="8459:1" u="1"/>
        <s v="11845:1" u="1"/>
        <s v="15670:1" u="1"/>
        <s v="15946:1" u="1"/>
        <s v="19771:1" u="1"/>
        <s v="35761:1" u="1"/>
        <s v="GN21425901:1" u="1"/>
        <s v="GN21666901:1" u="1"/>
        <s v="7259:1" u="1"/>
        <s v="9669:1" u="1"/>
        <s v="23945:1" u="1"/>
        <s v="27770:1" u="1"/>
        <s v="TB6202:1" u="1"/>
        <s v="TB7214:1" u="1"/>
        <s v="TB8226:1" u="1"/>
        <s v="NW200529:1" u="1"/>
        <s v="OEM-3440:1" u="1"/>
        <s v="GN21095301:1" u="1"/>
        <s v="GN21415101:1" u="1"/>
        <s v="GN21656101:1" u="1"/>
        <s v="GN22139901:79485" u="1"/>
        <s v="8469:1" u="1"/>
        <s v="11945:1" u="1"/>
        <s v="15770:1" u="1"/>
        <s v="19871:1" u="1"/>
        <s v="35861:1" u="1"/>
        <s v="TB11066:1" u="1"/>
        <s v="OEM-2348:1" u="1"/>
        <s v="GN21305901:1" u="1"/>
        <s v="GN21546901:1" u="1"/>
        <s v="GN22135601:79422" u="1"/>
        <s v="7269:1" u="1"/>
        <s v="9679:1" u="1"/>
        <s v="27870:1" u="1"/>
        <s v="TB7202:1" u="1"/>
        <s v="TB8214:1" u="1"/>
        <s v="TB9226:1" u="1"/>
        <s v="NW195343:1" u="1"/>
        <s v="OEM-2240:1" u="1"/>
        <s v="GN21536101:1" u="1"/>
        <s v="GN22055201:1" u="1"/>
        <s v="111-9785515-3149034:1" u="1"/>
        <s v="8479:1" u="1"/>
        <s v="19971:1" u="1"/>
        <s v="35961:1" u="1"/>
        <s v="GN20907801:1" u="1"/>
        <s v="GN21667901:1" u="1"/>
        <s v="GN22215901:82142" u="1"/>
        <s v="7279:1" u="1"/>
        <s v="9689:1" u="1"/>
        <s v="27970:1" u="1"/>
        <s v="TB8202:1" u="1"/>
        <s v="TB9214:1" u="1"/>
        <s v="NW200539:1" u="1"/>
        <s v="OEM-3450:1" u="1"/>
        <s v="GN21096301:1" u="1"/>
        <s v="GN21416101:1" u="1"/>
        <s v="GN22115001:78500" u="1"/>
        <s v="8489:1" u="1"/>
        <s v="9301:1" u="1"/>
        <s v="15970:1" u="1"/>
        <s v="TB11067:1" u="1"/>
        <s v="N0191866:1" u="1"/>
        <s v="NW200431:1" u="1"/>
        <s v="OEM-2358:1" u="1"/>
        <s v="GN21306901:1" u="1"/>
        <s v="GN21547901:1" u="1"/>
        <s v="GN22360801:86091" u="1"/>
        <s v="GN22567201:90484" u="1"/>
        <s v="7289:1" u="1"/>
        <s v="8101:1" u="1"/>
        <s v="9699:1" u="1"/>
        <s v="TB9202:1" u="1"/>
        <s v="NW195353:1" u="1"/>
        <s v="OEM-2250:1" u="1"/>
        <s v="GN21537101:1" u="1"/>
        <s v="GN21920801:1" u="1"/>
        <s v="GN22107601:78346" u="1"/>
        <s v="GN22174201:81128" u="1"/>
        <s v="GN22211601:81938" u="1"/>
        <s v="GN22236401:82738" u="1"/>
        <s v="8499:1" u="1"/>
        <s v="9311:1" u="1"/>
        <s v="GN20908801:1" u="1"/>
        <s v="GN21668901:1" u="1"/>
        <s v="7299:1" u="1"/>
        <s v="8111:1" u="1"/>
        <s v="TB12080:1" u="1"/>
        <s v="NW200549:1" u="1"/>
        <s v="OEM-3460:1" u="1"/>
        <s v="GN21097301:1" u="1"/>
        <s v="GN21417101:1" u="1"/>
        <s v="GN22125401:79006" u="1"/>
        <s v="9321:1" u="1"/>
        <s v="NW200441:1" u="1"/>
        <s v="OEM-2368:1" u="1"/>
        <s v="GN21548901:1" u="1"/>
        <s v="GN21630101:1" u="1"/>
        <s v="GN22422601:87422" u="1"/>
        <s v="8121:1" u="1"/>
        <s v="NW195363:1" u="1"/>
        <s v="OEM-2260:1" u="1"/>
        <s v="GN21520901:1" u="1"/>
        <s v="GN21538101:1" u="1"/>
        <s v="GN21779101:1" u="1"/>
        <s v="GN21921801:1" u="1"/>
        <s v="GN22057201:1" u="1"/>
        <s v="9331:1" u="1"/>
        <s v="GN21190301:1" u="1"/>
        <s v="GN21510101:1" u="1"/>
        <s v="GN22345901:85762" u="1"/>
        <s v="8131:1" u="1"/>
        <s v="19056:1" u="1"/>
        <s v="TB12081:1" u="1"/>
        <s v="NW200559:1" u="1"/>
        <s v="OEM-3470:1" u="1"/>
        <s v="GN21098301:1" u="1"/>
        <s v="GN21400901:1" u="1"/>
        <s v="GN21418101:1" u="1"/>
        <s v="GN22099501:78006" u="1"/>
        <s v="GN22642001:92478" u="1"/>
        <s v="9341:1" u="1"/>
        <s v="27055:1" u="1"/>
        <s v="TB2088:1" u="1"/>
        <s v="TB11069:1" u="1"/>
        <s v="NW200451:1" u="1"/>
        <s v="OEM-2378:1" u="1"/>
        <s v="GN21549901:1" u="1"/>
        <s v="GN21631101:1" u="1"/>
        <s v="8141:1" u="1"/>
        <s v="15055:1" u="1"/>
        <s v="19156:1" u="1"/>
        <s v="OEM-2270:1" u="1"/>
        <s v="GN21521901:1" u="1"/>
        <s v="GN21539101:1" u="1"/>
        <s v="GN21922801:1" u="1"/>
        <s v="GN22058201:1" u="1"/>
        <s v="GN22159201:80739" u="1"/>
        <s v="111-6085112-1931450:1" u="1"/>
        <s v="9351:1" u="1"/>
        <s v="23054:1" u="1"/>
        <s v="27155:1" u="1"/>
        <s v="67429:1" u="1"/>
        <s v="TB2076:1" u="1"/>
        <s v="TB3088:1" u="1"/>
        <s v="N0185495:1" u="1"/>
        <s v="NW199102:1" u="1"/>
        <s v="GN21429901:1" u="1"/>
        <s v="GN21511101:1" u="1"/>
        <s v="GN22030201:1" u="1"/>
        <s v="GN22143201:79573" u="1"/>
        <s v="GN22635801:92352" u="1"/>
        <s v="GN22636001:92354" u="1"/>
        <s v="8151:1" u="1"/>
        <s v="15155:1" u="1"/>
        <s v="19256:1" u="1"/>
        <s v="TB12082:1" u="1"/>
        <s v="N0204009:1" u="1"/>
        <s v="NW200569:1" u="1"/>
        <s v="OEM-3480:1" u="1"/>
        <s v="GN21099301:1" u="1"/>
        <s v="GN21401901:1" u="1"/>
        <s v="GN21419101:1" u="1"/>
        <s v="SPOHAN062419AO A:1" u="1"/>
        <s v="9361:1" u="1"/>
        <s v="23154:1" u="1"/>
        <s v="27255:1" u="1"/>
        <s v="67529:1" u="1"/>
        <s v="TB2064:1" u="1"/>
        <s v="TB3076:1" u="1"/>
        <s v="TB4088:1" u="1"/>
        <s v="NW200461:1" u="1"/>
        <s v="OEM-2388:1" u="1"/>
        <s v="GN21071301:1" u="1"/>
        <s v="8161:1" u="1"/>
        <s v="15255:1" u="1"/>
        <s v="19080:1" u="1"/>
        <s v="19356:1" u="1"/>
        <s v="NW195383:1" u="1"/>
        <s v="OEM-2280:1" u="1"/>
        <s v="GN21522901:1" u="1"/>
        <s v="GN22286001:83841" u="1"/>
        <s v="9371:1" u="1"/>
        <s v="23254:1" u="1"/>
        <s v="27355:1" u="1"/>
        <s v="67629:1" u="1"/>
        <s v="TB2328:1" u="1"/>
        <s v="TB3064:1" u="1"/>
        <s v="TB4076:1" u="1"/>
        <s v="TB5088:1" u="1"/>
        <s v="NW199112:1" u="1"/>
        <s v="OEM-2000:1" u="1"/>
        <s v="GN21192301:1" u="1"/>
        <s v="GN21512101:1" u="1"/>
        <s v="8171:1" u="1"/>
        <s v="11070:1" u="1"/>
        <s v="15355:1" u="1"/>
        <s v="19180:1" u="1"/>
        <s v="19456:1" u="1"/>
        <s v="TB12083:1" u="1"/>
        <s v="N0200182:1" u="1"/>
        <s v="N0204019:1" u="1"/>
        <s v="NW200579:1" u="1"/>
        <s v="OEM-3490:1" u="1"/>
        <s v="GN22246101:82981" u="1"/>
        <s v="GN22278401:83700" u="1"/>
        <s v="9381:1" u="1"/>
        <s v="23354:1" u="1"/>
        <s v="27455:1" u="1"/>
        <s v="67453:1" u="1"/>
        <s v="67729:1" u="1"/>
        <s v="TB2316:1" u="1"/>
        <s v="TB3328:1" u="1"/>
        <s v="TB4064:1" u="1"/>
        <s v="TB5076:1" u="1"/>
        <s v="TB6088:1" u="1"/>
        <s v="NW200471:1" u="1"/>
        <s v="OEM-2398:1" u="1"/>
        <s v="GN21072301:1" u="1"/>
        <s v="GN21633101:1" u="1"/>
        <s v="8009:1" u="1"/>
        <s v="8181:1" u="1"/>
        <s v="11170:1" u="1"/>
        <s v="15455:1" u="1"/>
        <s v="19280:1" u="1"/>
        <s v="19556:1" u="1"/>
        <s v="NW195393:1" u="1"/>
        <s v="NW204200:1" u="1"/>
        <s v="OEM-2290:1" u="1"/>
        <s v="GN21523901:1" u="1"/>
        <s v="GN22144101:80431" u="1"/>
        <s v="GN22212601:81948" u="1"/>
        <s v="9219:1" u="1"/>
        <s v="9391:1" u="1"/>
        <s v="23454:1" u="1"/>
        <s v="27555:1" u="1"/>
        <s v="67553:1" u="1"/>
        <s v="67829:1" u="1"/>
        <s v="TB2212:1" u="1"/>
        <s v="TB3316:1" u="1"/>
        <s v="TB4328:1" u="1"/>
        <s v="TB5064:1" u="1"/>
        <s v="TB6076:1" u="1"/>
        <s v="TB7088:1" u="1"/>
        <s v="NW199122:1" u="1"/>
        <s v="OEM-2010:1" u="1"/>
        <s v="GN21193301:1" u="1"/>
        <s v="GN21513101:1" u="1"/>
        <s v="GN22032201:1" u="1"/>
        <s v="GN22505901:89078" u="1"/>
        <s v="handwil082219app A:1" u="1"/>
        <s v="8019:1" u="1"/>
        <s v="8191:1" u="1"/>
        <s v="11270:1" u="1"/>
        <s v="15555:1" u="1"/>
        <s v="19380:1" u="1"/>
        <s v="19656:1" u="1"/>
        <s v="TB12084:1" u="1"/>
        <s v="N0200192:1" u="1"/>
        <s v="N0204029:1" u="1"/>
        <s v="NW200589:1" u="1"/>
        <s v="GN22105101:78297" u="1"/>
        <s v="GN22460401:88216" u="1"/>
        <s v="9229:1" u="1"/>
        <s v="23554:1" u="1"/>
        <s v="27655:1" u="1"/>
        <s v="67653:1" u="1"/>
        <s v="67929:1" u="1"/>
        <s v="TB2200:1" u="1"/>
        <s v="TB3212:1" u="1"/>
        <s v="TB4316:1" u="1"/>
        <s v="TB5328:1" u="1"/>
        <s v="TB6064:1" u="1"/>
        <s v="TB7076:1" u="1"/>
        <s v="TB8088:1" u="1"/>
        <s v="NW200481:1" u="1"/>
        <s v="INTAMZRT1:1" u="1"/>
        <s v="GN21073301:1" u="1"/>
        <s v="GN21634101:1" u="1"/>
        <s v="GN22102601:78232" u="1"/>
        <s v="8029:1" u="1"/>
        <s v="11370:1" u="1"/>
        <s v="19480:1" u="1"/>
        <s v="19756:1" u="1"/>
        <s v="35746:1" u="1"/>
        <s v="GN21524901:1" u="1"/>
        <s v="113-8300403-8720251:1" u="1"/>
        <s v="9239:1" u="1"/>
        <s v="23654:1" u="1"/>
        <s v="27755:1" u="1"/>
        <s v="67753:1" u="1"/>
        <s v="TB3200:1" u="1"/>
        <s v="TB4212:1" u="1"/>
        <s v="TB5316:1" u="1"/>
        <s v="TB6328:1" u="1"/>
        <s v="TB7064:1" u="1"/>
        <s v="TB8076:1" u="1"/>
        <s v="TB9088:1" u="1"/>
        <s v="ND203343:1" u="1"/>
        <s v="OEM-2020:1" u="1"/>
        <s v="GN21194301:1" u="1"/>
        <s v="GN21514101:1" u="1"/>
        <s v="8039:1" u="1"/>
        <s v="11470:1" u="1"/>
        <s v="15755:1" u="1"/>
        <s v="19580:1" u="1"/>
        <s v="19856:1" u="1"/>
        <s v="35754:1" u="1"/>
        <s v="35846:1" u="1"/>
        <s v="TB12085:1" u="1"/>
        <s v="N0185245:1" u="1"/>
        <s v="N0196855:1" u="1"/>
        <s v="NW200599:1" u="1"/>
        <s v="GN21404901:1" u="1"/>
        <s v="GN22381601:86496" u="1"/>
        <s v="GN22545401:90077" u="1"/>
        <s v="9249:1" u="1"/>
        <s v="23754:1" u="1"/>
        <s v="27855:1" u="1"/>
        <s v="67853:1" u="1"/>
        <s v="TB4200:1" u="1"/>
        <s v="TB5212:1" u="1"/>
        <s v="TB6316:1" u="1"/>
        <s v="TB7328:1" u="1"/>
        <s v="TB8064:1" u="1"/>
        <s v="TB9076:1" u="1"/>
        <s v="NW200491:1" u="1"/>
        <s v="GN21074301:1" u="1"/>
        <s v="114-4504350-5427465:1" u="1"/>
        <s v="8049:1" u="1"/>
        <s v="11570:1" u="1"/>
        <s v="15855:1" u="1"/>
        <s v="19680:1" u="1"/>
        <s v="19956:1" u="1"/>
        <s v="NW204220:1" u="1"/>
        <s v="GN21525901:1" u="1"/>
        <s v="GN21926801:1" u="1"/>
        <s v="111-4798906-8967432:1" u="1"/>
        <s v="112-7963463-5123440:1" u="1"/>
        <s v="112-9293690-5205062:1" u="1"/>
        <s v="114-0251143-5369050:1" u="1"/>
        <s v="9259:1" u="1"/>
        <s v="23854:1" u="1"/>
        <s v="27955:1" u="1"/>
        <s v="67953:1" u="1"/>
        <s v="TB5200:1" u="1"/>
        <s v="TB6212:1" u="1"/>
        <s v="TB7316:1" u="1"/>
        <s v="TB8328:1" u="1"/>
        <s v="TB9064:1" u="1"/>
        <s v="N0201943:1" u="1"/>
        <s v="NW199142:1" u="1"/>
        <s v="OEM-2030:1" u="1"/>
        <s v="GN21195301:1" u="1"/>
        <s v="GN21515101:1" u="1"/>
        <s v="GN22449901:87902" u="1"/>
        <s v="8059:1" u="1"/>
        <s v="11670:1" u="1"/>
        <s v="15955:1" u="1"/>
        <s v="19780:1" u="1"/>
        <s v="35770:1" u="1"/>
        <s v="35954:1" u="1"/>
        <s v="TB12086:1" u="1"/>
        <s v="GN22574301:90688" u="1"/>
        <s v="113-7040106-3387418:1" u="1"/>
        <s v="9269:1" u="1"/>
        <s v="23954:1" u="1"/>
        <s v="R67228:1" u="1"/>
        <s v="TB6200:1" u="1"/>
        <s v="TB7212:1" u="1"/>
        <s v="TB9328:1" u="1"/>
        <s v="GN21075301:1" u="1"/>
        <s v="GN21636101:1" u="1"/>
        <s v="GN22403001:87033" u="1"/>
        <s v="8069:1" u="1"/>
        <s v="11770:1" u="1"/>
        <s v="19880:1" u="1"/>
        <s v="28000:1" u="1"/>
        <s v="NW204230:1" u="1"/>
        <s v="GN21526901:1" u="1"/>
        <s v="GN21927801:1" u="1"/>
        <s v="GN22445001:87860" u="1"/>
        <s v="9279:1" u="1"/>
        <s v="16000:1" u="1"/>
        <s v="TB7200:1" u="1"/>
        <s v="TB8212:1" u="1"/>
        <s v="TB9316:1" u="1"/>
        <s v="TB10580:1" u="1"/>
        <s v="ND203363:1" u="1"/>
        <s v="NW199152:1" u="1"/>
        <s v="OEM-2040:1" u="1"/>
        <s v="GN20677201:1" u="1"/>
        <s v="GN21516101:1" u="1"/>
        <s v="GN22035201:1" u="1"/>
        <s v="GN22358801:86079" u="1"/>
        <s v="8079:1" u="1"/>
        <s v="9702:1" u="1"/>
        <s v="11870:1" u="1"/>
        <s v="19980:1" u="1"/>
        <s v="28100:1" u="1"/>
        <s v="35970:1" u="1"/>
        <s v="TB12087:1" u="1"/>
        <s v="GN21406901:1" u="1"/>
        <s v="GN22214401:82087" u="1"/>
        <s v="GN22247101:82991" u="1"/>
        <s v="GN22326201:85297" u="1"/>
        <s v="GN22361001:86097" u="1"/>
        <s v="8502:1" u="1"/>
        <s v="9289:1" u="1"/>
        <s v="16100:1" u="1"/>
        <s v="TB8200:1" u="1"/>
        <s v="TB9012:2" u="1"/>
        <s v="TB9212:1" u="1"/>
        <s v="10505695:1" u="1"/>
        <s v="GN21076301:1" u="1"/>
        <s v="GN21637101:1" u="1"/>
        <s v="8089:1" u="1"/>
        <s v="11970:1" u="1"/>
        <s v="28200:1" u="1"/>
        <s v="NW204240:1" u="1"/>
        <s v="GN21527901:1" u="1"/>
        <s v="GN21690201:1" u="1"/>
        <s v="GN21928801:1" u="1"/>
        <s v="8512:1" u="1"/>
        <s v="9299:1" u="1"/>
        <s v="16200:1" u="1"/>
        <s v="TB9200:1" u="1"/>
        <s v="TB10581:1" u="1"/>
        <s v="OEM-2050:1" u="1"/>
        <s v="GN21197301:1" u="1"/>
        <s v="GN21517101:1" u="1"/>
        <s v="GN21900801:1" u="1"/>
        <s v="GN22036201:1" u="1"/>
        <s v="8099:1" u="1"/>
        <s v="9722:1" u="1"/>
        <s v="28300:1" u="1"/>
        <s v="TB12088:1" u="1"/>
        <s v="N0196885:1" u="1"/>
        <s v="GN21407901:1" u="1"/>
        <s v="GN21570201:1" u="1"/>
        <s v="GN22208501:81898" u="1"/>
        <s v="GN22557301:90300" u="1"/>
        <s v="8522:1" u="1"/>
        <s v="TB12060:1" u="1"/>
        <s v="GN21077301:1" u="1"/>
        <s v="GN21638101:1" u="1"/>
        <s v="9732:1" u="1"/>
        <s v="28400:1" u="1"/>
        <s v="NW204250:1" u="1"/>
        <s v="GN21528901:1" u="1"/>
        <s v="GN21691201:1" u="1"/>
        <s v="GN21929801:1" u="1"/>
        <s v="GN22347101:85768" u="1"/>
        <s v="8532:1" u="1"/>
        <s v="16400:1" u="1"/>
        <s v="TB10582:1" u="1"/>
        <s v="NW199172:1" u="1"/>
        <s v="OEM-2060:1" u="1"/>
        <s v="GN21198301:1" u="1"/>
        <s v="GN21500901:1" u="1"/>
        <s v="GN21518101:1" u="1"/>
        <s v="GN21901801:1" u="1"/>
        <s v="GN22037201:1" u="1"/>
        <s v="GN22413901:87209" u="1"/>
        <s v="112-6437911-7745053:1" u="1"/>
        <s v="113-2993376-7763433:1" u="1"/>
        <s v="9742:1" u="1"/>
        <s v="TB12089:1" u="1"/>
        <s v="N0204079:1" u="1"/>
        <s v="GN21170301:1" u="1"/>
        <s v="GN21571201:1" u="1"/>
        <s v="GN22116101:78838" u="1"/>
        <s v="GN22228401:82510" u="1"/>
        <s v="112-1862528-5340254:1" u="1"/>
        <s v="114-0071082-5486653:1" u="1"/>
        <s v="8542:1" u="1"/>
        <s v="16500:1" u="1"/>
        <s v="TB12061:1" u="1"/>
        <s v="OEM-3909:1" u="1"/>
        <s v="114-3043732-6709819:1" u="1"/>
        <s v="9752:1" u="1"/>
        <s v="23055:1" u="1"/>
        <s v="TB2178:1" u="1"/>
        <s v="OEM-3801:1" u="1"/>
        <s v="GN21050301:1" u="1"/>
        <s v="GN21291301:1" u="1"/>
        <s v="GN21529901:1" u="1"/>
        <s v="GN22224301:82450" u="1"/>
        <s v="GN22344101:85660" u="1"/>
        <s v="GN22409401:87166" u="1"/>
        <s v="GN22617601:91557" u="1"/>
        <s v="GN22637001:92358" u="1"/>
        <s v="111-1647064-3284207:1" u="1"/>
        <s v="8552:1" u="1"/>
        <s v="11055:1" u="1"/>
        <s v="16600:1" u="1"/>
        <s v="TB10583:1" u="1"/>
        <s v="NW199182:1" u="1"/>
        <s v="OEM-2070:1" u="1"/>
        <s v="GN21199301:1" u="1"/>
        <s v="GN21501901:1" u="1"/>
        <s v="GN21519101:1" u="1"/>
        <s v="GN22038201:1" u="1"/>
        <s v="GN22256401:83173" u="1"/>
        <s v="GN22288901:83903" u="1"/>
        <s v="9762:1" u="1"/>
        <s v="23155:1" u="1"/>
        <s v="67438:1" u="1"/>
        <s v="TB2074:1" u="1"/>
        <s v="TB3178:1" u="1"/>
        <s v="N0204089:1" u="1"/>
        <s v="NW195704:1" u="1"/>
        <s v="GN21171301:1" u="1"/>
        <s v="GN21409901:1" u="1"/>
        <s v="GN21572201:1" u="1"/>
        <s v="8562:1" u="1"/>
        <s v="11155:1" u="1"/>
        <s v="16700:1" u="1"/>
        <s v="TB12062:1" u="1"/>
        <s v="OEM-3919:1" u="1"/>
        <s v="GN21079301:1" u="1"/>
        <s v="GN22659201:93033" u="1"/>
        <s v="113-6710109-7521041:1" u="1"/>
        <s v="9772:1" u="1"/>
        <s v="23255:1" u="1"/>
        <s v="27080:1" u="1"/>
        <s v="67538:1" u="1"/>
        <s v="TB2062:1" u="1"/>
        <s v="TB3074:1" u="1"/>
        <s v="TB4178:1" u="1"/>
        <s v="NW185304:1" u="1"/>
        <s v="OEM-3811:1" u="1"/>
        <s v="GN21292301:1" u="1"/>
        <s v="GN21693201:1" u="1"/>
        <s v="GN22329701:85366" u="1"/>
        <s v="GN22446001:87870" u="1"/>
        <s v="8572:1" u="1"/>
        <s v="11255:1" u="1"/>
        <s v="15080:1" u="1"/>
        <s v="16800:1" u="1"/>
        <s v="TB10584:1" u="1"/>
        <s v="NW199192:1" u="1"/>
        <s v="OEM-2080:1" u="1"/>
        <s v="GN21502901:1" u="1"/>
        <s v="GN21903801:1" u="1"/>
        <s v="GN22039201:1" u="1"/>
        <s v="GN22134501:79392" u="1"/>
        <s v="GN22246501:82984" u="1"/>
        <s v="GN22279001:83705" u="1"/>
        <s v="9782:1" u="1"/>
        <s v="27180:1" u="1"/>
        <s v="67638:1" u="1"/>
        <s v="TB2050:1" u="1"/>
        <s v="TB2326:1" u="1"/>
        <s v="TB3062:1" u="1"/>
        <s v="TB4074:1" u="1"/>
        <s v="TB5178:1" u="1"/>
        <s v="GN21172301:1" u="1"/>
        <s v="GN22011201:1" u="1"/>
        <s v="GN22603101:91218" u="1"/>
        <s v="8582:1" u="1"/>
        <s v="11355:1" u="1"/>
        <s v="15180:1" u="1"/>
        <s v="16900:1" u="1"/>
        <s v="TB12063:1" u="1"/>
        <s v="OEM-3929:1" u="1"/>
        <s v="GN22509601:89159" u="1"/>
        <s v="9792:1" u="1"/>
        <s v="23455:1" u="1"/>
        <s v="27280:1" u="1"/>
        <s v="67738:1" u="1"/>
        <s v="TB2314:1" u="1"/>
        <s v="TB3050:1" u="1"/>
        <s v="TB3326:1" u="1"/>
        <s v="TB4062:1" u="1"/>
        <s v="TB5074:1" u="1"/>
        <s v="TB6178:1" u="1"/>
        <s v="NW185314:1" u="1"/>
        <s v="NW190505:1" u="1"/>
        <s v="NW196924:1" u="1"/>
        <s v="NW204108:1" u="1"/>
        <s v="NW204280:1" u="1"/>
        <s v="OEM-3821:1" u="1"/>
        <s v="GN21293301:1" u="1"/>
        <s v="GN22109201:78377" u="1"/>
        <s v="112-9850286-3106659:1" u="1"/>
        <s v="8592:1" u="1"/>
        <s v="11455:1" u="1"/>
        <s v="15280:1" u="1"/>
        <s v="TB10585:1" u="1"/>
        <s v="OEM-2090:1" u="1"/>
        <s v="GN21503901:1" u="1"/>
        <s v="GN21904801:1" u="1"/>
        <s v="23555:1" u="1"/>
        <s v="27380:1" u="1"/>
        <s v="67838:1" u="1"/>
        <s v="TB2302:1" u="1"/>
        <s v="TB3314:1" u="1"/>
        <s v="TB4050:1" u="1"/>
        <s v="TB4326:1" u="1"/>
        <s v="TB5062:1" u="1"/>
        <s v="TB6074:1" u="1"/>
        <s v="TB7178:1" u="1"/>
        <s v="N0201723:1" u="1"/>
        <s v="NW195724:1" u="1"/>
        <s v="GN21173301:1" u="1"/>
        <s v="GN21574201:1" u="1"/>
        <s v="GN22012201:1" u="1"/>
        <s v="GN22206201:81829" u="1"/>
        <s v="GN22385801:86636" u="1"/>
        <s v="GN22386001:86638" u="1"/>
        <s v="GN22541201:89847" u="1"/>
        <s v="GN22562201:90390" u="1"/>
        <s v="11555:1" u="1"/>
        <s v="15380:1" u="1"/>
        <s v="SO0982:1" u="1"/>
        <s v="TB12064:1" u="1"/>
        <s v="OEM-3939:1" u="1"/>
        <s v="GN22463801:88251" u="1"/>
        <s v="113-2277246-8620220:1" u="1"/>
        <s v="23655:1" u="1"/>
        <s v="67938:1" u="1"/>
        <s v="TB3302:1" u="1"/>
        <s v="TB4314:1" u="1"/>
        <s v="TB5050:1" u="1"/>
        <s v="TB5326:1" u="1"/>
        <s v="TB6062:1" u="1"/>
        <s v="TB7074:1" u="1"/>
        <s v="TB8178:1" u="1"/>
        <s v="NW185324:1" u="1"/>
        <s v="NW190515:1" u="1"/>
        <s v="NW196934:1" u="1"/>
        <s v="NW204118:1" u="1"/>
        <s v="NW204290:1" u="1"/>
        <s v="OEM-3831:1" u="1"/>
        <s v="GN22347901:85776" u="1"/>
        <s v="GN22348101:85778" u="1"/>
        <s v="11655:1" u="1"/>
        <s v="15480:1" u="1"/>
        <s v="35755:1" u="1"/>
        <s v="TB10586:1" u="1"/>
        <s v="NW200812:1" u="1"/>
        <s v="NW204010:1" u="1"/>
        <s v="GN21504901:1" u="1"/>
        <s v="GN21905801:1" u="1"/>
        <s v="GN22308801:84913" u="1"/>
        <s v="GN22383801:86512" u="1"/>
        <s v="114-4774020-6203430:1" u="1"/>
        <s v="23755:1" u="1"/>
        <s v="TB4302:1" u="1"/>
        <s v="TB5314:1" u="1"/>
        <s v="TB6050:1" u="1"/>
        <s v="TB6326:1" u="1"/>
        <s v="TB7062:1" u="1"/>
        <s v="TB8074:1" u="1"/>
        <s v="TB9178:1" u="1"/>
        <s v="N0201733:1" u="1"/>
        <s v="NW195734:1" u="1"/>
        <s v="GN21174301:1" u="1"/>
        <s v="GN21575201:1" u="1"/>
        <s v="GN22013201:1" u="1"/>
        <s v="GN22084301:77237" u="1"/>
        <s v="11755:1" u="1"/>
        <s v="15580:1" u="1"/>
        <s v="35855:1" u="1"/>
        <s v="TB12065:1" u="1"/>
        <s v="OEM-3949:1" u="1"/>
        <s v="GN22118501:78863" u="1"/>
        <s v="GN22343101:85654" u="1"/>
        <s v="GN22641501:92443" u="1"/>
        <s v="23855:1" u="1"/>
        <s v="27680:1" u="1"/>
        <s v="TB5302:1" u="1"/>
        <s v="TB6314:1" u="1"/>
        <s v="TB7050:1" u="1"/>
        <s v="TB7326:1" u="1"/>
        <s v="TB8062:1" u="1"/>
        <s v="TB9074:1" u="1"/>
        <s v="NW185334:1" u="1"/>
        <s v="NW190525:1" u="1"/>
        <s v="NW204128:1" u="1"/>
        <s v="OEM-3841:1" u="1"/>
        <s v="GN21696201:1" u="1"/>
        <s v="GN22225301:82460" u="1"/>
        <s v="11855:1" u="1"/>
        <s v="15680:1" u="1"/>
        <s v="35771:1" u="1"/>
        <s v="35955:1" u="1"/>
        <s v="TB10587:1" u="1"/>
        <s v="4PH8JL1X:1" u="1"/>
        <s v="NW200822:1" u="1"/>
        <s v="GN21906801:1" u="1"/>
        <s v="GN22291401:83994" u="1"/>
        <s v="23955:1" u="1"/>
        <s v="27780:1" u="1"/>
        <s v="TB6302:1" u="1"/>
        <s v="TB7314:1" u="1"/>
        <s v="TB8050:1" u="1"/>
        <s v="TB8326:1" u="1"/>
        <s v="TB9062:1" u="1"/>
        <s v="GN21175301:1" u="1"/>
        <s v="GN22014201:1" u="1"/>
        <s v="GN22152201:80629" u="1"/>
        <s v="15780:1" u="1"/>
        <s v="TB12066:1" u="1"/>
        <s v="OEM-3959:1" u="1"/>
        <s v="GN22189401:81444" u="1"/>
        <s v="GN22287801:83853" u="1"/>
        <s v="27880:1" u="1"/>
        <s v="36000:1" u="1"/>
        <s v="R67318:1" u="1"/>
        <s v="TB7302:1" u="1"/>
        <s v="TB9050:1" u="1"/>
        <s v="TB9326:1" u="1"/>
        <s v="TB10680:1" u="1"/>
        <s v="NW185344:1" u="1"/>
        <s v="NW190535:1" u="1"/>
        <s v="OEM-3851:1" u="1"/>
        <s v="GN21055301:1" u="1"/>
        <s v="GN21296301:1" u="1"/>
        <s v="GN22520701:89385" u="1"/>
        <s v="15880:1" u="1"/>
        <s v="24000:1" u="1"/>
        <s v="35971:1" u="1"/>
        <s v="TB10588:1" u="1"/>
        <s v="3IBWNI1C:1" u="1"/>
        <s v="NW200832:1" u="1"/>
        <s v="NW204030:1" u="1"/>
        <s v="GN21506901:1" u="1"/>
        <s v="GN21907801:1" u="1"/>
        <s v="GN22247501:82994" u="1"/>
        <s v="12000:1" u="1"/>
        <s v="27980:1" u="1"/>
        <s v="36100:1" u="1"/>
        <s v="TB8302:1" u="1"/>
        <s v="TB9314:1" u="1"/>
        <s v="TB10560:1" u="1"/>
        <s v="NW195754:1" u="1"/>
        <s v="GN21176301:1" u="1"/>
        <s v="GN21577201:1" u="1"/>
        <s v="GN22015201:1" u="1"/>
        <s v="GN22148601:80520" u="1"/>
        <s v="9302:1" u="1"/>
        <s v="15980:1" u="1"/>
        <s v="24100:1" u="1"/>
        <s v="TB12067:1" u="1"/>
        <s v="ND198896:1" u="1"/>
        <s v="OEM-3969:1" u="1"/>
        <s v="701-9218462-7043463:1" u="1"/>
        <s v="8102:1" u="1"/>
        <s v="36200:1" u="1"/>
        <s v="TB9302:1" u="1"/>
        <s v="TB10681:1" u="1"/>
        <s v="ND198616:1" u="1"/>
        <s v="NW185354:1" u="1"/>
        <s v="NW190545:1" u="1"/>
        <s v="NW196964:1" u="1"/>
        <s v="NW204148:1" u="1"/>
        <s v="OEM-3861:1" u="1"/>
        <s v="GN21297301:1" u="1"/>
        <s v="GN21698201:1" u="1"/>
        <s v="9312:1" u="1"/>
        <s v="24200:1" u="1"/>
        <s v="TB10589:1" u="1"/>
        <s v="NW204040:1" u="1"/>
        <s v="GN21908801:1" u="1"/>
        <s v="8112:1" u="1"/>
        <s v="12200:1" u="1"/>
        <s v="36300:1" u="1"/>
        <s v="TB10561:1" u="1"/>
        <s v="TB13080:1" u="1"/>
        <s v="NW195764:1" u="1"/>
        <s v="GN21177301:1" u="1"/>
        <s v="GN21578201:1" u="1"/>
        <s v="GN22016201:1" u="1"/>
        <s v="GN22230001:82639" u="1"/>
        <s v="GN22386801:86646" u="1"/>
        <s v="9322:1" u="1"/>
        <s v="24300:1" u="1"/>
        <s v="TB12068:1" u="1"/>
        <s v="OEM-3979:1" u="1"/>
        <s v="GN21791201:1" u="1"/>
        <s v="GN22233401:82654" u="1"/>
        <s v="GN22267201:83454" u="1"/>
        <s v="114-4729163-6202611:1" u="1"/>
        <s v="8122:1" u="1"/>
        <s v="12300:1" u="1"/>
        <s v="36400:1" u="1"/>
        <s v="TB10682:1" u="1"/>
        <s v="ND198626:1" u="1"/>
        <s v="NW185364:1" u="1"/>
        <s v="NW190555:1" u="1"/>
        <s v="NW196974:1" u="1"/>
        <s v="NW204158:1" u="1"/>
        <s v="OEM-3871:1" u="1"/>
        <s v="GN20538201:1" u="1"/>
        <s v="GN20921901:1" u="1"/>
        <s v="GN21057301:1" u="1"/>
        <s v="GN21298301:1" u="1"/>
        <s v="GN22205101:81779" u="1"/>
        <s v="GN22307801:84907" u="1"/>
        <s v="GN22308001:84909" u="1"/>
        <s v="GN22622301:91778" u="1"/>
        <s v="GN22647901:92576" u="1"/>
        <s v="9332:1" u="1"/>
        <s v="24400:1" u="1"/>
        <s v="NW200852:1" u="1"/>
        <s v="GN21508901:1" u="1"/>
        <s v="GN22099901:78029" u="1"/>
        <s v="GN22309401:84924" u="1"/>
        <s v="8132:1" u="1"/>
        <s v="12400:1" u="1"/>
        <s v="36500:1" u="1"/>
        <s v="TB10562:1" u="1"/>
        <s v="TB13081:1" u="1"/>
        <s v="NW195774:1" u="1"/>
        <s v="GN21178301:1" u="1"/>
        <s v="GN21579201:1" u="1"/>
        <s v="GN22017201:1" u="1"/>
        <s v="GN22118101:78858" u="1"/>
        <s v="9342:1" u="1"/>
        <s v="24500:1" u="1"/>
        <s v="27065:1" u="1"/>
        <s v="TB2188:1" u="1"/>
        <s v="TB12069:1" u="1"/>
        <s v="OEM-3989:1" u="1"/>
        <s v="GN21150301:1" u="1"/>
        <s v="GN21551201:1" u="1"/>
        <s v="GN21792201:1" u="1"/>
        <s v="GN22070301:1" u="1"/>
        <s v="GN22119501:78873" u="1"/>
        <s v="GN22344501:85663" u="1"/>
        <s v="GN22620301:91654" u="1"/>
        <s v="112-7535039-6649836:1" u="1"/>
        <s v="8142:1" u="1"/>
        <s v="12500:1" u="1"/>
        <s v="15065:1" u="1"/>
        <s v="19166:1" u="1"/>
        <s v="36600:1" u="1"/>
        <s v="TB10683:1" u="1"/>
        <s v="ND198636:1" u="1"/>
        <s v="NW185374:1" u="1"/>
        <s v="NW190565:1" u="1"/>
        <s v="OEM-3709:1" u="1"/>
        <s v="OEM-3881:1" u="1"/>
        <s v="GN20922901:1" u="1"/>
        <s v="GN21058301:1" u="1"/>
        <s v="GN21299301:1" u="1"/>
        <s v="9352:1" u="1"/>
        <s v="23064:1" u="1"/>
        <s v="24600:1" u="1"/>
        <s v="27165:1" u="1"/>
        <s v="67439:1" u="1"/>
        <s v="TB2176:1" u="1"/>
        <s v="TB3188:1" u="1"/>
        <s v="281TPZBI:1" u="1"/>
        <s v="NW200862:1" u="1"/>
        <s v="NW204060:1" u="1"/>
        <s v="OEM-3601:1" u="1"/>
        <s v="GN21509901:1" u="1"/>
        <s v="GN21672201:1" u="1"/>
        <s v="GN22161601:80794" u="1"/>
        <s v="Holiday POP-UP:1" u="1"/>
        <s v="8152:1" u="1"/>
        <s v="12600:1" u="1"/>
        <s v="15165:1" u="1"/>
        <s v="19266:1" u="1"/>
        <s v="36700:1" u="1"/>
        <s v="TB10563:1" u="1"/>
        <s v="TB13082:1" u="1"/>
        <s v="NW195784:1" u="1"/>
        <s v="OEM-2509:1" u="1"/>
        <s v="GN22405001:87047" u="1"/>
        <s v="GN22573801:90637" u="1"/>
        <s v="112-3767783-8962625:1" u="1"/>
        <s v="9362:1" u="1"/>
        <s v="23164:1" u="1"/>
        <s v="24700:1" u="1"/>
        <s v="27265:1" u="1"/>
        <s v="67539:1" u="1"/>
        <s v="TB2164:1" u="1"/>
        <s v="TB3176:1" u="1"/>
        <s v="TB4188:1" u="1"/>
        <s v="NW195504:1" u="1"/>
        <s v="OEM-2401:1" u="1"/>
        <s v="OEM-3999:1" u="1"/>
        <s v="GN21151301:1" u="1"/>
        <s v="GN21552201:1" u="1"/>
        <s v="GN22071301:1" u="1"/>
        <s v="GN22136601:79472" u="1"/>
        <s v="8162:1" u="1"/>
        <s v="12700:1" u="1"/>
        <s v="15265:1" u="1"/>
        <s v="19090:1" u="1"/>
        <s v="19366:1" u="1"/>
        <s v="36800:1" u="1"/>
        <s v="TB10684:1" u="1"/>
        <s v="NW185384:1" u="1"/>
        <s v="NW190575:1" u="1"/>
        <s v="NW204178:1" u="1"/>
        <s v="OEM-3719:1" u="1"/>
        <s v="OEM-3891:1" u="1"/>
        <s v="GN20923901:1" u="1"/>
        <s v="GN22155601:80670" u="1"/>
        <s v="GN22251001:83070" u="1"/>
        <s v="GN22366101:86187" u="1"/>
        <s v="9372:1" u="1"/>
        <s v="23264:1" u="1"/>
        <s v="24800:1" u="1"/>
        <s v="27365:1" u="1"/>
        <s v="67639:1" u="1"/>
        <s v="TB2060:1" u="1"/>
        <s v="TB2428:1" u="1"/>
        <s v="TB3164:1" u="1"/>
        <s v="TB4176:1" u="1"/>
        <s v="TB5188:1" u="1"/>
        <s v="NW204070:1" u="1"/>
        <s v="OEM-3611:1" u="1"/>
        <s v="112-5553621-0937054:1" u="1"/>
        <s v="8172:1" u="1"/>
        <s v="11080:1" u="1"/>
        <s v="12800:1" u="1"/>
        <s v="15365:1" u="1"/>
        <s v="19190:1" u="1"/>
        <s v="19466:1" u="1"/>
        <s v="36900:1" u="1"/>
        <s v="TB10564:1" u="1"/>
        <s v="TB13083:1" u="1"/>
        <s v="NW195794:1" u="1"/>
        <s v="OEM-2519:1" u="1"/>
        <s v="GN22019201:1" u="1"/>
        <s v="GN22565301:90438" u="1"/>
        <s v="9382:1" u="1"/>
        <s v="23364:1" u="1"/>
        <s v="24900:1" u="1"/>
        <s v="27465:1" u="1"/>
        <s v="67463:1" u="1"/>
        <s v="67739:1" u="1"/>
        <s v="TB2416:1" u="1"/>
        <s v="TB3060:1" u="1"/>
        <s v="TB3428:1" u="1"/>
        <s v="TB4164:1" u="1"/>
        <s v="TB5176:1" u="1"/>
        <s v="TB6188:1" u="1"/>
        <s v="OEM-2411:1" u="1"/>
        <s v="GN21152301:1" u="1"/>
        <s v="GN21553201:1" u="1"/>
        <s v="GN21794201:1" u="1"/>
        <s v="GN22072301:1" u="1"/>
        <s v="GN22515301:89272" u="1"/>
        <s v="8182:1" u="1"/>
        <s v="11180:1" u="1"/>
        <s v="12900:1" u="1"/>
        <s v="15465:1" u="1"/>
        <s v="19290:1" u="1"/>
        <s v="19566:1" u="1"/>
        <s v="TB10685:1" u="1"/>
        <s v="NW185394:1" u="1"/>
        <s v="NW190585:1" u="1"/>
        <s v="NW201802:1" u="1"/>
        <s v="OEM-3729:1" u="1"/>
        <s v="GN20924901:1" u="1"/>
        <s v="GN22276301:83680" u="1"/>
        <s v="701-8778572-9345051:1" u="1"/>
        <s v="9392:1" u="1"/>
        <s v="23464:1" u="1"/>
        <s v="67563:1" u="1"/>
        <s v="67839:1" u="1"/>
        <s v="TB2312:1" u="1"/>
        <s v="TB3416:1" u="1"/>
        <s v="TB4060:1" u="1"/>
        <s v="TB4428:1" u="1"/>
        <s v="TB5164:1" u="1"/>
        <s v="TB6176:1" u="1"/>
        <s v="TB7188:1" u="1"/>
        <s v="OEM-3621:1" u="1"/>
        <s v="8192:1" u="1"/>
        <s v="11280:1" u="1"/>
        <s v="15565:1" u="1"/>
        <s v="19390:1" u="1"/>
        <s v="19666:1" u="1"/>
        <s v="TB10565:1" u="1"/>
        <s v="TB13084:1" u="1"/>
        <s v="NW200602:1" u="1"/>
        <s v="OEM-2529:1" u="1"/>
        <s v="GN22233001:82649" u="1"/>
        <s v="GN22266601:83447" u="1"/>
        <s v="GN22503601:89055" u="1"/>
        <s v="23564:1" u="1"/>
        <s v="27665:1" u="1"/>
        <s v="67663:1" u="1"/>
        <s v="67939:1" u="1"/>
        <s v="TB2300:1" u="1"/>
        <s v="TB3312:1" u="1"/>
        <s v="TB4416:1" u="1"/>
        <s v="TB5060:1" u="1"/>
        <s v="TB5428:1" u="1"/>
        <s v="TB6164:1" u="1"/>
        <s v="TB7176:1" u="1"/>
        <s v="TB8188:1" u="1"/>
        <s v="NC197312:1" u="1"/>
        <s v="OEM-2421:1" u="1"/>
        <s v="GN21795201:1" u="1"/>
        <s v="GN22073301:1" u="1"/>
        <s v="11380:1" u="1"/>
        <s v="15665:1" u="1"/>
        <s v="19490:1" u="1"/>
        <s v="19766:1" u="1"/>
        <s v="35756:1" u="1"/>
        <s v="TB10686:1" u="1"/>
        <s v="NW190595:1" u="1"/>
        <s v="NW201812:1" u="1"/>
        <s v="OEM-3739:1" u="1"/>
        <s v="GN20925901:1" u="1"/>
        <s v="GN22124601:78927" u="1"/>
        <s v="23664:1" u="1"/>
        <s v="27765:1" u="1"/>
        <s v="67763:1" u="1"/>
        <s v="TB3300:1" u="1"/>
        <s v="TB4312:1" u="1"/>
        <s v="TB5416:1" u="1"/>
        <s v="TB6060:1" u="1"/>
        <s v="TB6428:1" u="1"/>
        <s v="TB7164:1" u="1"/>
        <s v="TB8176:1" u="1"/>
        <s v="TB9188:1" u="1"/>
        <s v="NW204090:1" u="1"/>
        <s v="OEM-3631:1" u="1"/>
        <s v="11480:1" u="1"/>
        <s v="15765:1" u="1"/>
        <s v="19590:1" u="1"/>
        <s v="19866:1" u="1"/>
        <s v="35764:1" u="1"/>
        <s v="TB10566:1" u="1"/>
        <s v="TB13085:1" u="1"/>
        <s v="NW200612:1" u="1"/>
        <s v="OEM-2539:1" u="1"/>
        <s v="GN22119101:78868" u="1"/>
        <s v="GN22414901:87255" u="1"/>
        <s v="GN22640501:92447" u="1"/>
        <s v="23764:1" u="1"/>
        <s v="27865:1" u="1"/>
        <s v="67863:1" u="1"/>
        <s v="TB4300:1" u="1"/>
        <s v="TB5312:1" u="1"/>
        <s v="TB6416:1" u="1"/>
        <s v="TB7060:1" u="1"/>
        <s v="TB7428:1" u="1"/>
        <s v="TB8164:1" u="1"/>
        <s v="TB9176:1" u="1"/>
        <s v="NW195534:1" u="1"/>
        <s v="OEM-2431:1" u="1"/>
        <s v="GN21555201:1" u="1"/>
        <s v="GN21796201:1" u="1"/>
        <s v="GN22074301:1" u="1"/>
        <s v="112-7217521-8989813:1" u="1"/>
        <s v="11580:1" u="1"/>
        <s v="15865:1" u="1"/>
        <s v="19690:1" u="1"/>
        <s v="19966:1" u="1"/>
        <s v="35864:1" u="1"/>
        <s v="35956:1" u="1"/>
        <s v="TB10687:1" u="1"/>
        <s v="N0194045:1" u="1"/>
        <s v="NW201822:1" u="1"/>
        <s v="OEM-3749:1" u="1"/>
        <s v="GN20926901:1" u="1"/>
        <s v="GN22292001:84000" u="1"/>
        <s v="113-7370271-5281031:1" u="1"/>
        <s v="23864:1" u="1"/>
        <s v="27965:1" u="1"/>
        <s v="67963:1" u="1"/>
        <s v="TB5300:1" u="1"/>
        <s v="TB6312:1" u="1"/>
        <s v="TB7416:1" u="1"/>
        <s v="TB8060:1" u="1"/>
        <s v="TB8428:1" u="1"/>
        <s v="TB9164:1" u="1"/>
        <s v="OEM-3641:1" u="1"/>
        <s v="GN22523801:89449" u="1"/>
        <s v="11680:1" u="1"/>
        <s v="15965:1" u="1"/>
        <s v="19790:1" u="1"/>
        <s v="35964:1" u="1"/>
        <s v="TB10567:1" u="1"/>
        <s v="TB13086:1" u="1"/>
        <s v="NW200622:1" u="1"/>
        <s v="OEM-2549:1" u="1"/>
        <s v="23964:1" u="1"/>
        <s v="36001:1" u="1"/>
        <s v="R67328:1" u="1"/>
        <s v="TB6300:1" u="1"/>
        <s v="TB7312:1" u="1"/>
        <s v="TB8416:1" u="1"/>
        <s v="TB9060:1" u="1"/>
        <s v="TB9428:1" u="1"/>
        <s v="NW195544:1" u="1"/>
        <s v="OEM-2441:1" u="1"/>
        <s v="GN21155301:1" u="1"/>
        <s v="GN21797201:1" u="1"/>
        <s v="GN22075301:1" u="1"/>
        <s v="11780:1" u="1"/>
        <s v="19890:1" u="1"/>
        <s v="28010:1" u="1"/>
        <s v="35880:1" u="1"/>
        <s v="TB10688:1" u="1"/>
        <s v="OEM-3759:1" u="1"/>
        <s v="GN20927901:1" u="1"/>
        <s v="GN22252001:83080" u="1"/>
        <s v="GN22438801:87726" u="1"/>
        <s v="GN22439001:87728" u="1"/>
        <s v="16010:1" u="1"/>
        <s v="36101:1" u="1"/>
        <s v="R67316:1" u="1"/>
        <s v="TB7300:1" u="1"/>
        <s v="TB8312:1" u="1"/>
        <s v="TB9416:1" u="1"/>
        <s v="TB11580:1" u="1"/>
        <s v="OEM-3651:1" u="1"/>
        <s v="GN22149201:80525" u="1"/>
        <s v="9703:1" u="1"/>
        <s v="11880:1" u="1"/>
        <s v="19990:1" u="1"/>
        <s v="35980:1" u="1"/>
        <s v="TB10568:1" u="1"/>
        <s v="TB13087:1" u="1"/>
        <s v="NW200632:1" u="1"/>
        <s v="OEM-2559:1" u="1"/>
        <s v="GN22090101:77668" u="1"/>
        <s v="GN22604501:91247" u="1"/>
        <s v="8503:1" u="1"/>
        <s v="16110:1" u="1"/>
        <s v="36201:1" u="1"/>
        <s v="R67304:1" u="1"/>
        <s v="TB8300:1" u="1"/>
        <s v="TB9312:1" u="1"/>
        <s v="TB10540:1" u="1"/>
        <s v="NW195554:1" u="1"/>
        <s v="OEM-2451:1" u="1"/>
        <s v="GN21156301:1" u="1"/>
        <s v="GN21798201:1" u="1"/>
        <s v="GN22076301:1" u="1"/>
        <s v="9713:1" u="1"/>
        <s v="11980:1" u="1"/>
        <s v="28210:1" u="1"/>
        <s v="TB10689:1" u="1"/>
        <s v="11-28-17:1" u="1"/>
        <s v="OEM-3769:1" u="1"/>
        <s v="GN20928901:1" u="1"/>
        <s v="GN22176201:81188" u="1"/>
        <s v="GN22213101:82080" u="1"/>
        <s v="GN22563401:90400" u="1"/>
        <s v="8513:1" u="1"/>
        <s v="16210:1" u="1"/>
        <s v="36301:1" u="1"/>
        <s v="TB9300:1" u="1"/>
        <s v="TB10420:1" u="1"/>
        <s v="TB11581:1" u="1"/>
        <s v="OEM-3661:1" u="1"/>
        <s v="GN22430701:87542" u="1"/>
        <s v="9723:1" u="1"/>
        <s v="28310:1" u="1"/>
        <s v="TB10569:1" u="1"/>
        <s v="TB13088:1" u="1"/>
        <s v="NW200642:1" u="1"/>
        <s v="OEM-2569:1" u="1"/>
        <s v="GN21650201:1" u="1"/>
        <s v="8523:1" u="1"/>
        <s v="36401:1" u="1"/>
        <s v="TB10541:1" u="1"/>
        <s v="TB13060:1" u="1"/>
        <s v="NW195564:1" u="1"/>
        <s v="OEM-2461:1" u="1"/>
        <s v="GN21157301:1" u="1"/>
        <s v="GN21558201:1" u="1"/>
        <s v="GN21799201:1" u="1"/>
        <s v="GN22125101:79003" u="1"/>
        <s v="9733:1" u="1"/>
        <s v="OEM-3779:1" u="1"/>
        <s v="GN20929901:1" u="1"/>
        <s v="GN21530201:1" u="1"/>
        <s v="GN21771201:1" u="1"/>
        <s v="8533:1" u="1"/>
        <s v="36501:1" u="1"/>
        <s v="TB10421:1" u="1"/>
        <s v="TB11582:1" u="1"/>
        <s v="OEM-3671:1" u="1"/>
        <s v="GN20919101:1" u="1"/>
        <s v="FBA15CYPG8WH:1" u="1"/>
        <s v="9743:1" u="1"/>
        <s v="TB13089:1" u="1"/>
        <s v="NW200652:1" u="1"/>
        <s v="OEM-2579:1" u="1"/>
        <s v="GN21090401:1" u="1"/>
        <s v="GN21410201:1" u="1"/>
        <s v="GN21651201:1" u="1"/>
        <s v="GN22312001:84961" u="1"/>
        <s v="GN22415901:87265" u="1"/>
        <s v="8543:1" u="1"/>
        <s v="36601:1" u="1"/>
        <s v="TB10542:1" u="1"/>
        <s v="TB13061:1" u="1"/>
        <s v="ND197226:1" u="1"/>
        <s v="NW195574:1" u="1"/>
        <s v="OEM-2471:1" u="1"/>
        <s v="GN21158301:1" u="1"/>
        <s v="GN21559201:1" u="1"/>
        <s v="GN22078301:1" u="1"/>
        <s v="GN22295701:84072" u="1"/>
        <s v="GN22341201:85604" u="1"/>
        <s v="GN22377801:86402" u="1"/>
        <s v="112-5817418-7441000:1" u="1"/>
        <s v="9753:1" u="1"/>
        <s v="23065:1" u="1"/>
        <s v="TB2278:1" u="1"/>
        <s v="NW201862:1" u="1"/>
        <s v="OEM-3789:1" u="1"/>
        <s v="GN22050301:1" u="1"/>
        <s v="GN22191901:81517" u="1"/>
        <s v="8553:1" u="1"/>
        <s v="11065:1" u="1"/>
        <s v="16610:1" u="1"/>
        <s v="36701:1" u="1"/>
        <s v="TB10422:1" u="1"/>
        <s v="TB11583:1" u="1"/>
        <s v="N0200373:1" u="1"/>
        <s v="OEM-3681:1" u="1"/>
        <s v="GN21505301:80775" u="1"/>
        <s v="9763:1" u="1"/>
        <s v="23165:1" u="1"/>
        <s v="67448:1" u="1"/>
        <s v="TB2174:1" u="1"/>
        <s v="TB3278:1" u="1"/>
        <s v="NW200662:1" u="1"/>
        <s v="OEM-2589:1" u="1"/>
        <s v="OEM-3401:1" u="1"/>
        <s v="GN21091401:1" u="1"/>
        <s v="GN21411201:1" u="1"/>
        <s v="GN21652201:1" u="1"/>
        <s v="GN22635101:92350" u="1"/>
        <s v="8563:1" u="1"/>
        <s v="11165:1" u="1"/>
        <s v="16710:1" u="1"/>
        <s v="36801:1" u="1"/>
        <s v="TB10543:1" u="1"/>
        <s v="TB13062:1" u="1"/>
        <s v="NW195584:1" u="1"/>
        <s v="OEM-2309:1" u="1"/>
        <s v="OEM-2481:1" u="1"/>
        <s v="GN21159301:1" u="1"/>
        <s v="GN22630801:92272" u="1"/>
        <s v="9773:1" u="1"/>
        <s v="23265:1" u="1"/>
        <s v="27090:1" u="1"/>
        <s v="67548:1" u="1"/>
        <s v="TB2162:1" u="1"/>
        <s v="TB3174:1" u="1"/>
        <s v="TB4278:1" u="1"/>
        <s v="NW201872:1" u="1"/>
        <s v="OEM-3799:1" u="1"/>
        <s v="GN21532201:1" u="1"/>
        <s v="GN22051301:1" u="1"/>
        <s v="GN22439801:87736" u="1"/>
        <s v="GN22440001:87738" u="1"/>
        <s v="112-6705062-6365000:1" u="1"/>
        <s v="8573:1" u="1"/>
        <s v="11265:1" u="1"/>
        <s v="15090:1" u="1"/>
        <s v="16810:1" u="1"/>
        <s v="36901:1" u="1"/>
        <s v="TB10423:1" u="1"/>
        <s v="TB11584:1" u="1"/>
        <s v="1000006413:1" u="1"/>
        <s v="GN22184001:81335" u="1"/>
        <s v="GN22511401:89352" u="1"/>
        <s v="701-6206952-3753012:1" u="1"/>
        <s v="9783:1" u="1"/>
        <s v="23365:1" u="1"/>
        <s v="27190:1" u="1"/>
        <s v="67648:1" u="1"/>
        <s v="TB2150:1" u="1"/>
        <s v="TB2426:1" u="1"/>
        <s v="TB3162:1" u="1"/>
        <s v="TB4174:1" u="1"/>
        <s v="TB5278:1" u="1"/>
        <s v="NW200672:1" u="1"/>
        <s v="OEM-2599:1" u="1"/>
        <s v="OEM-3411:1" u="1"/>
        <s v="GN21092401:1" u="1"/>
        <s v="GN21412201:1" u="1"/>
        <s v="GN21653201:1" u="1"/>
        <s v="GN22470101:88477" u="1"/>
        <s v="113-1505737-5569017:1" u="1"/>
        <s v="8583:1" u="1"/>
        <s v="11365:1" u="1"/>
        <s v="15190:1" u="1"/>
        <s v="TB10544:1" u="1"/>
        <s v="TB13063:1" u="1"/>
        <s v="N0191827:1" u="1"/>
        <s v="NW195594:1" u="1"/>
        <s v="OEM-2319:1" u="1"/>
        <s v="OEM-2491:1" u="1"/>
        <s v="GN22324701:85282" u="1"/>
        <s v="GN22434701:87692" u="1"/>
        <s v="GN22507701:89119" u="1"/>
        <s v="114-8357227-5040240:1" u="1"/>
        <s v="9793:1" u="1"/>
        <s v="23465:1" u="1"/>
        <s v="27290:1" u="1"/>
        <s v="67748:1" u="1"/>
        <s v="TB2414:1" u="1"/>
        <s v="TB3150:1" u="1"/>
        <s v="TB3426:1" u="1"/>
        <s v="TB4162:1" u="1"/>
        <s v="TB6278:1" u="1"/>
        <s v="NW201882:1" u="1"/>
        <s v="OEM-2211:1" u="1"/>
        <s v="GN21533201:1" u="1"/>
        <s v="GN22052301:1" u="1"/>
        <s v="GN22240201:82821" u="1"/>
        <s v="GN22273001:83621" u="1"/>
        <s v="GN22568301:90490" u="1"/>
        <s v="8593:1" u="1"/>
        <s v="11465:1" u="1"/>
        <s v="15290:1" u="1"/>
        <s v="TB10424:1" u="1"/>
        <s v="TB11585:1" u="1"/>
        <s v="NC198592:1" u="1"/>
        <s v="113-1523855-4006665:1" u="1"/>
        <s v="23565:1" u="1"/>
        <s v="27390:1" u="1"/>
        <s v="67848:1" u="1"/>
        <s v="TB2402:1" u="1"/>
        <s v="TB3414:1" u="1"/>
        <s v="TB4150:1" u="1"/>
        <s v="TB4426:1" u="1"/>
        <s v="TB5162:1" u="1"/>
        <s v="TB6174:1" u="1"/>
        <s v="TB7278:1" u="1"/>
        <s v="NW200682:1" u="1"/>
        <s v="OEM-3421:1" u="1"/>
        <s v="GN21413201:1" u="1"/>
        <s v="GN22234001:82669" u="1"/>
        <s v="06-12-19-FFWS A:1" u="1"/>
        <s v="Scheels - 9400246:1" u="1"/>
        <s v="11565:1" u="1"/>
        <s v="15390:1" u="1"/>
        <s v="TB10545:1" u="1"/>
        <s v="TB13064:1" u="1"/>
        <s v="NW200402:1" u="1"/>
        <s v="OEM-2329:1" u="1"/>
        <s v="GN22126501:79012" u="1"/>
        <s v="GN22421701:87412" u="1"/>
        <s v="23665:1" u="1"/>
        <s v="67948:1" u="1"/>
        <s v="TB3402:1" u="1"/>
        <s v="TB4414:1" u="1"/>
        <s v="TB5150:1" u="1"/>
        <s v="TB5426:1" u="1"/>
        <s v="TB6162:1" u="1"/>
        <s v="TB7174:1" u="1"/>
        <s v="TB8278:1" u="1"/>
        <s v="NW201892:1" u="1"/>
        <s v="OEM-2221:1" u="1"/>
        <s v="GN21534201:1" u="1"/>
        <s v="GN22053301:1" u="1"/>
        <s v="GN22310801:84937" u="1"/>
        <s v="11665:1" u="1"/>
        <s v="15490:1" u="1"/>
        <s v="35765:1" u="1"/>
        <s v="TB10425:1" u="1"/>
        <s v="TB11586:1" u="1"/>
        <s v="NC203400:1" u="1"/>
        <s v="23765:1" u="1"/>
        <s v="27590:1" u="1"/>
        <s v="TB4402:1" u="1"/>
        <s v="TB5414:1" u="1"/>
        <s v="TB6150:1" u="1"/>
        <s v="TB6426:1" u="1"/>
        <s v="TB7162:1" u="1"/>
        <s v="TB8174:1" u="1"/>
        <s v="TB9278:1" u="1"/>
        <s v="OEM-3431:1" u="1"/>
        <s v="GN21094401:1" u="1"/>
        <s v="GN21414201:1" u="1"/>
        <s v="GN21655201:1" u="1"/>
        <s v="GN22120901:78886" u="1"/>
        <s v="11765:1" u="1"/>
        <s v="15590:1" u="1"/>
        <s v="35865:1" u="1"/>
        <s v="TB10546:1" u="1"/>
        <s v="TB13065:1" u="1"/>
        <s v="NW200412:1" u="1"/>
        <s v="OEM-2339:1" u="1"/>
        <s v="GN22238301:84083" u="1"/>
        <s v="114-9876535-7508203:1" u="1"/>
        <s v="23865:1" u="1"/>
        <s v="27690:1" u="1"/>
        <s v="TB5402:1" u="1"/>
        <s v="TB7150:1" u="1"/>
        <s v="TB7426:1" u="1"/>
        <s v="TB8162:1" u="1"/>
        <s v="TB9174:1" u="1"/>
        <s v="OEM-2231:1" u="1"/>
        <s v="GN21535201:1" u="1"/>
        <s v="GN22054301:1" u="1"/>
        <s v="GN22080701:77136" u="1"/>
        <s v="11865:1" u="1"/>
        <s v="15690:1" u="1"/>
        <s v="35781:1" u="1"/>
        <s v="35965:1" u="1"/>
        <s v="TB10426:1" u="1"/>
        <s v="TB11587:1" u="1"/>
        <s v="GN20906901:1" u="1"/>
        <s v="GN22081701:77152" u="1"/>
        <s v="GN22371701:86352" u="1"/>
        <s v="23965:1" u="1"/>
        <s v="27790:1" u="1"/>
        <s v="TB6402:1" u="1"/>
        <s v="TB8150:1" u="1"/>
        <s v="TB8426:1" u="1"/>
        <s v="TB9162:1" u="1"/>
        <s v="OEM-3441:1" u="1"/>
        <s v="GN21095401:1" u="1"/>
        <s v="GN21415201:1" u="1"/>
        <s v="GN21656201:1" u="1"/>
        <s v="GN22255101:83160" u="1"/>
        <s v="111-0714950-8829034:1" u="1"/>
        <s v="11965:1" u="1"/>
        <s v="15790:1" u="1"/>
        <s v="35881:1" u="1"/>
        <s v="TB10547:1" u="1"/>
        <s v="TB13066:1" u="1"/>
        <s v="7EJV534V:1" u="1"/>
        <s v="NW200422:1" u="1"/>
        <s v="OEM-2349:1" u="1"/>
        <s v="GN22285101:83815" u="1"/>
        <s v="27890:1" u="1"/>
        <s v="36010:1" u="1"/>
        <s v="R67418:1" u="1"/>
        <s v="TB7402:1" u="1"/>
        <s v="TB8414:1" u="1"/>
        <s v="TB9150:1" u="1"/>
        <s v="TB9426:1" u="1"/>
        <s v="TB11680:1" u="1"/>
        <s v="OEM-2241:1" u="1"/>
        <s v="GN21536201:1" u="1"/>
        <s v="GN21777201:1" u="1"/>
        <s v="GN22055301:1" u="1"/>
        <s v="GN22440801:87746" u="1"/>
        <s v="GN22441001:87748" u="1"/>
        <s v="15890:1" u="1"/>
        <s v="24010:1" u="1"/>
        <s v="35981:1" u="1"/>
        <s v="TB10427:1" u="1"/>
        <s v="TB11588:1" u="1"/>
        <s v="GN20907901:1" u="1"/>
        <s v="GN22568801:90543" u="1"/>
        <s v="112-7698909-5566629:1" u="1"/>
        <s v="12010:1" u="1"/>
        <s v="27990:1" u="1"/>
        <s v="36110:1" u="1"/>
        <s v="R67314:1" u="1"/>
        <s v="TB8402:1" u="1"/>
        <s v="TB9414:1" u="1"/>
        <s v="TB11560:1" u="1"/>
        <s v="82ZJS2WN:1" u="1"/>
        <s v="OEM-3451:1" u="1"/>
        <s v="GN21096401:1" u="1"/>
        <s v="GN21416201:1" u="1"/>
        <s v="GN22398301:86900" u="1"/>
        <s v="9303:1" u="1"/>
        <s v="15990:1" u="1"/>
        <s v="24110:1" u="1"/>
        <s v="TB10548:1" u="1"/>
        <s v="TB13067:1" u="1"/>
        <s v="N0191867:1" u="1"/>
        <s v="NW200432:1" u="1"/>
        <s v="OEM-2359:1" u="1"/>
        <s v="GN22325701:85292" u="1"/>
        <s v="GN22361101:86093" u="1"/>
        <s v="GN22512401:89222" u="1"/>
        <s v="111-3704890-7745827:1" u="1"/>
        <s v="8103:1" u="1"/>
        <s v="12110:1" u="1"/>
        <s v="36210:1" u="1"/>
        <s v="R67302:1" u="1"/>
        <s v="TB9402:1" u="1"/>
        <s v="TB11440:1" u="1"/>
        <s v="TB11681:1" u="1"/>
        <s v="OEM-2251:1" u="1"/>
        <s v="GN21920901:1" u="1"/>
        <s v="GN22056301:1" u="1"/>
        <s v="GN22173701:81127" u="1"/>
        <s v="GN22241201:82831" u="1"/>
        <s v="GN22431301:87547" u="1"/>
        <s v="GN22542301:89957" u="1"/>
        <s v="GN22564001:90421" u="1"/>
        <s v="9313:1" u="1"/>
        <s v="24210:1" u="1"/>
        <s v="TB10428:1" u="1"/>
        <s v="TB11589:1" u="1"/>
        <s v="GN20908901:1" u="1"/>
        <s v="GN22432301:87563" u="1"/>
        <s v="8113:1" u="1"/>
        <s v="12210:1" u="1"/>
        <s v="36310:1" u="1"/>
        <s v="TB10400:1" u="1"/>
        <s v="TB11561:1" u="1"/>
        <s v="OEM-3461:1" u="1"/>
        <s v="GN21097401:1" u="1"/>
        <s v="GN21417201:1" u="1"/>
        <s v="113-6369639-3009849:1" u="1"/>
        <s v="9323:1" u="1"/>
        <s v="24310:1" u="1"/>
        <s v="TB10549:1" u="1"/>
        <s v="TB13068:1" u="1"/>
        <s v="NW200442:1" u="1"/>
        <s v="OEM-2369:1" u="1"/>
        <s v="GN21630201:1" u="1"/>
        <s v="GN22208201:81895" u="1"/>
        <s v="GN22362501:86623" u="1"/>
        <s v="12310:1" u="1"/>
        <s v="36410:1" u="1"/>
        <s v="TB11441:1" u="1"/>
        <s v="TB11682:1" u="1"/>
        <s v="OEM-2261:1" u="1"/>
        <s v="GN21538201:1" u="1"/>
        <s v="GN21779201:1" u="1"/>
        <s v="GN21921901:1" u="1"/>
        <s v="GN22311401:84948" u="1"/>
        <s v="9333:1" u="1"/>
        <s v="24410:1" u="1"/>
        <s v="TB10429:1" u="1"/>
        <s v="GN20909901:1" u="1"/>
        <s v="GN21190401:1" u="1"/>
        <s v="GN21510201:1" u="1"/>
        <s v="8133:1" u="1"/>
        <s v="12410:1" u="1"/>
        <s v="19076:1" u="1"/>
        <s v="36510:1" u="1"/>
        <s v="TB10401:1" u="1"/>
        <s v="TB11562:1" u="1"/>
        <s v="OEM-3471:1" u="1"/>
        <s v="GN21098401:1" u="1"/>
        <s v="GN21418201:1" u="1"/>
        <s v="GN22307101:84901" u="1"/>
        <s v="114-0158813-3009058:1" u="1"/>
        <s v="9343:1" u="1"/>
        <s v="24510:1" u="1"/>
        <s v="27075:1" u="1"/>
        <s v="TB2288:1" u="1"/>
        <s v="TB13069:1" u="1"/>
        <s v="NW200452:1" u="1"/>
        <s v="OEM-2379:1" u="1"/>
        <s v="GN22258601:83213" u="1"/>
        <s v="GN22296701:84092" u="1"/>
        <s v="8143:1" u="1"/>
        <s v="12510:1" u="1"/>
        <s v="15075:1" u="1"/>
        <s v="19176:1" u="1"/>
        <s v="TB11442:1" u="1"/>
        <s v="TB11683:1" u="1"/>
        <s v="OEM-2271:1" u="1"/>
        <s v="GN21539201:1" u="1"/>
        <s v="GN21922901:1" u="1"/>
        <s v="GN22058301:1" u="1"/>
        <s v="GN22081301:77147" u="1"/>
        <s v="GN22158701:80738" u="1"/>
        <s v="9353:1" u="1"/>
        <s v="23074:1" u="1"/>
        <s v="24610:1" u="1"/>
        <s v="27175:1" u="1"/>
        <s v="67449:1" u="1"/>
        <s v="TB2276:1" u="1"/>
        <s v="TB3288:1" u="1"/>
        <s v="NW199103:1" u="1"/>
        <s v="GN21191401:1" u="1"/>
        <s v="GN21511201:1" u="1"/>
        <s v="GN22030301:1" u="1"/>
        <s v="GN22617301:91554" u="1"/>
        <s v="GN22662301:93153" u="1"/>
        <s v="8153:1" u="1"/>
        <s v="12610:1" u="1"/>
        <s v="15175:1" u="1"/>
        <s v="19276:1" u="1"/>
        <s v="36710:1" u="1"/>
        <s v="TB10402:1" u="1"/>
        <s v="TB11563:1" u="1"/>
        <s v="OEM-3481:1" u="1"/>
        <s v="GN21099401:1" u="1"/>
        <s v="GN21419201:1" u="1"/>
        <s v="GN22256101:83170" u="1"/>
        <s v="GN22284101:83809" u="1"/>
        <s v="9363:1" u="1"/>
        <s v="23174:1" u="1"/>
        <s v="24710:1" u="1"/>
        <s v="27275:1" u="1"/>
        <s v="67549:1" u="1"/>
        <s v="TB2264:1" u="1"/>
        <s v="TB3276:1" u="1"/>
        <s v="TB4288:1" u="1"/>
        <s v="OEM-2389:1" u="1"/>
        <s v="GN21071401:1" u="1"/>
        <s v="GN21632201:1" u="1"/>
        <s v="GN22285901:83823" u="1"/>
        <s v="GN22575001:90695" u="1"/>
        <s v="113-3843177-0913008:1" u="1"/>
        <s v="8163:1" u="1"/>
        <s v="12710:1" u="1"/>
        <s v="15275:1" u="1"/>
        <s v="19376:1" u="1"/>
        <s v="36810:1" u="1"/>
        <s v="TB11443:1" u="1"/>
        <s v="TB11684:1" u="1"/>
        <s v="OEM-2281:1" u="1"/>
        <s v="GN22441801:87756" u="1"/>
        <s v="112-4394879-9742640:1" u="1"/>
        <s v="9373:1" u="1"/>
        <s v="23274:1" u="1"/>
        <s v="24810:1" u="1"/>
        <s v="27375:1" u="1"/>
        <s v="67649:1" u="1"/>
        <s v="TB2160:1" u="1"/>
        <s v="TB2528:1" u="1"/>
        <s v="TB3264:1" u="1"/>
        <s v="TB4276:1" u="1"/>
        <s v="TB5288:1" u="1"/>
        <s v="NW199113:1" u="1"/>
        <s v="OEM-2001:1" u="1"/>
        <s v="GN21192401:1" u="1"/>
        <s v="GN21512201:1" u="1"/>
        <s v="GN22031301:1" u="1"/>
        <s v="GN22132201:79373" u="1"/>
        <s v="114-8641376-6589834:1" u="1"/>
        <s v="8173:1" u="1"/>
        <s v="11090:1" u="1"/>
        <s v="12810:1" u="1"/>
        <s v="15375:1" u="1"/>
        <s v="19476:1" u="1"/>
        <s v="36910:1" u="1"/>
        <s v="TB10403:1" u="1"/>
        <s v="TB11564:1" u="1"/>
        <s v="N0196836:1" u="1"/>
        <s v="N0200183:1" u="1"/>
        <s v="OEM-3491:1" u="1"/>
        <s v="GN22656101:92901" u="1"/>
        <s v="Jack Rabbit -08-11-19:1" u="1"/>
        <s v="9383:1" u="1"/>
        <s v="23374:1" u="1"/>
        <s v="24910:1" u="1"/>
        <s v="67473:1" u="1"/>
        <s v="67749:1" u="1"/>
        <s v="TB2516:1" u="1"/>
        <s v="TB3160:1" u="1"/>
        <s v="TB3528:1" u="1"/>
        <s v="TB4264:1" u="1"/>
        <s v="TB5276:1" u="1"/>
        <s v="TB6288:1" u="1"/>
        <s v="NW200472:1" u="1"/>
        <s v="OEM-2399:1" u="1"/>
        <s v="GN21072401:1" u="1"/>
        <s v="GN21633201:1" u="1"/>
        <s v="8183:1" u="1"/>
        <s v="11190:1" u="1"/>
        <s v="12910:1" u="1"/>
        <s v="19576:1" u="1"/>
        <s v="TB11444:1" u="1"/>
        <s v="TB11685:1" u="1"/>
        <s v="NC203578:1" u="1"/>
        <s v="NW204201:1" u="1"/>
        <s v="OEM-2291:1" u="1"/>
        <s v="GN22543701:89966" u="1"/>
        <s v="1986:2" u="1"/>
        <s v="9393:1" u="1"/>
        <s v="23474:1" u="1"/>
        <s v="67573:1" u="1"/>
        <s v="67849:1" u="1"/>
        <s v="TB2412:1" u="1"/>
        <s v="TB3516:1" u="1"/>
        <s v="TB4160:1" u="1"/>
        <s v="TB4528:1" u="1"/>
        <s v="TB5264:1" u="1"/>
        <s v="TB6276:1" u="1"/>
        <s v="TB7288:1" u="1"/>
        <s v="NW199123:1" u="1"/>
        <s v="OEM-2011:1" u="1"/>
        <s v="GN21193401:1" u="1"/>
        <s v="GN21513201:1" u="1"/>
        <s v="GN22032301:1" u="1"/>
        <s v="8193:1" u="1"/>
        <s v="11290:1" u="1"/>
        <s v="15575:1" u="1"/>
        <s v="19676:1" u="1"/>
        <s v="TB10404:1" u="1"/>
        <s v="TB11565:1" u="1"/>
        <s v="GN22089101:77590" u="1"/>
        <s v="GN22127101:79017" u="1"/>
        <s v="GN22314001:85100" u="1"/>
        <s v="23574:1" u="1"/>
        <s v="27675:1" u="1"/>
        <s v="67673:1" u="1"/>
        <s v="67949:1" u="1"/>
        <s v="TB2400:1" u="1"/>
        <s v="TB3412:1" u="1"/>
        <s v="TB4516:1" u="1"/>
        <s v="TB5160:1" u="1"/>
        <s v="TB5528:1" u="1"/>
        <s v="TB6264:1" u="1"/>
        <s v="TB7276:1" u="1"/>
        <s v="TB8288:1" u="1"/>
        <s v="NW200482:1" u="1"/>
        <s v="GN21073401:1" u="1"/>
        <s v="GN21634201:1" u="1"/>
        <s v="GN22102301:78233" u="1"/>
        <s v="1000012162-HAND:1" u="1"/>
        <s v="113-9274831-0517820:1" u="1"/>
        <s v="11390:1" u="1"/>
        <s v="15675:1" u="1"/>
        <s v="19776:1" u="1"/>
        <s v="35766:1" u="1"/>
        <s v="TB11445:1" u="1"/>
        <s v="TB11686:1" u="1"/>
        <s v="NC197192:1" u="1"/>
        <s v="GN22202601:81748" u="1"/>
        <s v="GN22645601:92547" u="1"/>
        <s v="23674:1" u="1"/>
        <s v="27775:1" u="1"/>
        <s v="67773:1" u="1"/>
        <s v="PYDSSD:1" u="1"/>
        <s v="TB3400:1" u="1"/>
        <s v="TB4412:1" u="1"/>
        <s v="TB5516:1" u="1"/>
        <s v="TB6160:1" u="1"/>
        <s v="TB7264:1" u="1"/>
        <s v="TB8276:1" u="1"/>
        <s v="TB9288:1" u="1"/>
        <s v="ND203344:1" u="1"/>
        <s v="NW199133:1" u="1"/>
        <s v="OEM-2021:1" u="1"/>
        <s v="GN21194401:1" u="1"/>
        <s v="GN21514201:1" u="1"/>
        <s v="GN22033301:1" u="1"/>
        <s v="GN22347601:85773" u="1"/>
        <s v="11490:1" u="1"/>
        <s v="15775:1" u="1"/>
        <s v="19876:1" u="1"/>
        <s v="35866:1" u="1"/>
        <s v="TB10405:1" u="1"/>
        <s v="TB11566:1" u="1"/>
        <s v="N0196856:1" u="1"/>
        <s v="GN22163301:80889" u="1"/>
        <s v="23774:1" u="1"/>
        <s v="27875:1" u="1"/>
        <s v="67873:1" u="1"/>
        <s v="TB4400:1" u="1"/>
        <s v="TB5412:1" u="1"/>
        <s v="TB6516:1" u="1"/>
        <s v="TB7160:1" u="1"/>
        <s v="TB7528:1" u="1"/>
        <s v="TB8264:1" u="1"/>
        <s v="TB9076:2" u="1"/>
        <s v="TB9276:1" u="1"/>
        <s v="GN21074401:1" u="1"/>
        <s v="GN21635201:1" u="1"/>
        <s v="GN22619401:91624" u="1"/>
        <s v="11590:1" u="1"/>
        <s v="15875:1" u="1"/>
        <s v="19976:1" u="1"/>
        <s v="35874:1" u="1"/>
        <s v="35966:1" u="1"/>
        <s v="TB11446:1" u="1"/>
        <s v="TB11687:1" u="1"/>
        <s v="NW204221:1" u="1"/>
        <s v="GN21926901:1" u="1"/>
        <s v="GN22343201:85650" u="1"/>
        <s v="GN22486001:88860" u="1"/>
        <s v="23874:1" u="1"/>
        <s v="27975:1" u="1"/>
        <s v="67973:1" u="1"/>
        <s v="TB5400:1" u="1"/>
        <s v="TB6412:1" u="1"/>
        <s v="TB7516:1" u="1"/>
        <s v="TB8160:1" u="1"/>
        <s v="TB8528:1" u="1"/>
        <s v="TB9264:1" u="1"/>
        <s v="N0201944:1" u="1"/>
        <s v="NW199143:1" u="1"/>
        <s v="OEM-2031:1" u="1"/>
        <s v="GN21515201:1" u="1"/>
        <s v="GN21916101:1" u="1"/>
        <s v="GN22034301:1" u="1"/>
        <s v="GN22450201:87904" u="1"/>
        <s v="11690:1" u="1"/>
        <s v="15975:1" u="1"/>
        <s v="35790:1" u="1"/>
        <s v="35974:1" u="1"/>
        <s v="TB10406:1" u="1"/>
        <s v="TB11567:1" u="1"/>
        <s v="GN22288801:83897" u="1"/>
        <s v="23974:1" u="1"/>
        <s v="36011:1" u="1"/>
        <s v="TB6400:1" u="1"/>
        <s v="TB7412:1" u="1"/>
        <s v="TB8516:1" u="1"/>
        <s v="TB9160:1" u="1"/>
        <s v="TB9528:1" u="1"/>
        <s v="GN21075401:1" u="1"/>
        <s v="GN21636201:1" u="1"/>
        <s v="GN22187501:81424" u="1"/>
        <s v="GN22626501:92223" u="1"/>
        <s v="GN22627101:92224" u="1"/>
        <s v="11790:1" u="1"/>
        <s v="35890:1" u="1"/>
        <s v="TB11447:1" u="1"/>
        <s v="TB11688:1" u="1"/>
        <s v="NW204231:1" u="1"/>
        <s v="GN21815501:90508" u="1"/>
        <s v="GN22517801:89365" u="1"/>
        <s v="16020:1" u="1"/>
        <s v="36111:1" u="1"/>
        <s v="R67416:1" u="1"/>
        <s v="TB7400:1" u="1"/>
        <s v="TB8412:1" u="1"/>
        <s v="TB9516:1" u="1"/>
        <s v="2LGEP71V:1" u="1"/>
        <s v="ND203364:1" u="1"/>
        <s v="NW199153:1" u="1"/>
        <s v="OEM-2041:1" u="1"/>
        <s v="GN20677301:1" u="1"/>
        <s v="GN21196401:1" u="1"/>
        <s v="GN21516201:1" u="1"/>
        <s v="GN21917101:1" u="1"/>
        <s v="GN22035301:1" u="1"/>
        <s v="9704:1" u="1"/>
        <s v="11890:1" u="1"/>
        <s v="28120:1" u="1"/>
        <s v="35990:1" u="1"/>
        <s v="TB10407:1" u="1"/>
        <s v="TB11568:1" u="1"/>
        <s v="GN22148301:80501" u="1"/>
        <s v="111-4443024-6244221:1" u="1"/>
        <s v="8504:1" u="1"/>
        <s v="16120:1" u="1"/>
        <s v="36211:1" u="1"/>
        <s v="R67404:1" u="1"/>
        <s v="TB8400:1" u="1"/>
        <s v="TB9412:1" u="1"/>
        <s v="TB11540:1" u="1"/>
        <s v="GN21076401:1" u="1"/>
        <s v="GN21637201:1" u="1"/>
        <s v="GN22508701:89149" u="1"/>
        <s v="9714:1" u="1"/>
        <s v="11990:1" u="1"/>
        <s v="28220:1" u="1"/>
        <s v="TB11448:1" u="1"/>
        <s v="TB11689:1" u="1"/>
        <s v="NW204241:1" u="1"/>
        <s v="GN21690301:1" u="1"/>
        <s v="GN21928901:1" u="1"/>
        <s v="GN22321001:85250" u="1"/>
        <s v="8514:1" u="1"/>
        <s v="16220:1" u="1"/>
        <s v="36311:1" u="1"/>
        <s v="R67300:1" u="1"/>
        <s v="TB9400:1" u="1"/>
        <s v="TB11420:1" u="1"/>
        <s v="TB12581:1" u="1"/>
        <s v="10504496:1" u="1"/>
        <s v="OEM-2051:1" u="1"/>
        <s v="GN21517201:1" u="1"/>
        <s v="GN21900901:1" u="1"/>
        <s v="GN22036301:1" u="1"/>
        <s v="9724:1" u="1"/>
        <s v="28320:1" u="1"/>
        <s v="TB10408:1" u="1"/>
        <s v="TB11569:1" u="1"/>
        <s v="GN21570301:1" u="1"/>
        <s v="GN22127901:79025" u="1"/>
        <s v="GN22351701:85827" u="1"/>
        <s v="GN22447301:89837" u="1"/>
        <s v="8524:1" u="1"/>
        <s v="16320:1" u="1"/>
        <s v="36411:1" u="1"/>
        <s v="TB11541:1" u="1"/>
        <s v="GN21077401:1" u="1"/>
        <s v="9734:1" u="1"/>
        <s v="TB11449:1" u="1"/>
        <s v="NW204251:1" u="1"/>
        <s v="GN21691301:1" u="1"/>
        <s v="8534:1" u="1"/>
        <s v="16420:1" u="1"/>
        <s v="36511:1" u="1"/>
        <s v="TB11421:1" u="1"/>
        <s v="TB12582:1" u="1"/>
        <s v="NW199173:1" u="1"/>
        <s v="OEM-2061:1" u="1"/>
        <s v="GN21198401:1" u="1"/>
        <s v="GN21518201:1" u="1"/>
        <s v="GN21901901:1" u="1"/>
        <s v="GN21919101:1" u="1"/>
        <s v="GN22037301:1" u="1"/>
        <s v="9744:1" u="1"/>
        <s v="TB10409:1" u="1"/>
        <s v="GN21170401:1" u="1"/>
        <s v="GN22261201:83390" u="1"/>
        <s v="GN22379401:86427" u="1"/>
        <s v="112-9819305-7781056:1" u="1"/>
        <s v="8544:1" u="1"/>
        <s v="16520:1" u="1"/>
        <s v="36611:1" u="1"/>
        <s v="TB11542:1" u="1"/>
        <s v="GN21639201:1" u="1"/>
        <s v="GN22484801:88852" u="1"/>
        <s v="9754:1" u="1"/>
        <s v="23075:1" u="1"/>
        <s v="TB2378:1" u="1"/>
        <s v="OEM-3802:1" u="1"/>
        <s v="GN21148801:77937" u="1"/>
        <s v="GN22302401:84860" u="1"/>
        <s v="8554:1" u="1"/>
        <s v="11075:1" u="1"/>
        <s v="16620:1" u="1"/>
        <s v="36711:1" u="1"/>
        <s v="TB11422:1" u="1"/>
        <s v="TB12583:1" u="1"/>
        <s v="NW199183:1" u="1"/>
        <s v="OEM-2071:1" u="1"/>
        <s v="GN21199401:1" u="1"/>
        <s v="GN21519201:1" u="1"/>
        <s v="GN21902901:1" u="1"/>
        <s v="GN22038301:1" u="1"/>
        <s v="GN22079401:77103" u="1"/>
        <s v="GN22140001:79514" u="1"/>
        <s v="GN22375701:86382" u="1"/>
        <s v="GN22663701:93172" u="1"/>
        <s v="9764:1" u="1"/>
        <s v="23175:1" u="1"/>
        <s v="67458:1" u="1"/>
        <s v="TB2274:1" u="1"/>
        <s v="TB3378:1" u="1"/>
        <s v="NW195705:1" u="1"/>
        <s v="GN21171401:1" u="1"/>
        <s v="GN22010301:1" u="1"/>
        <s v="GN21295301:88677" u="1"/>
        <s v="GN22301001:84721" u="1"/>
        <s v="8564:1" u="1"/>
        <s v="11175:1" u="1"/>
        <s v="16720:1" u="1"/>
        <s v="36811:1" u="1"/>
        <s v="TB11543:1" u="1"/>
        <s v="GN21079401:1" u="1"/>
        <s v="9774:1" u="1"/>
        <s v="23275:1" u="1"/>
        <s v="67558:1" u="1"/>
        <s v="TB2262:1" u="1"/>
        <s v="TB3274:1" u="1"/>
        <s v="TB4378:1" u="1"/>
        <s v="OEM-3812:1" u="1"/>
        <s v="GN21292401:1" u="1"/>
        <s v="GN21693301:1" u="1"/>
        <s v="GN22443401:87777" u="1"/>
        <s v="8574:1" u="1"/>
        <s v="11275:1" u="1"/>
        <s v="16820:1" u="1"/>
        <s v="36911:1" u="1"/>
        <s v="TB11423:1" u="1"/>
        <s v="TB12584:1" u="1"/>
        <s v="NW199193:1" u="1"/>
        <s v="OEM-2081:1" u="1"/>
        <s v="GN21903901:1" u="1"/>
        <s v="GN22039301:1" u="1"/>
        <s v="GN22521801:89391" u="1"/>
        <s v="9784:1" u="1"/>
        <s v="23375:1" u="1"/>
        <s v="67658:1" u="1"/>
        <s v="TB2250:1" u="1"/>
        <s v="TB2526:1" u="1"/>
        <s v="TB3262:1" u="1"/>
        <s v="TB4274:1" u="1"/>
        <s v="TB5378:1" u="1"/>
        <s v="GN21172401:1" u="1"/>
        <s v="GN22011301:1" u="1"/>
        <s v="8584:1" u="1"/>
        <s v="11375:1" u="1"/>
        <s v="16920:1" u="1"/>
        <s v="TB11544:1" u="1"/>
        <s v="N0196636:1" u="1"/>
        <s v="9794:1" u="1"/>
        <s v="23475:1" u="1"/>
        <s v="67758:1" u="1"/>
        <s v="TB2514:1" u="1"/>
        <s v="TB3250:1" u="1"/>
        <s v="TB3526:1" u="1"/>
        <s v="TB4262:1" u="1"/>
        <s v="TB5274:1" u="1"/>
        <s v="TB6378:1" u="1"/>
        <s v="NW204281:1" u="1"/>
        <s v="OEM-3822:1" u="1"/>
        <s v="GN21052401:1" u="1"/>
        <s v="GN21293401:1" u="1"/>
        <s v="GN21694301:1" u="1"/>
        <s v="8594:1" u="1"/>
        <s v="11475:1" u="1"/>
        <s v="TB11424:1" u="1"/>
        <s v="TB12585:1" u="1"/>
        <s v="2BKWH4QM:1" u="1"/>
        <s v="NW200803:1" u="1"/>
        <s v="OEM-2091:1" u="1"/>
        <s v="GN21904901:1" u="1"/>
        <s v="23575:1" u="1"/>
        <s v="67858:1" u="1"/>
        <s v="TB2502:1" u="1"/>
        <s v="TB3514:1" u="1"/>
        <s v="TB4250:1" u="1"/>
        <s v="TB4526:1" u="1"/>
        <s v="TB5262:1" u="1"/>
        <s v="TB6274:1" u="1"/>
        <s v="TB7378:1" u="1"/>
        <s v="N0201724:1" u="1"/>
        <s v="NW195725:1" u="1"/>
        <s v="GN21173401:1" u="1"/>
        <s v="GN21574301:1" u="1"/>
        <s v="GN22012301:1" u="1"/>
        <s v="11575:1" u="1"/>
        <s v="TB11545:1" u="1"/>
        <s v="GN22230501:82644" u="1"/>
        <s v="GN22463501:88252" u="1"/>
        <s v="23675:1" u="1"/>
        <s v="67958:1" u="1"/>
        <s v="TB3502:1" u="1"/>
        <s v="TB4514:1" u="1"/>
        <s v="TB5250:1" u="1"/>
        <s v="TB5526:1" u="1"/>
        <s v="TB6262:1" u="1"/>
        <s v="TB7274:1" u="1"/>
        <s v="TB8378:1" u="1"/>
        <s v="NW196935:1" u="1"/>
        <s v="NW204119:1" u="1"/>
        <s v="NW204291:1" u="1"/>
        <s v="OEM-3832:1" u="1"/>
        <s v="GN21053401:1" u="1"/>
        <s v="GN21294401:1" u="1"/>
        <s v="GN22552601:90157" u="1"/>
        <s v="11675:1" u="1"/>
        <s v="TB11425:1" u="1"/>
        <s v="TB12586:1" u="1"/>
        <s v="NW200813:1" u="1"/>
        <s v="NW204011:1" u="1"/>
        <s v="GNTR14600:92151" u="1"/>
        <s v="GN22228101:82505" u="1"/>
        <s v="23775:1" u="1"/>
        <s v="PYDSSB:1" u="1"/>
        <s v="R67278:1" u="1"/>
        <s v="TB4502:1" u="1"/>
        <s v="TB5514:1" u="1"/>
        <s v="TB6250:1" u="1"/>
        <s v="TB6526:1" u="1"/>
        <s v="TB7262:1" u="1"/>
        <s v="TB8274:1" u="1"/>
        <s v="TB9378:1" u="1"/>
        <s v="N0201734:1" u="1"/>
        <s v="NW195735:1" u="1"/>
        <s v="GN21174401:1" u="1"/>
        <s v="GN21575301:1" u="1"/>
        <s v="GN22013301:1" u="1"/>
        <s v="GN22310101:84931" u="1"/>
        <s v="GN22484001:88848" u="1"/>
        <s v="11775:1" u="1"/>
        <s v="28005:1" u="1"/>
        <s v="35875:1" u="1"/>
        <s v="68003:1" u="1"/>
        <s v="TB11546:1" u="1"/>
        <s v="16005:1" u="1"/>
        <s v="23875:1" u="1"/>
        <s v="36004:1" u="1"/>
        <s v="R67266:1" u="1"/>
        <s v="TB5502:1" u="1"/>
        <s v="TB6514:1" u="1"/>
        <s v="TB7250:1" u="1"/>
        <s v="TB7526:1" u="1"/>
        <s v="TB8262:1" u="1"/>
        <s v="TB9274:1" u="1"/>
        <s v="N0200534:1" u="1"/>
        <s v="NW204129:1" u="1"/>
        <s v="GN21054401:1" u="1"/>
        <s v="GN21295401:1" u="1"/>
        <s v="GN22410501:87176" u="1"/>
        <s v="114-0274410-6263461:1" u="1"/>
        <s v="11875:1" u="1"/>
        <s v="28105:1" u="1"/>
        <s v="35791:1" u="1"/>
        <s v="35975:1" u="1"/>
        <s v="TB11426:1" u="1"/>
        <s v="TB12587:1" u="1"/>
        <s v="NW200823:1" u="1"/>
        <s v="GN21906901:1" u="1"/>
        <s v="GN22140801:79522" u="1"/>
        <s v="GN22194901:81583" u="1"/>
        <s v="16105:1" u="1"/>
        <s v="23975:1" u="1"/>
        <s v="36104:1" u="1"/>
        <s v="TB7514:1" u="1"/>
        <s v="TB8250:1" u="1"/>
        <s v="TB8526:1" u="1"/>
        <s v="TB9262:1" u="1"/>
        <s v="NW195745:1" u="1"/>
        <s v="GN21175401:1" u="1"/>
        <s v="GN21576301:1" u="1"/>
        <s v="GN22014301:1" u="1"/>
        <s v="GN22189101:81429" u="1"/>
        <s v="GN22287501:83838" u="1"/>
        <s v="GN22478001:88740" u="1"/>
        <s v="Wantable - 10-11-19:1" u="1"/>
        <s v="11975:1" u="1"/>
        <s v="28205:1" u="1"/>
        <s v="35891:1" u="1"/>
        <s v="TB11547:1" u="1"/>
        <s v="N0196666:1" u="1"/>
        <s v="16205:1" u="1"/>
        <s v="36020:1" u="1"/>
        <s v="36204:1" u="1"/>
        <s v="TB7502:1" u="1"/>
        <s v="TB8514:1" u="1"/>
        <s v="TB9250:1" u="1"/>
        <s v="TB9526:1" u="1"/>
        <s v="TB12680:1" u="1"/>
        <s v="N0202954:1" u="1"/>
        <s v="ND198607:1" u="1"/>
        <s v="OEM-3852:1" u="1"/>
        <s v="GN21296401:1" u="1"/>
        <s v="GN21697301:1" u="1"/>
        <s v="GN22330801:85376" u="1"/>
        <s v="24020:1" u="1"/>
        <s v="28305:1" u="1"/>
        <s v="35991:1" u="1"/>
        <s v="TB11427:1" u="1"/>
        <s v="TB12588:1" u="1"/>
        <s v="NW200833:1" u="1"/>
        <s v="NW204031:1" u="1"/>
        <s v="114-9803196-5183452:1" u="1"/>
        <s v="12020:1" u="1"/>
        <s v="36120:1" u="1"/>
        <s v="R67414:1" u="1"/>
        <s v="TB8502:1" u="1"/>
        <s v="TB9514:1" u="1"/>
        <s v="TB12560:1" u="1"/>
        <s v="ND197407:1" u="1"/>
        <s v="NW195755:1" u="1"/>
        <s v="GN21176401:1" u="1"/>
        <s v="GN21577301:1" u="1"/>
        <s v="GN22015301:1" u="1"/>
        <s v="9304:1" u="1"/>
        <s v="24120:1" u="1"/>
        <s v="TB11548:1" u="1"/>
        <s v="GN21790301:1" u="1"/>
        <s v="8104:1" u="1"/>
        <s v="12120:1" u="1"/>
        <s v="36220:1" u="1"/>
        <s v="36404:1" u="1"/>
        <s v="R67402:1" u="1"/>
        <s v="TB9502:1" u="1"/>
        <s v="TB12440:1" u="1"/>
        <s v="TB12681:1" u="1"/>
        <s v="N0202964:1" u="1"/>
        <s v="ND198617:1" u="1"/>
        <s v="NW196965:1" u="1"/>
        <s v="OEM-3862:1" u="1"/>
        <s v="GN21297401:1" u="1"/>
        <s v="9314:1" u="1"/>
        <s v="24220:1" u="1"/>
        <s v="TB11428:1" u="1"/>
        <s v="TB12589:1" u="1"/>
        <s v="N0195476:1" u="1"/>
        <s v="NW204041:1" u="1"/>
        <s v="GN20910201:1" u="1"/>
        <s v="GN21908901:1" u="1"/>
        <s v="114-6233647-9727461:1" u="1"/>
        <s v="8114:1" u="1"/>
        <s v="12220:1" u="1"/>
        <s v="16505:1" u="1"/>
        <s v="36320:1" u="1"/>
        <s v="36504:1" u="1"/>
        <s v="TB11400:1" u="1"/>
        <s v="TB12561:1" u="1"/>
        <s v="NW195765:1" u="1"/>
        <s v="GN21177401:1" u="1"/>
        <s v="GN21578301:1" u="1"/>
        <s v="GN22016301:1" u="1"/>
        <s v="9324:1" u="1"/>
        <s v="24320:1" u="1"/>
        <s v="TB11549:1" u="1"/>
        <s v="GN21550301:1" u="1"/>
        <s v="GN21791301:1" u="1"/>
        <s v="GN22464901:88261" u="1"/>
        <s v="GN22465101:88263" u="1"/>
        <s v="MANUALCLEANOUT-Loose:1" u="1"/>
        <s v="8124:1" u="1"/>
        <s v="12320:1" u="1"/>
        <s v="16605:1" u="1"/>
        <s v="36420:1" u="1"/>
        <s v="TB12441:1" u="1"/>
        <s v="TB12682:1" u="1"/>
        <s v="NW196975:1" u="1"/>
        <s v="NW204159:1" u="1"/>
        <s v="OEM-3872:1" u="1"/>
        <s v="GN21057401:1" u="1"/>
        <s v="GN21699301:1" u="1"/>
        <s v="GN22349201:85788" u="1"/>
        <s v="111-4654103-7483401:1" u="1"/>
        <s v="9334:1" u="1"/>
        <s v="24420:1" u="1"/>
        <s v="TB11429:1" u="1"/>
        <s v="NW200853:1" u="1"/>
        <s v="NW204051:1" u="1"/>
        <s v="GN20911201:1" u="1"/>
        <s v="GN21430301:1" u="1"/>
        <s v="GN21671301:1" u="1"/>
        <s v="8134:1" u="1"/>
        <s v="12420:1" u="1"/>
        <s v="16705:1" u="1"/>
        <s v="19086:1" u="1"/>
        <s v="36520:1" u="1"/>
        <s v="36704:1" u="1"/>
        <s v="TB11401:1" u="1"/>
        <s v="TB12562:1" u="1"/>
        <s v="NW195775:1" u="1"/>
        <s v="GN21178401:1" u="1"/>
        <s v="GN21579301:1" u="1"/>
        <s v="GN22017301:1" u="1"/>
        <s v="GN22162401:80839" u="1"/>
        <s v="GN22259301:83330" u="1"/>
        <s v="GN22665001:93238" u="1"/>
        <s v="9344:1" u="1"/>
        <s v="24520:1" u="1"/>
        <s v="27085:1" u="1"/>
        <s v="TB2388:1" u="1"/>
        <s v="GN21150401:1" u="1"/>
        <s v="GN21551301:1" u="1"/>
        <s v="GN21792301:1" u="1"/>
        <s v="GN22070401:1" u="1"/>
        <s v="GN22224801:82453" u="1"/>
        <s v="GN22620801:91653" u="1"/>
        <s v="8144:1" u="1"/>
        <s v="12520:1" u="1"/>
        <s v="15085:1" u="1"/>
        <s v="16805:1" u="1"/>
        <s v="19186:1" u="1"/>
        <s v="36620:1" u="1"/>
        <s v="36804:1" u="1"/>
        <s v="TB12442:1" u="1"/>
        <s v="TB12683:1" u="1"/>
        <s v="NC198773:1" u="1"/>
        <s v="ND198637:1" u="1"/>
        <s v="OEM-3882:1" u="1"/>
        <s v="GN21299401:1" u="1"/>
        <s v="GN22299001:84709" u="1"/>
        <s v="9354:1" u="1"/>
        <s v="23084:1" u="1"/>
        <s v="24620:1" u="1"/>
        <s v="27185:1" u="1"/>
        <s v="67459:1" u="1"/>
        <s v="TB2376:1" u="1"/>
        <s v="TB3388:1" u="1"/>
        <s v="NW200863:1" u="1"/>
        <s v="OEM-3602:1" u="1"/>
        <s v="GN20912201:1" u="1"/>
        <s v="GN21672301:1" u="1"/>
        <s v="Title Nine - 10-11-19:1" u="1"/>
        <s v="8154:1" u="1"/>
        <s v="12620:1" u="1"/>
        <s v="15185:1" u="1"/>
        <s v="16905:1" u="1"/>
        <s v="19286:1" u="1"/>
        <s v="36720:1" u="1"/>
        <s v="36904:1" u="1"/>
        <s v="TB11402:1" u="1"/>
        <s v="TB12563:1" u="1"/>
        <s v="GN21179401:1" u="1"/>
        <s v="GN22018301:1" u="1"/>
        <s v="9364:1" u="1"/>
        <s v="23184:1" u="1"/>
        <s v="24720:1" u="1"/>
        <s v="27285:1" u="1"/>
        <s v="67559:1" u="1"/>
        <s v="TB1628:1" u="1"/>
        <s v="TB2364:1" u="1"/>
        <s v="TB3376:1" u="1"/>
        <s v="TB4388:1" u="1"/>
        <s v="NW195505:1" u="1"/>
        <s v="OEM-2402:1" u="1"/>
        <s v="GN21151401:1" u="1"/>
        <s v="GN21552301:1" u="1"/>
        <s v="GN22071401:1" u="1"/>
        <s v="HAND080119 A:1" u="1"/>
        <s v="8164:1" u="1"/>
        <s v="12720:1" u="1"/>
        <s v="15285:1" u="1"/>
        <s v="19386:1" u="1"/>
        <s v="36820:1" u="1"/>
        <s v="TB12443:1" u="1"/>
        <s v="TB12684:1" u="1"/>
        <s v="5IGXTQMB:1" u="1"/>
        <s v="NW204179:1" u="1"/>
        <s v="OEM-3892:1" u="1"/>
        <s v="GN21059401:1" u="1"/>
        <s v="GN22283601:83800" u="1"/>
        <s v="GN22331801:85386" u="1"/>
        <s v="GN22361701:86106" u="1"/>
        <s v="9374:1" u="1"/>
        <s v="23284:1" u="1"/>
        <s v="24820:1" u="1"/>
        <s v="27385:1" u="1"/>
        <s v="67659:1" u="1"/>
        <s v="TB1616:1" u="1"/>
        <s v="TB2260:1" u="1"/>
        <s v="TB2628:1" u="1"/>
        <s v="TB3364:1" u="1"/>
        <s v="TB4376:1" u="1"/>
        <s v="TB5388:1" u="1"/>
        <s v="NW200873:1" u="1"/>
        <s v="NW204071:1" u="1"/>
        <s v="OEM-3612:1" u="1"/>
        <s v="GN20913201:1" u="1"/>
        <s v="GN22244301:82925" u="1"/>
        <s v="8174:1" u="1"/>
        <s v="12820:1" u="1"/>
        <s v="15385:1" u="1"/>
        <s v="19486:1" u="1"/>
        <s v="36920:1" u="1"/>
        <s v="TB11403:1" u="1"/>
        <s v="TB12564:1" u="1"/>
        <s v="NW195795:1" u="1"/>
        <s v="GN22019301:1" u="1"/>
        <s v="GN22183101:81331" u="1"/>
        <s v="9384:1" u="1"/>
        <s v="23384:1" u="1"/>
        <s v="24920:1" u="1"/>
        <s v="67483:1" u="1"/>
        <s v="67759:1" u="1"/>
        <s v="TB2616:1" u="1"/>
        <s v="TB3260:1" u="1"/>
        <s v="TB3628:1" u="1"/>
        <s v="TB4364:1" u="1"/>
        <s v="TB5376:1" u="1"/>
        <s v="TB6388:1" u="1"/>
        <s v="NW195515:1" u="1"/>
        <s v="OEM-2412:1" u="1"/>
        <s v="GN21553301:1" u="1"/>
        <s v="GN21794301:1" u="1"/>
        <s v="GN22072401:1" u="1"/>
        <s v="GN22090601:77673" u="1"/>
        <s v="GN22469601:88472" u="1"/>
        <s v="114-9904298-4008227:1" u="1"/>
        <s v="8184:1" u="1"/>
        <s v="12920:1" u="1"/>
        <s v="15485:1" u="1"/>
        <s v="19586:1" u="1"/>
        <s v="TB12444:1" u="1"/>
        <s v="TB12685:1" u="1"/>
        <s v="N0194026:1" u="1"/>
        <s v="NW201803:1" u="1"/>
        <s v="GN22238101:82789" u="1"/>
        <s v="GN22239701:82800" u="1"/>
        <s v="9394:1" u="1"/>
        <s v="23484:1" u="1"/>
        <s v="27585:1" u="1"/>
        <s v="67583:1" u="1"/>
        <s v="67859:1" u="1"/>
        <s v="TB2512:1" u="1"/>
        <s v="TB3616:1" u="1"/>
        <s v="TB4260:1" u="1"/>
        <s v="TB4628:1" u="1"/>
        <s v="TB5364:1" u="1"/>
        <s v="TB6376:1" u="1"/>
        <s v="TB7388:1" u="1"/>
        <s v="NW200883:1" u="1"/>
        <s v="OEM-3622:1" u="1"/>
        <s v="GN22562701:90393" u="1"/>
        <s v="8194:1" u="1"/>
        <s v="15585:1" u="1"/>
        <s v="19686:1" u="1"/>
        <s v="TB11404:1" u="1"/>
        <s v="TB12565:1" u="1"/>
        <s v="N0195236:1" u="1"/>
        <s v="NW200603:1" u="1"/>
        <s v="GN22104701:78256" u="1"/>
        <s v="23584:1" u="1"/>
        <s v="27685:1" u="1"/>
        <s v="67683:1" u="1"/>
        <s v="67959:1" u="1"/>
        <s v="TB2500:1" u="1"/>
        <s v="TB3512:1" u="1"/>
        <s v="TB4616:1" u="1"/>
        <s v="TB5260:1" u="1"/>
        <s v="TB5628:1" u="1"/>
        <s v="TB6364:1" u="1"/>
        <s v="TB7376:1" u="1"/>
        <s v="TB8388:1" u="1"/>
        <s v="NW195525:1" u="1"/>
        <s v="OEM-2422:1" u="1"/>
        <s v="GN21554301:1" u="1"/>
        <s v="GN21795301:1" u="1"/>
        <s v="GN22073401:1" u="1"/>
        <s v="GN22465901:88271" u="1"/>
        <s v="GN22466101:88273" u="1"/>
        <s v="15685:1" u="1"/>
        <s v="19786:1" u="1"/>
        <s v="TB12445:1" u="1"/>
        <s v="TB12686:1" u="1"/>
        <s v="NW201813:1" u="1"/>
        <s v="NW204199:1" u="1"/>
        <s v="GN22308501:84918" u="1"/>
        <s v="23684:1" u="1"/>
        <s v="27785:1" u="1"/>
        <s v="67783:1" u="1"/>
        <s v="TB3500:1" u="1"/>
        <s v="TB4512:1" u="1"/>
        <s v="TB5616:1" u="1"/>
        <s v="TB6260:1" u="1"/>
        <s v="TB6628:1" u="1"/>
        <s v="TB7364:1" u="1"/>
        <s v="TB8376:1" u="1"/>
        <s v="TB9388:1" u="1"/>
        <s v="NW204091:1" u="1"/>
        <s v="OEM-3632:1" u="1"/>
        <s v="GN20514301:1" u="1"/>
        <s v="GN20915201:1" u="1"/>
        <s v="GN21675301:1" u="1"/>
        <s v="112-0214517-0673872:1" u="1"/>
        <s v="15785:1" u="1"/>
        <s v="19886:1" u="1"/>
        <s v="28006:1" u="1"/>
        <s v="35876:1" u="1"/>
        <s v="68004:1" u="1"/>
        <s v="TB11405:1" u="1"/>
        <s v="TB12566:1" u="1"/>
        <s v="NW200613:1" u="1"/>
        <s v="GN22311501:84950" u="1"/>
        <s v="GN22487801:88866" u="1"/>
        <s v="GN22591301:90941" u="1"/>
        <s v="Scheels - 9400241.1:1" u="1"/>
        <s v="16006:1" u="1"/>
        <s v="23784:1" u="1"/>
        <s v="27885:1" u="1"/>
        <s v="36005:1" u="1"/>
        <s v="67883:1" u="1"/>
        <s v="R67276:1" u="1"/>
        <s v="TB4500:1" u="1"/>
        <s v="TB5512:1" u="1"/>
        <s v="TB6616:1" u="1"/>
        <s v="TB7260:1" u="1"/>
        <s v="TB7628:1" u="1"/>
        <s v="TB8364:1" u="1"/>
        <s v="TB9376:1" u="1"/>
        <s v="NC197323:1" u="1"/>
        <s v="OEM-2432:1" u="1"/>
        <s v="GN21796301:1" u="1"/>
        <s v="GN22074401:1" u="1"/>
        <s v="111-6859155-5065842:1" u="1"/>
        <s v="15885:1" u="1"/>
        <s v="19986:1" u="1"/>
        <s v="24005:1" u="1"/>
        <s v="28106:1" u="1"/>
        <s v="35884:1" u="1"/>
        <s v="35976:1" u="1"/>
        <s v="TB12446:1" u="1"/>
        <s v="TB12687:1" u="1"/>
        <s v="N0194046:1" u="1"/>
        <s v="GN22529201:89527" u="1"/>
        <s v="12005:1" u="1"/>
        <s v="16106:1" u="1"/>
        <s v="23884:1" u="1"/>
        <s v="27985:1" u="1"/>
        <s v="36105:1" u="1"/>
        <s v="67983:1" u="1"/>
        <s v="R67264:1" u="1"/>
        <s v="TB5500:1" u="1"/>
        <s v="TB6512:1" u="1"/>
        <s v="TB7616:1" u="1"/>
        <s v="TB8260:1" u="1"/>
        <s v="TB8628:1" u="1"/>
        <s v="TB9364:1" u="1"/>
        <s v="OEM-3642:1" u="1"/>
        <s v="GN21435301:1" u="1"/>
        <s v="GN22080401:77133" u="1"/>
        <s v="GN22478401:88743" u="1"/>
        <s v="15985:1" u="1"/>
        <s v="20004:1" u="1"/>
        <s v="24105:1" u="1"/>
        <s v="28206:1" u="1"/>
        <s v="35984:1" u="1"/>
        <s v="TB11406:1" u="1"/>
        <s v="TB12567:1" u="1"/>
        <s v="NW200623:1" u="1"/>
        <s v="GN22158801:80740" u="1"/>
        <s v="GN22159401:80741" u="1"/>
        <s v="12105:1" u="1"/>
        <s v="16206:1" u="1"/>
        <s v="23984:1" u="1"/>
        <s v="36021:1" u="1"/>
        <s v="36205:1" u="1"/>
        <s v="R67252:1" u="1"/>
        <s v="TB6500:1" u="1"/>
        <s v="TB7512:1" u="1"/>
        <s v="TB8616:1" u="1"/>
        <s v="TB9260:1" u="1"/>
        <s v="TB9628:1" u="1"/>
        <s v="OEM-2442:1" u="1"/>
        <s v="GN21155401:1" u="1"/>
        <s v="GN21556301:1" u="1"/>
        <s v="GN21797301:1" u="1"/>
        <s v="GN22075401:1" u="1"/>
        <s v="GN22154701:80664" u="1"/>
        <s v="20104:1" u="1"/>
        <s v="24205:1" u="1"/>
        <s v="28030:1" u="1"/>
        <s v="28306:1" u="1"/>
        <s v="TB12447:1" u="1"/>
        <s v="TB12688:1" u="1"/>
        <s v="NC203621:1" u="1"/>
        <s v="NW201833:1" u="1"/>
        <s v="GN22328501:85317" u="1"/>
        <s v="GN22401701:86927" u="1"/>
        <s v="12205:1" u="1"/>
        <s v="16030:1" u="1"/>
        <s v="36121:1" u="1"/>
        <s v="36305:1" u="1"/>
        <s v="TB7500:1" u="1"/>
        <s v="TB8512:1" u="1"/>
        <s v="TB9616:1" u="1"/>
        <s v="OEM-3652:1" u="1"/>
        <s v="GN20917201:1" u="1"/>
        <s v="GN22280101:83735" u="1"/>
        <s v="9705:1" u="1"/>
        <s v="20204:1" u="1"/>
        <s v="24305:1" u="1"/>
        <s v="28130:1" u="1"/>
        <s v="TB11407:1" u="1"/>
        <s v="TB12568:1" u="1"/>
        <s v="NW200633:1" u="1"/>
        <s v="8505:1" u="1"/>
        <s v="12305:1" u="1"/>
        <s v="16130:1" u="1"/>
        <s v="36221:1" u="1"/>
        <s v="36405:1" u="1"/>
        <s v="TB8500:1" u="1"/>
        <s v="TB9512:1" u="1"/>
        <s v="TB12540:1" u="1"/>
        <s v="4ISGLU2F:1" u="1"/>
        <s v="N0201554:1" u="1"/>
        <s v="ND197207:1" u="1"/>
        <s v="NW195555:1" u="1"/>
        <s v="OEM-2452:1" u="1"/>
        <s v="GN21156401:1" u="1"/>
        <s v="GN21798301:1" u="1"/>
        <s v="GN22076401:1" u="1"/>
        <s v="GN22433401:87683" u="1"/>
        <s v="9715:1" u="1"/>
        <s v="20304:1" u="1"/>
        <s v="24405:1" u="1"/>
        <s v="28230:1" u="1"/>
        <s v="TB12448:1" u="1"/>
        <s v="TB12689:1" u="1"/>
        <s v="NW201843:1" u="1"/>
        <s v="GN21770301:1" u="1"/>
        <s v="GN22239501:82798" u="1"/>
        <s v="GN22428401:87527" u="1"/>
        <s v="8515:1" u="1"/>
        <s v="12405:1" u="1"/>
        <s v="16230:1" u="1"/>
        <s v="16506:1" u="1"/>
        <s v="36505:1" u="1"/>
        <s v="R67400:1" u="1"/>
        <s v="TB9500:1" u="1"/>
        <s v="TB12420:1" u="1"/>
        <s v="OEM-3662:1" u="1"/>
        <s v="GN20918201:1" u="1"/>
        <s v="9725:1" u="1"/>
        <s v="20404:1" u="1"/>
        <s v="24505:1" u="1"/>
        <s v="28330:1" u="1"/>
        <s v="TB11408:1" u="1"/>
        <s v="TB12569:1" u="1"/>
        <s v="NW200643:1" u="1"/>
        <s v="GN21650301:1" u="1"/>
        <s v="GN22233501:82658" u="1"/>
        <s v="113-8574765-6306657:1" u="1"/>
        <s v="8525:1" u="1"/>
        <s v="12505:1" u="1"/>
        <s v="16330:1" u="1"/>
        <s v="16606:1" u="1"/>
        <s v="36421:1" u="1"/>
        <s v="TB12541:1" u="1"/>
        <s v="N0201564:1" u="1"/>
        <s v="NW195565:1" u="1"/>
        <s v="OEM-2462:1" u="1"/>
        <s v="GN21157401:1" u="1"/>
        <s v="GN21558301:1" u="1"/>
        <s v="GN21799301:1" u="1"/>
        <s v="GN22077401:1" u="1"/>
        <s v="GN22351001:85805" u="1"/>
        <s v="GN22467901:88281" u="1"/>
        <s v="9735:1" u="1"/>
        <s v="20504:1" u="1"/>
        <s v="24605:1" u="1"/>
        <s v="TB12449:1" u="1"/>
        <s v="GN21530301:1" u="1"/>
        <s v="GN21771301:1" u="1"/>
        <s v="GN22265601:83397" u="1"/>
        <s v="GN22309901:84927" u="1"/>
        <s v="8535:1" u="1"/>
        <s v="12605:1" u="1"/>
        <s v="16430:1" u="1"/>
        <s v="16706:1" u="1"/>
        <s v="36521:1" u="1"/>
        <s v="36705:1" u="1"/>
        <s v="TB12421:1" u="1"/>
        <s v="OEM-3672:1" u="1"/>
        <s v="GN20518301:1" u="1"/>
        <s v="GN20919201:1" u="1"/>
        <s v="GN22491101:88954" u="1"/>
        <s v="9745:1" u="1"/>
        <s v="20604:1" u="1"/>
        <s v="24705:1" u="1"/>
        <s v="TB11409:1" u="1"/>
        <s v="NW200653:1" u="1"/>
        <s v="GN21090501:1" u="1"/>
        <s v="GN21410301:1" u="1"/>
        <s v="GN22293801:84056" u="1"/>
        <s v="GN22294001:84058" u="1"/>
        <s v="GN22415601:87266" u="1"/>
        <s v="8545:1" u="1"/>
        <s v="12705:1" u="1"/>
        <s v="16806:1" u="1"/>
        <s v="36621:1" u="1"/>
        <s v="36805:1" u="1"/>
        <s v="TB12542:1" u="1"/>
        <s v="ND203795:1" u="1"/>
        <s v="NW195575:1" u="1"/>
        <s v="OEM-2472:1" u="1"/>
        <s v="071519APP A:1" u="1"/>
        <s v="GN22304801:84883" u="1"/>
        <s v="GN22305001:84885" u="1"/>
        <s v="111-1576752-0310640:1" u="1"/>
        <s v="9755:1" u="1"/>
        <s v="20704:1" u="1"/>
        <s v="23085:1" u="1"/>
        <s v="24805:1" u="1"/>
        <s v="TB2478:1" u="1"/>
        <s v="NW201863:1" u="1"/>
        <s v="GN22050401:1" u="1"/>
        <s v="GN22342301:85620" u="1"/>
        <s v="GN22379101:86420" u="1"/>
        <s v="8555:1" u="1"/>
        <s v="11085:1" u="1"/>
        <s v="12805:1" u="1"/>
        <s v="16630:1" u="1"/>
        <s v="36721:1" u="1"/>
        <s v="36905:1" u="1"/>
        <s v="TB12422:1" u="1"/>
        <s v="N0200374:1" u="1"/>
        <s v="OEM-3682:1" u="1"/>
        <s v="GN21439301:1" u="1"/>
        <s v="GN21298801:80774" u="1"/>
        <s v="GN22141001:79554" u="1"/>
        <s v="GN22370801:86342" u="1"/>
        <s v="9765:1" u="1"/>
        <s v="20804:1" u="1"/>
        <s v="23185:1" u="1"/>
        <s v="24905:1" u="1"/>
        <s v="67468:1" u="1"/>
        <s v="TB2374:1" u="1"/>
        <s v="TB3478:1" u="1"/>
        <s v="NW200663:1" u="1"/>
        <s v="OEM-3402:1" u="1"/>
        <s v="GN21091501:1" u="1"/>
        <s v="GN21411301:1" u="1"/>
        <s v="GN21652301:1" u="1"/>
        <s v="GN22301401:84760" u="1"/>
        <s v="GN22662001:93150" u="1"/>
        <s v="8565:1" u="1"/>
        <s v="11185:1" u="1"/>
        <s v="12905:1" u="1"/>
        <s v="16730:1" u="1"/>
        <s v="TB12543:1" u="1"/>
        <s v="NW195585:1" u="1"/>
        <s v="OEM-2482:1" u="1"/>
        <s v="GN21159401:1" u="1"/>
        <s v="GN22614301:91474" u="1"/>
        <s v="9775:1" u="1"/>
        <s v="20904:1" u="1"/>
        <s v="23285:1" u="1"/>
        <s v="67568:1" u="1"/>
        <s v="TB1626:1" u="1"/>
        <s v="TB2362:1" u="1"/>
        <s v="TB3374:1" u="1"/>
        <s v="TB4478:1" u="1"/>
        <s v="OEM-2202:1" u="1"/>
        <s v="GN21532301:1" u="1"/>
        <s v="GN22051401:1" u="1"/>
        <s v="GN22285601:83820" u="1"/>
        <s v="8575:1" u="1"/>
        <s v="11285:1" u="1"/>
        <s v="16830:1" u="1"/>
        <s v="36921:1" u="1"/>
        <s v="TB12423:1" u="1"/>
        <s v="OEM-3692:1" u="1"/>
        <s v="9785:1" u="1"/>
        <s v="67668:1" u="1"/>
        <s v="TB1614:1" u="1"/>
        <s v="TB2350:1" u="1"/>
        <s v="TB2626:1" u="1"/>
        <s v="TB3362:1" u="1"/>
        <s v="TB4374:1" u="1"/>
        <s v="TB5478:1" u="1"/>
        <s v="NW200673:1" u="1"/>
        <s v="OEM-3412:1" u="1"/>
        <s v="GN21092501:1" u="1"/>
        <s v="GN21412301:1" u="1"/>
        <s v="GN22433001:87678" u="1"/>
        <s v="8585:1" u="1"/>
        <s v="11385:1" u="1"/>
        <s v="16930:1" u="1"/>
        <s v="TB12544:1" u="1"/>
        <s v="NW195595:1" u="1"/>
        <s v="OEM-2492:1" u="1"/>
        <s v="GN22359201:86083" u="1"/>
        <s v="GN22435001:87694" u="1"/>
        <s v="9795:1" u="1"/>
        <s v="23485:1" u="1"/>
        <s v="TB1602:1" u="1"/>
        <s v="TB2614:1" u="1"/>
        <s v="TB3350:1" u="1"/>
        <s v="TB3626:1" u="1"/>
        <s v="TB4362:1" u="1"/>
        <s v="TB5374:1" u="1"/>
        <s v="TB6478:1" u="1"/>
        <s v="NW201883:1" u="1"/>
        <s v="OEM-2212:1" u="1"/>
        <s v="GN21533301:1" u="1"/>
        <s v="GN22052401:1" u="1"/>
        <s v="8595:1" u="1"/>
        <s v="11485:1" u="1"/>
        <s v="TB12424:1" u="1"/>
        <s v="GN22543801:89962" u="1"/>
        <s v="23585:1" u="1"/>
        <s v="67868:1" u="1"/>
        <s v="TB2602:1" u="1"/>
        <s v="TB3614:1" u="1"/>
        <s v="TB4350:1" u="1"/>
        <s v="TB4626:1" u="1"/>
        <s v="TB5362:1" u="1"/>
        <s v="TB6374:1" u="1"/>
        <s v="TB7478:1" u="1"/>
        <s v="NW200683:1" u="1"/>
        <s v="OEM-3422:1" u="1"/>
        <s v="GN21093501:1" u="1"/>
        <s v="GN21413301:1" u="1"/>
        <s v="GN22233901:82667" u="1"/>
        <s v="GN22389901:86676" u="1"/>
        <s v="11585:1" u="1"/>
        <s v="TB12545:1" u="1"/>
        <s v="GN22459601:88212" u="1"/>
        <s v="114-3478061-8884256:1" u="1"/>
        <s v="23685:1" u="1"/>
        <s v="67968:1" u="1"/>
        <s v="TB3602:1" u="1"/>
        <s v="TB4614:1" u="1"/>
        <s v="TB5350:1" u="1"/>
        <s v="TB5626:1" u="1"/>
        <s v="TB6362:1" u="1"/>
        <s v="TB7374:1" u="1"/>
        <s v="TB8478:1" u="1"/>
        <s v="OEM-2222:1" u="1"/>
        <s v="GN21534301:1" u="1"/>
        <s v="GN22053401:1" u="1"/>
        <s v="11685:1" u="1"/>
        <s v="35785:1" u="1"/>
        <s v="TB12425:1" u="1"/>
        <s v="GN22261301:83344" u="1"/>
        <s v="23785:1" u="1"/>
        <s v="36006:1" u="1"/>
        <s v="R67378:1" u="1"/>
        <s v="SO1049:1" u="1"/>
        <s v="TB4602:1" u="1"/>
        <s v="TB5614:1" u="1"/>
        <s v="TB6350:1" u="1"/>
        <s v="TB6626:1" u="1"/>
        <s v="TB7362:1" u="1"/>
        <s v="TB8374:1" u="1"/>
        <s v="TB9478:1" u="1"/>
        <s v="OEM-3432:1" u="1"/>
        <s v="GN21094501:1" u="1"/>
        <s v="GN21414301:1" u="1"/>
        <s v="GN22121201:78888" u="1"/>
        <s v="GN22295401:84067" u="1"/>
        <s v="GN22312501:84970" u="1"/>
        <s v="11785:1" u="1"/>
        <s v="28015:1" u="1"/>
        <s v="35885:1" u="1"/>
        <s v="68013:1" u="1"/>
        <s v="TB12546:1" u="1"/>
        <s v="NW200413:1" u="1"/>
        <s v="GN22381401:86493" u="1"/>
        <s v="114-1551095-0535432:1" u="1"/>
        <s v="16015:1" u="1"/>
        <s v="23885:1" u="1"/>
        <s v="36014:1" u="1"/>
        <s v="36106:1" u="1"/>
        <s v="R67366:1" u="1"/>
        <s v="TB5602:1" u="1"/>
        <s v="TB6414:2" u="1"/>
        <s v="TB6614:1" u="1"/>
        <s v="TB7350:1" u="1"/>
        <s v="TB7626:1" u="1"/>
        <s v="TB8362:1" u="1"/>
        <s v="TB9374:1" u="1"/>
        <s v="OEM-2232:1" u="1"/>
        <s v="GN21535301:1" u="1"/>
        <s v="GN22054401:1" u="1"/>
        <s v="11885:1" u="1"/>
        <s v="20005:1" u="1"/>
        <s v="28115:1" u="1"/>
        <s v="35985:1" u="1"/>
        <s v="TB12426:1" u="1"/>
        <s v="GN22372001:86354" u="1"/>
        <s v="111-1999881-8881818:1" u="1"/>
        <s v="112-9566124-9729022:1" u="1"/>
        <s v="16115:1" u="1"/>
        <s v="23985:1" u="1"/>
        <s v="36114:1" u="1"/>
        <s v="36206:1" u="1"/>
        <s v="R67262:1" u="1"/>
        <s v="TB6602:1" u="1"/>
        <s v="TB7414:2" u="1"/>
        <s v="TB7614:1" u="1"/>
        <s v="TB8350:1" u="1"/>
        <s v="TB8626:1" u="1"/>
        <s v="TB9362:1" u="1"/>
        <s v="OEM-3442:1" u="1"/>
        <s v="GN21095501:1" u="1"/>
        <s v="GN21415301:1" u="1"/>
        <s v="GN21656301:1" u="1"/>
        <s v="GN22223401:82360" u="1"/>
        <s v="GN22374001:86370" u="1"/>
        <s v="GN22407501:87076" u="1"/>
        <s v="11985:1" u="1"/>
        <s v="20105:1" u="1"/>
        <s v="28215:1" u="1"/>
        <s v="TB12547:1" u="1"/>
        <s v="NW200423:1" u="1"/>
        <s v="16215:1" u="1"/>
        <s v="36030:1" u="1"/>
        <s v="36214:1" u="1"/>
        <s v="R67250:1" u="1"/>
        <s v="TB8614:1" u="1"/>
        <s v="TB9350:1" u="1"/>
        <s v="TB9626:1" u="1"/>
        <s v="TB10920:1" u="1"/>
        <s v="OEM-2242:1" u="1"/>
        <s v="GN21536301:1" u="1"/>
        <s v="GN22055401:1" u="1"/>
        <s v="GN22152001:80622" u="1"/>
        <s v="GN22475001:88640" u="1"/>
        <s v="GN22656901:92937" u="1"/>
        <s v="113-5478897-9705835:1" u="1"/>
        <s v="20205:1" u="1"/>
        <s v="24030:1" u="1"/>
        <s v="28315:1" u="1"/>
        <s v="TB12427:1" u="1"/>
        <s v="GN22150301:80545" u="1"/>
        <s v="GN22216301:82144" u="1"/>
        <s v="12030:1" u="1"/>
        <s v="36130:1" u="1"/>
        <s v="36314:1" u="1"/>
        <s v="36406:1" u="1"/>
        <s v="TB8602:1" u="1"/>
        <s v="TB9614:1" u="1"/>
        <s v="OEM-3452:1" u="1"/>
        <s v="GN21096501:1" u="1"/>
        <s v="GN21416301:1" u="1"/>
        <s v="GN22434401:87687" u="1"/>
        <s v="9305:1" u="1"/>
        <s v="20305:1" u="1"/>
        <s v="24130:1" u="1"/>
        <s v="TB12548:1" u="1"/>
        <s v="N0191868:1" u="1"/>
        <s v="NW200433:1" u="1"/>
        <s v="8105:1" u="1"/>
        <s v="12130:1" u="1"/>
        <s v="36230:1" u="1"/>
        <s v="36414:1" u="1"/>
        <s v="36506:1" u="1"/>
        <s v="TB9602:1" u="1"/>
        <s v="TB10921:1" u="1"/>
        <s v="ND197007:1" u="1"/>
        <s v="OEM-2252:1" u="1"/>
        <s v="GN21537301:1" u="1"/>
        <s v="GN22056401:1" u="1"/>
        <s v="GN21816701:86707" u="1"/>
        <s v="GN22107401:78347" u="1"/>
        <s v="GN22174001:81129" u="1"/>
        <s v="GN22543001:89958" u="1"/>
        <s v="111-1156850-8703469:1" u="1"/>
        <s v="9315:1" u="1"/>
        <s v="20405:1" u="1"/>
        <s v="24230:1" u="1"/>
        <s v="TB12428:1" u="1"/>
        <s v="GN22319801:85152" u="1"/>
        <s v="GN22505701:89069" u="1"/>
        <s v="GN22544801:89972" u="1"/>
        <s v="GN22598601:91143" u="1"/>
        <s v="8115:1" u="1"/>
        <s v="12230:1" u="1"/>
        <s v="16515:1" u="1"/>
        <s v="36330:1" u="1"/>
        <s v="36514:1" u="1"/>
        <s v="36606:1" u="1"/>
        <s v="TB12400:1" u="1"/>
        <s v="OEM-3462:1" u="1"/>
        <s v="GN21097501:1" u="1"/>
        <s v="GN21417301:1" u="1"/>
        <s v="GN22101801:78206" u="1"/>
        <s v="9325:1" u="1"/>
        <s v="20505:1" u="1"/>
        <s v="24330:1" u="1"/>
        <s v="TB12549:1" u="1"/>
        <s v="NW200443:1" u="1"/>
        <s v="GN21630301:1" u="1"/>
        <s v="GN22204001:81816" u="1"/>
        <s v="GN22423001:87424" u="1"/>
        <s v="112-5751889-6026621:1" u="1"/>
        <s v="8125:1" u="1"/>
        <s v="12330:1" u="1"/>
        <s v="36430:1" u="1"/>
        <s v="36614:1" u="1"/>
        <s v="36706:1" u="1"/>
        <s v="TB10922:1" u="1"/>
        <s v="OEM-2262:1" u="1"/>
        <s v="GN21538301:1" u="1"/>
        <s v="GN21779301:1" u="1"/>
        <s v="GN22057401:1" u="1"/>
        <s v="GN22087201:77440" u="1"/>
        <s v="GN22491501:88957" u="1"/>
        <s v="9335:1" u="1"/>
        <s v="20605:1" u="1"/>
        <s v="24430:1" u="1"/>
        <s v="TB12429:1" u="1"/>
        <s v="GN21190501:1" u="1"/>
        <s v="GN21510301:1" u="1"/>
        <s v="GN22264301:83354" u="1"/>
        <s v="GN22346301:85764" u="1"/>
        <s v="GN22499901:88972" u="1"/>
        <s v="8135:1" u="1"/>
        <s v="12430:1" u="1"/>
        <s v="16715:1" u="1"/>
        <s v="19096:1" u="1"/>
        <s v="36530:1" u="1"/>
        <s v="36714:1" u="1"/>
        <s v="36806:1" u="1"/>
        <s v="TB12401:1" u="1"/>
        <s v="OEM-3472:1" u="1"/>
        <s v="GN21098501:1" u="1"/>
        <s v="GN21418301:1" u="1"/>
        <s v="GN22296401:84077" u="1"/>
        <s v="9345:1" u="1"/>
        <s v="20705:1" u="1"/>
        <s v="24530:1" u="1"/>
        <s v="27095:1" u="1"/>
        <s v="NW200453:1" u="1"/>
        <s v="GN22258301:83214" u="1"/>
        <s v="GN22643601:92493" u="1"/>
        <s v="113-1876228-5068202:1" u="1"/>
        <s v="702-2798882-9104265:1" u="1"/>
        <s v="8145:1" u="1"/>
        <s v="15095:1" u="1"/>
        <s v="19196:1" u="1"/>
        <s v="36630:1" u="1"/>
        <s v="36814:1" u="1"/>
        <s v="36906:1" u="1"/>
        <s v="TB10923:1" u="1"/>
        <s v="OEM-2272:1" u="1"/>
        <s v="GN21539301:1" u="1"/>
        <s v="GN22141401:79557" u="1"/>
        <s v="9355:1" u="1"/>
        <s v="20805:1" u="1"/>
        <s v="23094:1" u="1"/>
        <s v="24630:1" u="1"/>
        <s v="27195:1" u="1"/>
        <s v="67469:1" u="1"/>
        <s v="TB2476:1" u="1"/>
        <s v="NW195906:1" u="1"/>
        <s v="NW199104:1" u="1"/>
        <s v="GN21191501:1" u="1"/>
        <s v="GN21511301:1" u="1"/>
        <s v="GN22030401:1" u="1"/>
        <s v="GN22372801:86362" u="1"/>
        <s v="GN22373001:86364" u="1"/>
        <s v="8155:1" u="1"/>
        <s v="12630:1" u="1"/>
        <s v="15195:1" u="1"/>
        <s v="19296:1" u="1"/>
        <s v="36730:1" u="1"/>
        <s v="36914:1" u="1"/>
        <s v="TB12402:1" u="1"/>
        <s v="OEM-3482:1" u="1"/>
        <s v="GN21099501:1" u="1"/>
        <s v="GN21419301:1" u="1"/>
        <s v="GN22135401:79417" u="1"/>
        <s v="GN22224001:82371" u="1"/>
        <s v="9365:1" u="1"/>
        <s v="20905:1" u="1"/>
        <s v="23194:1" u="1"/>
        <s v="24730:1" u="1"/>
        <s v="27295:1" u="1"/>
        <s v="67569:1" u="1"/>
        <s v="TB1728:1" u="1"/>
        <s v="TB2464:1" u="1"/>
        <s v="TB3476:1" u="1"/>
        <s v="10503237:1" u="1"/>
        <s v="GN21071501:1" u="1"/>
        <s v="GN21632301:1" u="1"/>
        <s v="GN22148401:80615" u="1"/>
        <s v="GN22149001:80616" u="1"/>
        <s v="8165:1" u="1"/>
        <s v="12730:1" u="1"/>
        <s v="15295:1" u="1"/>
        <s v="19396:1" u="1"/>
        <s v="36830:1" u="1"/>
        <s v="TB10924:1" u="1"/>
        <s v="OEM-2282:1" u="1"/>
        <s v="GN22152801:80630" u="1"/>
        <s v="GN22189201:81431" u="1"/>
        <s v="GN22628201:92230" u="1"/>
        <s v="GN22659001:93030" u="1"/>
        <s v="9375:1" u="1"/>
        <s v="23294:1" u="1"/>
        <s v="24830:1" u="1"/>
        <s v="67669:1" u="1"/>
        <s v="TB1716:1" u="1"/>
        <s v="TB2360:1" u="1"/>
        <s v="TB2728:1" u="1"/>
        <s v="TB3464:1" u="1"/>
        <s v="TB4476:1" u="1"/>
        <s v="NW195916:1" u="1"/>
        <s v="NW199114:1" u="1"/>
        <s v="OEM-2002:1" u="1"/>
        <s v="GN21192501:1" u="1"/>
        <s v="GN21512301:1" u="1"/>
        <s v="GN21913201:1" u="1"/>
        <s v="GN22031401:1" u="1"/>
        <s v="GN22584301:91354" u="1"/>
        <s v="8175:1" u="1"/>
        <s v="12830:1" u="1"/>
        <s v="15395:1" u="1"/>
        <s v="19496:1" u="1"/>
        <s v="TB12403:1" u="1"/>
        <s v="N0200184:1" u="1"/>
        <s v="OEM-3492:1" u="1"/>
        <s v="GN22278201:83701" u="1"/>
        <s v="GN22435401:87697" u="1"/>
        <s v="GN22606201:91278" u="1"/>
        <s v="GN22606601:91277" u="1"/>
        <s v="9385:1" u="1"/>
        <s v="23394:1" u="1"/>
        <s v="24930:1" u="1"/>
        <s v="67493:1" u="1"/>
        <s v="67769:1" u="1"/>
        <s v="TB1612:1" u="1"/>
        <s v="TB2716:1" u="1"/>
        <s v="TB3360:1" u="1"/>
        <s v="TB3728:1" u="1"/>
        <s v="TB4464:1" u="1"/>
        <s v="TB5476:1" u="1"/>
        <s v="NW200473:1" u="1"/>
        <s v="GN21072501:1" u="1"/>
        <s v="112-2614468-6287422:1" u="1"/>
        <s v="8185:1" u="1"/>
        <s v="12930:1" u="1"/>
        <s v="15495:1" u="1"/>
        <s v="19596:1" u="1"/>
        <s v="TB10925:1" u="1"/>
        <s v="NC197183:1" u="1"/>
        <s v="NW204202:1" u="1"/>
        <s v="OEM-2292:1" u="1"/>
        <s v="GN22564101:90431" u="1"/>
        <s v="9395:1" u="1"/>
        <s v="23494:1" u="1"/>
        <s v="27595:1" u="1"/>
        <s v="67593:1" u="1"/>
        <s v="67869:1" u="1"/>
        <s v="TB1600:1" u="1"/>
        <s v="TB2612:1" u="1"/>
        <s v="TB3716:1" u="1"/>
        <s v="TB4360:1" u="1"/>
        <s v="TB4728:1" u="1"/>
        <s v="TB5464:1" u="1"/>
        <s v="TB6476:1" u="1"/>
        <s v="NW195926:1" u="1"/>
        <s v="NW199124:1" u="1"/>
        <s v="OEM-2012:1" u="1"/>
        <s v="GN21193501:1" u="1"/>
        <s v="GN21513301:1" u="1"/>
        <s v="GN22032401:1" u="1"/>
        <s v="8195:1" u="1"/>
        <s v="15595:1" u="1"/>
        <s v="19696:1" u="1"/>
        <s v="TB12404:1" u="1"/>
        <s v="GN22207301:81889" u="1"/>
        <s v="GN22235101:82689" u="1"/>
        <s v="113-5937335-8748256:1" u="1"/>
        <s v="Will Call - 02-06-19:1" u="1"/>
        <s v="23594:1" u="1"/>
        <s v="27695:1" u="1"/>
        <s v="67693:1" u="1"/>
        <s v="67969:1" u="1"/>
        <s v="TB2600:1" u="1"/>
        <s v="TB3612:1" u="1"/>
        <s v="TB4716:1" u="1"/>
        <s v="TB5360:1" u="1"/>
        <s v="TB5728:1" u="1"/>
        <s v="TB6464:1" u="1"/>
        <s v="TB7476:1" u="1"/>
        <s v="NW200483:1" u="1"/>
        <s v="GN21073501:1" u="1"/>
        <s v="FBA15DQQNFP5:1" u="1"/>
        <s v="GN22423801:87432" u="1"/>
        <s v="15695:1" u="1"/>
        <s v="19796:1" u="1"/>
        <s v="35786:1" u="1"/>
        <s v="TB10926:1" u="1"/>
        <s v="NW204212:1" u="1"/>
        <s v="GN22345301:85758" u="1"/>
        <s v="GN22345701:85757" u="1"/>
        <s v="23694:1" u="1"/>
        <s v="27795:1" u="1"/>
        <s v="36007:1" u="1"/>
        <s v="67793:1" u="1"/>
        <s v="SO1059:1" u="1"/>
        <s v="TB3600:1" u="1"/>
        <s v="TB4612:1" u="1"/>
        <s v="TB5716:1" u="1"/>
        <s v="TB6360:1" u="1"/>
        <s v="TB6728:1" u="1"/>
        <s v="TB7464:1" u="1"/>
        <s v="TB8476:1" u="1"/>
        <s v="NW195936:1" u="1"/>
        <s v="NW199134:1" u="1"/>
        <s v="OEM-2022:1" u="1"/>
        <s v="GN21514301:1" u="1"/>
        <s v="GN22033401:1" u="1"/>
        <s v="15795:1" u="1"/>
        <s v="19896:1" u="1"/>
        <s v="35794:1" u="1"/>
        <s v="35886:1" u="1"/>
        <s v="TB12405:1" u="1"/>
        <s v="N0196857:1" u="1"/>
        <s v="GN22196801:81700" u="1"/>
        <s v="GN22197001:81702" u="1"/>
        <s v="GN22292901:84006" u="1"/>
        <s v="16016:1" u="1"/>
        <s v="23794:1" u="1"/>
        <s v="36015:1" u="1"/>
        <s v="36107:1" u="1"/>
        <s v="67893:1" u="1"/>
        <s v="R67376:1" u="1"/>
        <s v="SO1047:1" u="1"/>
        <s v="TB4600:1" u="1"/>
        <s v="TB5612:1" u="1"/>
        <s v="TB6716:1" u="1"/>
        <s v="TB7360:1" u="1"/>
        <s v="TB7728:1" u="1"/>
        <s v="TB8464:1" u="1"/>
        <s v="TB9476:1" u="1"/>
        <s v="NW200493:1" u="1"/>
        <s v="GN21074501:1" u="1"/>
        <s v="GN21635301:1" u="1"/>
        <s v="GN22100301:78033" u="1"/>
        <s v="15895:1" u="1"/>
        <s v="19996:1" u="1"/>
        <s v="24015:1" u="1"/>
        <s v="35894:1" u="1"/>
        <s v="35986:1" u="1"/>
        <s v="TB10927:1" u="1"/>
        <s v="12015:1" u="1"/>
        <s v="16116:1" u="1"/>
        <s v="23894:1" u="1"/>
        <s v="27995:1" u="1"/>
        <s v="36115:1" u="1"/>
        <s v="36207:1" u="1"/>
        <s v="67993:1" u="1"/>
        <s v="R67364:1" u="1"/>
        <s v="SO1035:1" u="1"/>
        <s v="TB5600:1" u="1"/>
        <s v="TB6612:1" u="1"/>
        <s v="TB7716:1" u="1"/>
        <s v="TB8360:1" u="1"/>
        <s v="TB8528:2" u="1"/>
        <s v="TB8728:1" u="1"/>
        <s v="TB9464:1" u="1"/>
        <s v="N0201945:1" u="1"/>
        <s v="NW195946:1" u="1"/>
        <s v="NW199144:1" u="1"/>
        <s v="OEM-2032:1" u="1"/>
        <s v="GN21195501:1" u="1"/>
        <s v="GN21515301:1" u="1"/>
        <s v="GN22482801:88782" u="1"/>
        <s v="15995:1" u="1"/>
        <s v="20014:1" u="1"/>
        <s v="24115:1" u="1"/>
        <s v="35994:1" u="1"/>
        <s v="TB12406:1" u="1"/>
        <s v="12115:1" u="1"/>
        <s v="16216:1" u="1"/>
        <s v="23994:1" u="1"/>
        <s v="36031:1" u="1"/>
        <s v="36215:1" u="1"/>
        <s v="36307:1" u="1"/>
        <s v="R67352:1" u="1"/>
        <s v="TB6600:1" u="1"/>
        <s v="TB7612:1" u="1"/>
        <s v="TB8316:3" u="1"/>
        <s v="TB8716:1" u="1"/>
        <s v="TB9360:1" u="1"/>
        <s v="TB9728:1" u="1"/>
        <s v="GN20797401:1" u="1"/>
        <s v="GN21075501:1" u="1"/>
        <s v="GN21636301:1" u="1"/>
        <s v="GN22152401:80625" u="1"/>
        <s v="114-6543750-9805828:1" u="1"/>
        <s v="20114:1" u="1"/>
        <s v="24215:1" u="1"/>
        <s v="28040:1" u="1"/>
        <s v="TB10928:1" u="1"/>
        <s v="NW204232:1" u="1"/>
        <s v="GN22442901:87766" u="1"/>
        <s v="GN22518101:89367" u="1"/>
        <s v="12215:1" u="1"/>
        <s v="16040:1" u="1"/>
        <s v="16316:1" u="1"/>
        <s v="36131:1" u="1"/>
        <s v="36315:1" u="1"/>
        <s v="36407:1" u="1"/>
        <s v="TB7600:1" u="1"/>
        <s v="TB8612:1" u="1"/>
        <s v="TB9716:1" u="1"/>
        <s v="TB10900:1" u="1"/>
        <s v="NW195956:1" u="1"/>
        <s v="NW199154:1" u="1"/>
        <s v="OEM-2042:1" u="1"/>
        <s v="GN21196501:1" u="1"/>
        <s v="GN21516301:1" u="1"/>
        <s v="GN21917201:1" u="1"/>
        <s v="9706:1" u="1"/>
        <s v="20214:1" u="1"/>
        <s v="24315:1" u="1"/>
        <s v="28140:1" u="1"/>
        <s v="TB12407:1" u="1"/>
        <s v="N0196877:1" u="1"/>
        <s v="GN22214201:82088" u="1"/>
        <s v="GN22609301:91380" u="1"/>
        <s v="113-8015294-8729017:1" u="1"/>
        <s v="8506:1" u="1"/>
        <s v="12315:1" u="1"/>
        <s v="16140:1" u="1"/>
        <s v="16416:1" u="1"/>
        <s v="36231:1" u="1"/>
        <s v="36415:1" u="1"/>
        <s v="36507:1" u="1"/>
        <s v="TB8600:1" u="1"/>
        <s v="TB9612:1" u="1"/>
        <s v="GN21076501:1" u="1"/>
        <s v="GN21637301:1" u="1"/>
        <s v="9716:1" u="1"/>
        <s v="20314:1" u="1"/>
        <s v="24415:1" u="1"/>
        <s v="28240:1" u="1"/>
        <s v="TB10929:1" u="1"/>
        <s v="NW204242:1" u="1"/>
        <s v="GN22145301:80441" u="1"/>
        <s v="GN22354001:85969" u="1"/>
        <s v="8516:1" u="1"/>
        <s v="12415:1" u="1"/>
        <s v="16240:1" u="1"/>
        <s v="16516:1" u="1"/>
        <s v="36331:1" u="1"/>
        <s v="36515:1" u="1"/>
        <s v="TB9600:1" u="1"/>
        <s v="TB10901:1" u="1"/>
        <s v="NW195966:1" u="1"/>
        <s v="NW199164:1" u="1"/>
        <s v="OEM-2052:1" u="1"/>
        <s v="GN21197501:1" u="1"/>
        <s v="GN21517301:1" u="1"/>
        <s v="GN21918201:1" u="1"/>
        <s v="GN22036401:1" u="1"/>
        <s v="GN22087701:77503" u="1"/>
        <s v="112-7647693-8749066:1" u="1"/>
        <s v="9726:1" u="1"/>
        <s v="20414:1" u="1"/>
        <s v="24515:1" u="1"/>
        <s v="28340:1" u="1"/>
        <s v="TB12408:1" u="1"/>
        <s v="N0196887:1" u="1"/>
        <s v="GN21570401:1" u="1"/>
        <s v="GN22128201:79027" u="1"/>
        <s v="GN22204401:81819" u="1"/>
        <s v="113-3545245-1672250:1" u="1"/>
        <s v="8526:1" u="1"/>
        <s v="36431:1" u="1"/>
        <s v="36615:1" u="1"/>
        <s v="36707:1" u="1"/>
        <s v="GN21077501:1" u="1"/>
        <s v="GN21638301:1" u="1"/>
        <s v="GNTR12600:77409" u="1"/>
        <s v="GN22129601:79042" u="1"/>
        <s v="GN22229601:82634" u="1"/>
        <s v="9736:1" u="1"/>
        <s v="20514:1" u="1"/>
        <s v="24615:1" u="1"/>
        <s v="NW204252:1" u="1"/>
        <s v="GN21290501:1" u="1"/>
        <s v="GN21691401:1" u="1"/>
        <s v="GN22646701:92557" u="1"/>
        <s v="8536:1" u="1"/>
        <s v="12615:1" u="1"/>
        <s v="16440:1" u="1"/>
        <s v="16716:1" u="1"/>
        <s v="36531:1" u="1"/>
        <s v="36715:1" u="1"/>
        <s v="36807:1" u="1"/>
        <s v="TB10902:1" u="1"/>
        <s v="NW195976:1" u="1"/>
        <s v="NW199174:1" u="1"/>
        <s v="OEM-2062:1" u="1"/>
        <s v="GN21198501:1" u="1"/>
        <s v="GN21518301:1" u="1"/>
        <s v="GN21919201:1" u="1"/>
        <s v="GN22037401:1" u="1"/>
        <s v="9746:1" u="1"/>
        <s v="20614:1" u="1"/>
        <s v="24715:1" u="1"/>
        <s v="TB1578:1" u="1"/>
        <s v="TB12409:1" u="1"/>
        <s v="GN21170501:1" u="1"/>
        <s v="GN21571401:1" u="1"/>
        <s v="GN22196601:81698" u="1"/>
        <s v="GN22587801:90910" u="1"/>
        <s v="8546:1" u="1"/>
        <s v="12715:1" u="1"/>
        <s v="16816:1" u="1"/>
        <s v="36631:1" u="1"/>
        <s v="36815:1" u="1"/>
        <s v="36907:1" u="1"/>
        <s v="GN21639301:1" u="1"/>
        <s v="GN22485101:88854" u="1"/>
        <s v="9756:1" u="1"/>
        <s v="20714:1" u="1"/>
        <s v="23095:1" u="1"/>
        <s v="24815:1" u="1"/>
        <s v="TB2578:1" u="1"/>
        <s v="NW196906:1" u="1"/>
        <s v="NW204262:1" u="1"/>
        <s v="OEM-3803:1" u="1"/>
        <s v="GN22575201:90759" u="1"/>
        <s v="GN22618001:91559" u="1"/>
        <s v="8556:1" u="1"/>
        <s v="11095:1" u="1"/>
        <s v="12815:1" u="1"/>
        <s v="16640:1" u="1"/>
        <s v="16916:1" u="1"/>
        <s v="36731:1" u="1"/>
        <s v="36915:1" u="1"/>
        <s v="TB10903:1" u="1"/>
        <s v="NW195986:1" u="1"/>
        <s v="NW199184:1" u="1"/>
        <s v="OEM-2072:1" u="1"/>
        <s v="GN21199501:1" u="1"/>
        <s v="GN21519301:1" u="1"/>
        <s v="GN22038401:1" u="1"/>
        <s v="GN22078901:77102" u="1"/>
        <s v="GN22289301:83905" u="1"/>
        <s v="GN22664001:93174" u="1"/>
        <s v="9766:1" u="1"/>
        <s v="20814:1" u="1"/>
        <s v="23195:1" u="1"/>
        <s v="24915:1" u="1"/>
        <s v="67478:1" u="1"/>
        <s v="TB2474:1" u="1"/>
        <s v="TB3578:1" u="1"/>
        <s v="NW195706:1" u="1"/>
        <s v="GN21171501:1" u="1"/>
        <s v="GN22010401:1" u="1"/>
        <s v="GN22151801:80618" u="1"/>
        <s v="GN22157501:80711" u="1"/>
        <s v="GN22570601:90618" u="1"/>
        <s v="GN22576101:90699" u="1"/>
        <s v="8566:1" u="1"/>
        <s v="11195:1" u="1"/>
        <s v="12915:1" u="1"/>
        <s v="16740:1" u="1"/>
        <s v="GN21079501:1" u="1"/>
        <s v="GN22404201:87043" u="1"/>
        <s v="113-8002847-1957056:1" u="1"/>
        <s v="9776:1" u="1"/>
        <s v="20914:1" u="1"/>
        <s v="23295:1" u="1"/>
        <s v="67578:1" u="1"/>
        <s v="TB1726:1" u="1"/>
        <s v="TB2462:1" u="1"/>
        <s v="TB3474:1" u="1"/>
        <s v="TB4578:1" u="1"/>
        <s v="N0202915:1" u="1"/>
        <s v="OEM-3813:1" u="1"/>
        <s v="GN21693401:1" u="1"/>
        <s v="GN22330101:85368" u="1"/>
        <s v="GN22518901:89375" u="1"/>
        <s v="GN22519101:89377" u="1"/>
        <s v="8576:1" u="1"/>
        <s v="11295:1" u="1"/>
        <s v="16840:1" u="1"/>
        <s v="TB10904:1" u="1"/>
        <s v="N0201995:1" u="1"/>
        <s v="NW195996:1" u="1"/>
        <s v="NW199194:1" u="1"/>
        <s v="OEM-2082:1" u="1"/>
        <s v="GN22039401:1" u="1"/>
        <s v="9786:1" u="1"/>
        <s v="23395:1" u="1"/>
        <s v="67678:1" u="1"/>
        <s v="TB1714:1" u="1"/>
        <s v="TB2450:1" u="1"/>
        <s v="TB2726:1" u="1"/>
        <s v="TB3462:1" u="1"/>
        <s v="TB4474:1" u="1"/>
        <s v="TB5578:1" u="1"/>
        <s v="GN21172501:1" u="1"/>
        <s v="GN21573401:1" u="1"/>
        <s v="GN22603701:91217" u="1"/>
        <s v="112-7629682-9544220:1" u="1"/>
        <s v="8586:1" u="1"/>
        <s v="11395:1" u="1"/>
        <s v="16940:1" u="1"/>
        <s v="ND198858:1" u="1"/>
        <s v="GN22564901:90433" u="1"/>
        <s v="GN22565101:90435" u="1"/>
        <s v="114-9513197-8301062:1" u="1"/>
        <s v="9796:1" u="1"/>
        <s v="23495:1" u="1"/>
        <s v="67778:1" u="1"/>
        <s v="TB1702:1" u="1"/>
        <s v="TB2714:1" u="1"/>
        <s v="TB3450:1" u="1"/>
        <s v="TB3726:1" u="1"/>
        <s v="TB4462:1" u="1"/>
        <s v="TB5474:1" u="1"/>
        <s v="TB6578:1" u="1"/>
        <s v="OEM-3823:1" u="1"/>
        <s v="GN21052501:1" u="1"/>
        <s v="GN21694401:1" u="1"/>
        <s v="112-5971937-9526651:1" u="1"/>
        <s v="114-2976358-1613013:1" u="1"/>
        <s v="8596:1" u="1"/>
        <s v="11495:1" u="1"/>
        <s v="35779:1" u="1"/>
        <s v="TB10905:1" u="1"/>
        <s v="NW200804:1" u="1"/>
        <s v="NW204002:1" u="1"/>
        <s v="OEM-2092:1" u="1"/>
        <s v="GN22314501:85103" u="1"/>
        <s v="23595:1" u="1"/>
        <s v="67878:1" u="1"/>
        <s v="TB2702:1" u="1"/>
        <s v="TB3714:1" u="1"/>
        <s v="TB4450:1" u="1"/>
        <s v="TB4726:1" u="1"/>
        <s v="TB5462:1" u="1"/>
        <s v="TB6474:1" u="1"/>
        <s v="TB7578:1" u="1"/>
        <s v="N0201725:1" u="1"/>
        <s v="NW195726:1" u="1"/>
        <s v="GN21173501:1" u="1"/>
        <s v="GN21574401:1" u="1"/>
        <s v="GN22012401:1" u="1"/>
        <s v="GN22129201:79037" u="1"/>
        <s v="GN22205801:81828" u="1"/>
        <s v="11595:1" u="1"/>
        <s v="35879:1" u="1"/>
        <s v="23695:1" u="1"/>
        <s v="67978:1" u="1"/>
        <s v="TB3702:1" u="1"/>
        <s v="TB4714:1" u="1"/>
        <s v="TB5450:1" u="1"/>
        <s v="TB5726:1" u="1"/>
        <s v="TB6462:1" u="1"/>
        <s v="TB7474:1" u="1"/>
        <s v="TB8578:1" u="1"/>
        <s v="NW196936:1" u="1"/>
        <s v="NW204292:1" u="1"/>
        <s v="OEM-3833:1" u="1"/>
        <s v="GN21053501:1" u="1"/>
        <s v="GN21695401:1" u="1"/>
        <s v="11695:1" u="1"/>
        <s v="35795:1" u="1"/>
        <s v="35979:1" u="1"/>
        <s v="TB10906:1" u="1"/>
        <s v="NW200814:1" u="1"/>
        <s v="NW204012:1" u="1"/>
        <s v="GN22308201:84915" u="1"/>
        <s v="GN22349701:85793" u="1"/>
        <s v="23795:1" u="1"/>
        <s v="36016:1" u="1"/>
        <s v="TB4702:1" u="1"/>
        <s v="TB5714:1" u="1"/>
        <s v="TB6450:1" u="1"/>
        <s v="TB6726:1" u="1"/>
        <s v="TB7462:1" u="1"/>
        <s v="TB8474:1" u="1"/>
        <s v="TB9578:1" u="1"/>
        <s v="N0201735:1" u="1"/>
        <s v="NW195736:1" u="1"/>
        <s v="GN21174501:1" u="1"/>
        <s v="GN21575401:1" u="1"/>
        <s v="GN22013401:1" u="1"/>
        <s v="11795:1" u="1"/>
        <s v="28025:1" u="1"/>
        <s v="35895:1" u="1"/>
        <s v="68023:1" u="1"/>
        <s v="GN22485901:88862" u="1"/>
        <s v="GN22640301:92444" u="1"/>
        <s v="GN22665501:93243" u="1"/>
        <s v="16025:1" u="1"/>
        <s v="23895:1" u="1"/>
        <s v="36024:1" u="1"/>
        <s v="36116:1" u="1"/>
        <s v="SO1045:1" u="1"/>
        <s v="TB5702:1" u="1"/>
        <s v="TB6714:1" u="1"/>
        <s v="TB7450:1" u="1"/>
        <s v="TB7726:1" u="1"/>
        <s v="TB8462:1" u="1"/>
        <s v="TB9474:1" u="1"/>
        <s v="NC202081:1" u="1"/>
        <s v="ND198770:1" u="1"/>
        <s v="OEM-3843:1" u="1"/>
        <s v="GN21054501:1" u="1"/>
        <s v="GN21295501:1" u="1"/>
        <s v="GN21696401:1" u="1"/>
        <s v="11895:1" u="1"/>
        <s v="20015:1" u="1"/>
        <s v="28125:1" u="1"/>
        <s v="35995:1" u="1"/>
        <s v="TB10907:1" u="1"/>
        <s v="NW200824:1" u="1"/>
        <s v="GN22195201:81585" u="1"/>
        <s v="16125:1" u="1"/>
        <s v="23995:1" u="1"/>
        <s v="36124:1" u="1"/>
        <s v="36216:1" u="1"/>
        <s v="R67362:1" u="1"/>
        <s v="SO1033:1" u="1"/>
        <s v="TB6702:1" u="1"/>
        <s v="TB7714:1" u="1"/>
        <s v="TB9462:1" u="1"/>
        <s v="NW195746:1" u="1"/>
        <s v="GN21175501:1" u="1"/>
        <s v="GN21576401:1" u="1"/>
        <s v="GN22014401:1" u="1"/>
        <s v="GN22097101:77941" u="1"/>
        <s v="11995:1" u="1"/>
        <s v="20115:1" u="1"/>
        <s v="28225:1" u="1"/>
        <s v="N0196667:1" u="1"/>
        <s v="113-6895938-5061025:1" u="1"/>
        <s v="16225:1" u="1"/>
        <s v="36040:1" u="1"/>
        <s v="36224:1" u="1"/>
        <s v="36316:1" u="1"/>
        <s v="R67350:1" u="1"/>
        <s v="SO1021:1" u="1"/>
        <s v="TB7702:1" u="1"/>
        <s v="TB8314:3" u="1"/>
        <s v="TB8714:1" u="1"/>
        <s v="TB9450:1" u="1"/>
        <s v="TB9726:1" u="1"/>
        <s v="TB11920:1" u="1"/>
        <s v="OEM-3853:1" u="1"/>
        <s v="GN21055501:1" u="1"/>
        <s v="GN21296501:1" u="1"/>
        <s v="GN21697401:1" u="1"/>
        <s v="1000021655-1:1" u="1"/>
        <s v="GN22331101:85378" u="1"/>
        <s v="20215:1" u="1"/>
        <s v="24040:1" u="1"/>
        <s v="28325:1" u="1"/>
        <s v="TB10708:2" u="1"/>
        <s v="NW200834:1" u="1"/>
        <s v="NW204032:1" u="1"/>
        <s v="GN22279201:83715" u="1"/>
        <s v="GN22284901:83793" u="1"/>
        <s v="16325:1" u="1"/>
        <s v="36140:1" u="1"/>
        <s v="36324:1" u="1"/>
        <s v="36416:1" u="1"/>
        <s v="TB8702:1" u="1"/>
        <s v="TB9714:1" u="1"/>
        <s v="ND197408:1" u="1"/>
        <s v="ND199990:1" u="1"/>
        <s v="NW195756:1" u="1"/>
        <s v="GN21176501:1" u="1"/>
        <s v="GN21577401:1" u="1"/>
        <s v="GN22015401:1" u="1"/>
        <s v="9306:1" u="1"/>
        <s v="20315:1" u="1"/>
        <s v="24140:1" u="1"/>
        <s v="NR198198:1" u="1"/>
        <s v="GN21790401:1" u="1"/>
        <s v="114-7954266-9865866:1" u="1"/>
        <s v="8106:1" u="1"/>
        <s v="12140:1" u="1"/>
        <s v="16425:1" u="1"/>
        <s v="36240:1" u="1"/>
        <s v="36424:1" u="1"/>
        <s v="36516:1" u="1"/>
        <s v="TB9702:1" u="1"/>
        <s v="TB11921:1" u="1"/>
        <s v="ND198618:1" u="1"/>
        <s v="ND198790:1" u="1"/>
        <s v="NW196966:1" u="1"/>
        <s v="OEM-3863:1" u="1"/>
        <s v="GN21297501:1" u="1"/>
        <s v="GN21698401:1" u="1"/>
        <s v="GN22396301:86880" u="1"/>
        <s v="9316:1" u="1"/>
        <s v="20415:1" u="1"/>
        <s v="24240:1" u="1"/>
        <s v="TB10909:1" u="1"/>
        <s v="NW204042:1" u="1"/>
        <s v="GN20910301:1" u="1"/>
        <s v="GN22315501:85113" u="1"/>
        <s v="GN22561401:90384" u="1"/>
        <s v="8116:1" u="1"/>
        <s v="12240:1" u="1"/>
        <s v="16525:1" u="1"/>
        <s v="36340:1" u="1"/>
        <s v="36524:1" u="1"/>
        <s v="36616:1" u="1"/>
        <s v="GN21177501:1" u="1"/>
        <s v="GN21578401:1" u="1"/>
        <s v="GN22016401:1" u="1"/>
        <s v="9326:1" u="1"/>
        <s v="20515:1" u="1"/>
        <s v="24340:1" u="1"/>
        <s v="GN21550401:1" u="1"/>
        <s v="GN21791401:1" u="1"/>
        <s v="GN22427001:87464" u="1"/>
        <s v="8126:1" u="1"/>
        <s v="12340:1" u="1"/>
        <s v="16625:1" u="1"/>
        <s v="36440:1" u="1"/>
        <s v="36624:1" u="1"/>
        <s v="36716:1" u="1"/>
        <s v="TB11922:1" u="1"/>
        <s v="NW196976:1" u="1"/>
        <s v="OEM-3873:1" u="1"/>
        <s v="GN21057501:1" u="1"/>
        <s v="GN21298501:1" u="1"/>
        <s v="GN21699401:1" u="1"/>
        <s v="GN22307601:84908" u="1"/>
        <s v="9336:1" u="1"/>
        <s v="20615:1" u="1"/>
        <s v="24440:1" u="1"/>
        <s v="NW200854:1" u="1"/>
        <s v="NW204052:1" u="1"/>
        <s v="GN20911301:1" u="1"/>
        <s v="GN21430401:1" u="1"/>
        <s v="GN21671401:1" u="1"/>
        <s v="GN22264701:83393" u="1"/>
        <s v="GN22309201:84925" u="1"/>
        <s v="8136:1" u="1"/>
        <s v="12440:1" u="1"/>
        <s v="36540:1" u="1"/>
        <s v="36724:1" u="1"/>
        <s v="36816:1" u="1"/>
        <s v="N0195207:1" u="1"/>
        <s v="NW195776:1" u="1"/>
        <s v="GN21178501:1" u="1"/>
        <s v="GN21579401:1" u="1"/>
        <s v="GN22017401:1" u="1"/>
        <s v="GN22200401:81731" u="1"/>
        <s v="GN22485501:88857" u="1"/>
        <s v="GN22664901:93236" u="1"/>
        <s v="112-9021670-2877851:1" u="1"/>
        <s v="9346:1" u="1"/>
        <s v="20715:1" u="1"/>
        <s v="24540:1" u="1"/>
        <s v="TB1576:1" u="1"/>
        <s v="N0191901:1" u="1"/>
        <s v="GN21150501:1" u="1"/>
        <s v="GN21551401:1" u="1"/>
        <s v="GN21792401:1" u="1"/>
        <s v="GN22070501:1" u="1"/>
        <s v="8146:1" u="1"/>
        <s v="12540:1" u="1"/>
        <s v="16825:1" u="1"/>
        <s v="36640:1" u="1"/>
        <s v="36824:1" u="1"/>
        <s v="36916:1" u="1"/>
        <s v="TB11923:1" u="1"/>
        <s v="NC198774:1" u="1"/>
        <s v="ND198638:1" u="1"/>
        <s v="OEM-3883:1" u="1"/>
        <s v="GN21058501:1" u="1"/>
        <s v="GN21299501:1" u="1"/>
        <s v="GN22298901:84707" u="1"/>
        <s v="GN22304501:84880" u="1"/>
        <s v="9356:1" u="1"/>
        <s v="20815:1" u="1"/>
        <s v="24640:1" u="1"/>
        <s v="67479:1" u="1"/>
        <s v="TB1564:1" u="1"/>
        <s v="TB2576:1" u="1"/>
        <s v="NW200864:1" u="1"/>
        <s v="NW204062:1" u="1"/>
        <s v="OEM-3603:1" u="1"/>
        <s v="GN20912301:1" u="1"/>
        <s v="GN21672401:1" u="1"/>
        <s v="GN22079901:77122" u="1"/>
        <s v="GN22191701:81514" u="1"/>
        <s v="GN22476901:88732" u="1"/>
        <s v="GN22477101:88734" u="1"/>
        <s v="8156:1" u="1"/>
        <s v="12640:1" u="1"/>
        <s v="16925:1" u="1"/>
        <s v="36740:1" u="1"/>
        <s v="36924:1" u="1"/>
        <s v="GN21179501:1" u="1"/>
        <s v="GN22018401:1" u="1"/>
        <s v="GN22154401:80639" u="1"/>
        <s v="GN22217401:82238" u="1"/>
        <s v="113-0971566-7321807:1" u="1"/>
        <s v="9366:1" u="1"/>
        <s v="20915:1" u="1"/>
        <s v="24740:1" u="1"/>
        <s v="67579:1" u="1"/>
        <s v="TB1828:1" u="1"/>
        <s v="TB2564:1" u="1"/>
        <s v="TB3576:1" u="1"/>
        <s v="NW195506:1" u="1"/>
        <s v="OEM-2403:1" u="1"/>
        <s v="GN21151501:1" u="1"/>
        <s v="GN21552401:1" u="1"/>
        <s v="GN22071501:1" u="1"/>
        <s v="8166:1" u="1"/>
        <s v="12740:1" u="1"/>
        <s v="36840:1" u="1"/>
        <s v="TB11924:1" u="1"/>
        <s v="N0190819:1" u="1"/>
        <s v="OEM-3893:1" u="1"/>
        <s v="GN22283301:83801" u="1"/>
        <s v="GN22332101:85388" u="1"/>
        <s v="9376:1" u="1"/>
        <s v="24840:1" u="1"/>
        <s v="67679:1" u="1"/>
        <s v="TB1816:1" u="1"/>
        <s v="TB2460:1" u="1"/>
        <s v="TB2828:1" u="1"/>
        <s v="TB3564:1" u="1"/>
        <s v="TB4576:1" u="1"/>
        <s v="NW200874:1" u="1"/>
        <s v="NW204072:1" u="1"/>
        <s v="OEM-3613:1" u="1"/>
        <s v="GN20913301:1" u="1"/>
        <s v="8176:1" u="1"/>
        <s v="12840:1" u="1"/>
        <s v="36940:1" u="1"/>
        <s v="N0195227:1" u="1"/>
        <s v="NW195796:1" u="1"/>
        <s v="GN22019401:1" u="1"/>
        <s v="GN22149801:80530" u="1"/>
        <s v="GN22150001:80532" u="1"/>
        <s v="GN22281201:83741" u="1"/>
        <s v="GN22656201:92941" u="1"/>
        <s v="GN22656601:92940" u="1"/>
        <s v="113-3301801-7105002:1" u="1"/>
        <s v="9386:1" u="1"/>
        <s v="24940:1" u="1"/>
        <s v="67779:1" u="1"/>
        <s v="TB1712:1" u="1"/>
        <s v="TB2816:1" u="1"/>
        <s v="TB3460:1" u="1"/>
        <s v="TB3828:1" u="1"/>
        <s v="TB4564:1" u="1"/>
        <s v="TB5576:1" u="1"/>
        <s v="NW195516:1" u="1"/>
        <s v="OEM-2413:1" u="1"/>
        <s v="GN21553401:1" u="1"/>
        <s v="GN21794401:1" u="1"/>
        <s v="GN22072501:1" u="1"/>
        <s v="8186:1" u="1"/>
        <s v="12940:1" u="1"/>
        <s v="TB11925:1" u="1"/>
        <s v="N0190829:1" u="1"/>
        <s v="NW201804:1" u="1"/>
        <s v="GN22146301:80471" u="1"/>
        <s v="GN22270401:83588" u="1"/>
        <s v="GN22272201:83601" u="1"/>
        <s v="GN22397301:86890" u="1"/>
        <s v="GN22565501:90470" u="1"/>
        <s v="9396:1" u="1"/>
        <s v="67879:1" u="1"/>
        <s v="TB1700:1" u="1"/>
        <s v="TB2712:1" u="1"/>
        <s v="TB3816:1" u="1"/>
        <s v="TB4460:1" u="1"/>
        <s v="TB4828:1" u="1"/>
        <s v="TB5564:1" u="1"/>
        <s v="TB6576:1" u="1"/>
        <s v="NW200884:1" u="1"/>
        <s v="OEM-3623:1" u="1"/>
        <s v="GN20914301:1" u="1"/>
        <s v="GN22316501:85123" u="1"/>
        <s v="8196:1" u="1"/>
        <s v="N0195237:1" u="1"/>
        <s v="NW200604:1" u="1"/>
        <s v="GN22388201:86658" u="1"/>
        <s v="GN22503401:89056" u="1"/>
        <s v="GN22504001:89057" u="1"/>
        <s v="GN22559101:90331" u="1"/>
        <s v="67979:1" u="1"/>
        <s v="TB2700:1" u="1"/>
        <s v="TB3712:1" u="1"/>
        <s v="TB4816:1" u="1"/>
        <s v="TB5460:1" u="1"/>
        <s v="TB5828:1" u="1"/>
        <s v="TB6564:1" u="1"/>
        <s v="TB7576:1" u="1"/>
        <s v="NW195526:1" u="1"/>
        <s v="OEM-2423:1" u="1"/>
        <s v="GN21554401:1" u="1"/>
        <s v="GN21795401:1" u="1"/>
        <s v="GN22073501:1" u="1"/>
        <s v="35796:1" u="1"/>
        <s v="TB11926:1" u="1"/>
        <s v="NW201814:1" u="1"/>
        <s v="36017:1" u="1"/>
        <s v="TB3700:1" u="1"/>
        <s v="TB4712:1" u="1"/>
        <s v="TB5816:1" u="1"/>
        <s v="TB6460:1" u="1"/>
        <s v="TB6828:1" u="1"/>
        <s v="TB7564:1" u="1"/>
        <s v="TB8576:1" u="1"/>
        <s v="NW200894:1" u="1"/>
        <s v="OEM-3633:1" u="1"/>
        <s v="GN20915301:1" u="1"/>
        <s v="GN21434401:1" u="1"/>
        <s v="112-3041391-6027443:1" u="1"/>
        <s v="35896:1" u="1"/>
        <s v="NW200614:1" u="1"/>
        <s v="GN22620501:91648" u="1"/>
        <s v="16026:1" u="1"/>
        <s v="36025:1" u="1"/>
        <s v="36117:1" u="1"/>
        <s v="TB4700:1" u="1"/>
        <s v="TB5712:1" u="1"/>
        <s v="TB6816:1" u="1"/>
        <s v="TB7460:1" u="1"/>
        <s v="TB7828:1" u="1"/>
        <s v="TB8564:1" u="1"/>
        <s v="TB9376:2" u="1"/>
        <s v="TB9576:1" u="1"/>
        <s v="OEM-2433:1" u="1"/>
        <s v="GN21796401:1" u="1"/>
        <s v="GN22074501:1" u="1"/>
        <s v="GN22303901:84873" u="1"/>
        <s v="GN22304101:84875" u="1"/>
        <s v="24025:1" u="1"/>
        <s v="35996:1" u="1"/>
        <s v="TB11927:1" u="1"/>
        <s v="GN22156501:80709" u="1"/>
        <s v="GN22299901:84717" u="1"/>
        <s v="GN22306101:84891" u="1"/>
        <s v="12025:1" u="1"/>
        <s v="16126:1" u="1"/>
        <s v="36125:1" u="1"/>
        <s v="36217:1" u="1"/>
        <s v="TB5700:1" u="1"/>
        <s v="TB6712:1" u="1"/>
        <s v="TB7816:1" u="1"/>
        <s v="TB8460:1" u="1"/>
        <s v="TB8828:1" u="1"/>
        <s v="TB9564:1" u="1"/>
        <s v="ND198570:1" u="1"/>
        <s v="OEM-3643:1" u="1"/>
        <s v="20024:1" u="1"/>
        <s v="24125:1" u="1"/>
        <s v="NW200624:1" u="1"/>
        <s v="GN22663101:93140" u="1"/>
        <s v="12125:1" u="1"/>
        <s v="16226:1" u="1"/>
        <s v="36041:1" u="1"/>
        <s v="36225:1" u="1"/>
        <s v="36317:1" u="1"/>
        <s v="TB6700:1" u="1"/>
        <s v="TB7712:1" u="1"/>
        <s v="TB8816:1" u="1"/>
        <s v="TB9460:1" u="1"/>
        <s v="TB9828:1" u="1"/>
        <s v="ND199780:1" u="1"/>
        <s v="NW195546:1" u="1"/>
        <s v="OEM-2443:1" u="1"/>
        <s v="GN21155501:1" u="1"/>
        <s v="GN21556401:1" u="1"/>
        <s v="GN21797401:1" u="1"/>
        <s v="GN22075501:1" u="1"/>
        <s v="GN22078401:77073" u="1"/>
        <s v="20124:1" u="1"/>
        <s v="24225:1" u="1"/>
        <s v="28050:1" u="1"/>
        <s v="TB11928:1" u="1"/>
        <s v="NW201834:1" u="1"/>
        <s v="GN22214801:82107" u="1"/>
        <s v="GN22401401:86928" u="1"/>
        <s v="12225:1" u="1"/>
        <s v="16050:1" u="1"/>
        <s v="16326:1" u="1"/>
        <s v="36141:1" u="1"/>
        <s v="36325:1" u="1"/>
        <s v="36417:1" u="1"/>
        <s v="TB7700:1" u="1"/>
        <s v="TB8512:2" u="1"/>
        <s v="TB8712:1" u="1"/>
        <s v="TB9816:1" u="1"/>
        <s v="TB11900:1" u="1"/>
        <s v="N0200345:1" u="1"/>
        <s v="ND198580:1" u="1"/>
        <s v="OEM-3653:1" u="1"/>
        <s v="GN20917301:1" u="1"/>
        <s v="GN21436401:1" u="1"/>
        <s v="GN22245001:82936" u="1"/>
        <s v="9707:1" u="1"/>
        <s v="20224:1" u="1"/>
        <s v="24325:1" u="1"/>
        <s v="28150:1" u="1"/>
        <s v="NW200634:1" u="1"/>
        <s v="8507:1" u="1"/>
        <s v="12325:1" u="1"/>
        <s v="16150:1" u="1"/>
        <s v="16426:1" u="1"/>
        <s v="36241:1" u="1"/>
        <s v="36425:1" u="1"/>
        <s v="36517:1" u="1"/>
        <s v="TB8700:1" u="1"/>
        <s v="TB9712:1" u="1"/>
        <s v="N0201555:1" u="1"/>
        <s v="NW195556:1" u="1"/>
        <s v="OEM-2453:1" u="1"/>
        <s v="GN21156501:1" u="1"/>
        <s v="GN21798401:1" u="1"/>
        <s v="GN22076501:1" u="1"/>
        <s v="GN22516501:89282" u="1"/>
        <s v="20324:1" u="1"/>
        <s v="24425:1" u="1"/>
        <s v="28250:1" u="1"/>
        <s v="TB11929:1" u="1"/>
        <s v="NW201844:1" u="1"/>
        <s v="GN21770401:1" u="1"/>
        <s v="GN22239201:82799" u="1"/>
        <s v="GN22271801:83597" u="1"/>
        <s v="GN22428901:87526" u="1"/>
        <s v="GN22600201:91188" u="1"/>
        <s v="8517:1" u="1"/>
        <s v="12425:1" u="1"/>
        <s v="16250:1" u="1"/>
        <s v="16526:1" u="1"/>
        <s v="36341:1" u="1"/>
        <s v="36525:1" u="1"/>
        <s v="36617:1" u="1"/>
        <s v="TB9700:1" u="1"/>
        <s v="TB11901:1" u="1"/>
        <s v="OEM-3663:1" u="1"/>
        <s v="GN20918301:1" u="1"/>
        <s v="GN22318101:85134" u="1"/>
        <s v="9727:1" u="1"/>
        <s v="20424:1" u="1"/>
        <s v="24525:1" u="1"/>
        <s v="28350:1" u="1"/>
        <s v="NW200644:1" u="1"/>
        <s v="GN21650401:1" u="1"/>
        <s v="GN22389201:86668" u="1"/>
        <s v="GN22598301:91140" u="1"/>
        <s v="8527:1" u="1"/>
        <s v="12525:1" u="1"/>
        <s v="36441:1" u="1"/>
        <s v="36625:1" u="1"/>
        <s v="36717:1" u="1"/>
        <s v="NW195566:1" u="1"/>
        <s v="OEM-2463:1" u="1"/>
        <s v="GN21157501:1" u="1"/>
        <s v="GN21799401:1" u="1"/>
        <s v="GN22077501:1" u="1"/>
        <s v="GN22350901:85803" u="1"/>
        <s v="GN22458701:88202" u="1"/>
        <s v="9737:1" u="1"/>
        <s v="24625:1" u="1"/>
        <s v="NC203642:1" u="1"/>
        <s v="ND197110:1" u="1"/>
        <s v="GN21530401:1" u="1"/>
        <s v="GN21771401:1" u="1"/>
        <s v="GN22644801:92517" u="1"/>
        <s v="113-1246857-8745069:1" u="1"/>
        <s v="8537:1" u="1"/>
        <s v="12625:1" u="1"/>
        <s v="16450:1" u="1"/>
        <s v="16726:1" u="1"/>
        <s v="36541:1" u="1"/>
        <s v="36725:1" u="1"/>
        <s v="TB11902:1" u="1"/>
        <s v="OEM-3673:1" u="1"/>
        <s v="GN21438401:1" u="1"/>
        <s v="GN21679401:1" u="1"/>
        <s v="GN22591401:90935" u="1"/>
        <s v="9747:1" u="1"/>
        <s v="20624:1" u="1"/>
        <s v="24725:1" u="1"/>
        <s v="TB1678:1" u="1"/>
        <s v="NW200654:1" u="1"/>
        <s v="GN21090601:1" u="1"/>
        <s v="GN21410401:1" u="1"/>
        <s v="GN21651401:1" u="1"/>
        <s v="GN22346001:85761" u="1"/>
        <s v="GN22533001:89770" u="1"/>
        <s v="8547:1" u="1"/>
        <s v="12725:1" u="1"/>
        <s v="16550:1" u="1"/>
        <s v="16826:1" u="1"/>
        <s v="36641:1" u="1"/>
        <s v="36825:1" u="1"/>
        <s v="NR200710:1" u="1"/>
        <s v="NW195576:1" u="1"/>
        <s v="OEM-2473:1" u="1"/>
        <s v="GN21158501:1" u="1"/>
        <s v="GN22378201:86404" u="1"/>
        <s v="GN22380101:86484" u="1"/>
        <s v="9757:1" u="1"/>
        <s v="20724:1" u="1"/>
        <s v="24825:1" u="1"/>
        <s v="TB1574:1" u="1"/>
        <s v="TB2678:1" u="1"/>
        <s v="N0190889:1" u="1"/>
        <s v="NW199305:1" u="1"/>
        <s v="NW201864:1" u="1"/>
        <s v="GN22050501:1" u="1"/>
        <s v="GN22252401:83210" u="1"/>
        <s v="8557:1" u="1"/>
        <s v="12825:1" u="1"/>
        <s v="16650:1" u="1"/>
        <s v="16926:1" u="1"/>
        <s v="36741:1" u="1"/>
        <s v="36925:1" u="1"/>
        <s v="TB11903:1" u="1"/>
        <s v="OEM-3683:1" u="1"/>
        <s v="GN21439401:1" u="1"/>
        <s v="GN22140901:79552" u="1"/>
        <s v="GN22479501:88753" u="1"/>
        <s v="GN22662501:93133" u="1"/>
        <s v="9767:1" u="1"/>
        <s v="20824:1" u="1"/>
        <s v="24925:1" u="1"/>
        <s v="67488:1" u="1"/>
        <s v="TB1562:1" u="1"/>
        <s v="TB2574:1" u="1"/>
        <s v="TB3678:1" u="1"/>
        <s v="NW200664:1" u="1"/>
        <s v="OEM-3403:1" u="1"/>
        <s v="GN21091601:1" u="1"/>
        <s v="GN21411401:1" u="1"/>
        <s v="GN21652401:1" u="1"/>
        <s v="GN22570201:90659" u="1"/>
        <s v="8567:1" u="1"/>
        <s v="12925:1" u="1"/>
        <s v="16750:1" u="1"/>
        <s v="36841:1" u="1"/>
        <s v="N0199026:1" u="1"/>
        <s v="NW195586:1" u="1"/>
        <s v="OEM-2483:1" u="1"/>
        <s v="GN21159501:1" u="1"/>
        <s v="9777:1" u="1"/>
        <s v="20924:1" u="1"/>
        <s v="67588:1" u="1"/>
        <s v="TB1826:1" u="1"/>
        <s v="TB2562:1" u="1"/>
        <s v="TB3574:1" u="1"/>
        <s v="TB4678:1" u="1"/>
        <s v="NC203662:1" u="1"/>
        <s v="NW199315:1" u="1"/>
        <s v="OEM-2203:1" u="1"/>
        <s v="GN21532401:1" u="1"/>
        <s v="GN22051501:1" u="1"/>
        <s v="GN22476101:88630" u="1"/>
        <s v="8577:1" u="1"/>
        <s v="16850:1" u="1"/>
        <s v="36941:1" u="1"/>
        <s v="TB11904:1" u="1"/>
        <s v="OEM-3693:1" u="1"/>
        <s v="GN22130401:79353" u="1"/>
        <s v="9787:1" u="1"/>
        <s v="67688:1" u="1"/>
        <s v="TB1814:1" u="1"/>
        <s v="TB2550:1" u="1"/>
        <s v="TB2826:1" u="1"/>
        <s v="TB3562:1" u="1"/>
        <s v="TB4574:1" u="1"/>
        <s v="TB5678:1" u="1"/>
        <s v="NW200674:1" u="1"/>
        <s v="OEM-3413:1" u="1"/>
        <s v="GN21092601:1" u="1"/>
        <s v="GN21412401:1" u="1"/>
        <s v="GN22132001:79370" u="1"/>
        <s v="GN22432901:87676" u="1"/>
        <s v="GN22469701:88476" u="1"/>
        <s v="GN22605701:91257" u="1"/>
        <s v="113-1000847-5042668:1" u="1"/>
        <s v="8587:1" u="1"/>
        <s v="16950:1" u="1"/>
        <s v="NW195596:1" u="1"/>
        <s v="OEM-2493:1" u="1"/>
        <s v="GN22511201:89213" u="1"/>
        <s v="GN22565901:90473" u="1"/>
        <s v="GN22566101:90475" u="1"/>
        <s v="9797:1" u="1"/>
        <s v="67788:1" u="1"/>
        <s v="TB1802:1" u="1"/>
        <s v="TB2814:1" u="1"/>
        <s v="TB3550:1" u="1"/>
        <s v="TB3826:1" u="1"/>
        <s v="TB4562:1" u="1"/>
        <s v="TB5574:1" u="1"/>
        <s v="TB6678:1" u="1"/>
        <s v="NW199325:1" u="1"/>
        <s v="NW201884:1" u="1"/>
        <s v="OEM-2213:1" u="1"/>
        <s v="GN21533401:1" u="1"/>
        <s v="GN22052501:1" u="1"/>
        <s v="GN22568101:90491" u="1"/>
        <s v="Foot Traffic - 10-09-19:1" u="1"/>
        <s v="8597:1" u="1"/>
        <s v="35789:1" u="1"/>
        <s v="68009:1" u="1"/>
        <s v="TB11905:1" u="1"/>
        <s v="67888:1" u="1"/>
        <s v="TB2802:1" u="1"/>
        <s v="TB3814:1" u="1"/>
        <s v="TB4550:1" u="1"/>
        <s v="TB4826:1" u="1"/>
        <s v="TB5562:1" u="1"/>
        <s v="TB6574:1" u="1"/>
        <s v="TB7678:1" u="1"/>
        <s v="NW200684:1" u="1"/>
        <s v="OEM-3423:1" u="1"/>
        <s v="GN21413401:1" u="1"/>
        <s v="GN21654401:1" u="1"/>
        <s v="GN22390201:86678" u="1"/>
        <s v="35889:1" u="1"/>
        <s v="NW200404:1" u="1"/>
        <s v="GN22265901:83403" u="1"/>
        <s v="GN22352101:85815" u="1"/>
        <s v="GN22421501:87413" u="1"/>
        <s v="111-0598627-6069852:1" u="1"/>
        <s v="67988:1" u="1"/>
        <s v="TB4814:1" u="1"/>
        <s v="TB5550:1" u="1"/>
        <s v="TB5826:1" u="1"/>
        <s v="TB6562:1" u="1"/>
        <s v="TB7574:1" u="1"/>
        <s v="TB8678:1" u="1"/>
        <s v="N0186540:1" u="1"/>
        <s v="NW199335:1" u="1"/>
        <s v="NW201894:1" u="1"/>
        <s v="OEM-2223:1" u="1"/>
        <s v="GN21534401:1" u="1"/>
        <s v="GN22053501:1" u="1"/>
        <s v="113-3437902-3956261:1" u="1"/>
        <s v="Will Call - 05-31-19:1" u="1"/>
        <s v="35989:1" u="1"/>
        <s v="TB11906:1" u="1"/>
        <s v="GN22345401:85754" u="1"/>
        <s v="GN22492201:88964" u="1"/>
        <s v="36026:1" u="1"/>
        <s v="TB4802:1" u="1"/>
        <s v="TB5814:1" u="1"/>
        <s v="TB6550:1" u="1"/>
        <s v="TB6826:1" u="1"/>
        <s v="TB7562:1" u="1"/>
        <s v="TB8574:1" u="1"/>
        <s v="TB9678:1" u="1"/>
        <s v="OEM-3433:1" u="1"/>
        <s v="GN21414401:1" u="1"/>
        <s v="GN22203401:81761" u="1"/>
        <s v="28035:1" u="1"/>
        <s v="68033:1" u="1"/>
        <s v="Amzn 10-31:1" u="1"/>
        <s v="GN22306501:84894" u="1"/>
        <s v="GN22341801:85613" u="1"/>
        <s v="112-6027953-0493041:1" u="1"/>
        <s v="112-8233414-7444218:1" u="1"/>
        <s v="113-4279869-0453834:1" u="1"/>
        <s v="16035:1" u="1"/>
        <s v="36034:1" u="1"/>
        <s v="36126:1" u="1"/>
        <s v="TB5802:1" u="1"/>
        <s v="TB6414:3" u="1"/>
        <s v="TB6814:1" u="1"/>
        <s v="TB7550:1" u="1"/>
        <s v="TB7826:1" u="1"/>
        <s v="TB8562:1" u="1"/>
        <s v="TB9574:1" u="1"/>
        <s v="NW199345:1" u="1"/>
        <s v="OEM-2233:1" u="1"/>
        <s v="GN21535401:1" u="1"/>
        <s v="GN22054501:1" u="1"/>
        <s v="GN22100001:78030" u="1"/>
        <s v="113-9897437-5065006:1" u="1"/>
        <s v="28135:1" u="1"/>
        <s v="TB11907:1" u="1"/>
        <s v="GN22158501:80745" u="1"/>
        <s v="GN22158901:80744" u="1"/>
        <s v="GN22159101:80746" u="1"/>
        <s v="GN22480501:88763" u="1"/>
        <s v="16135:1" u="1"/>
        <s v="36134:1" u="1"/>
        <s v="TB6802:1" u="1"/>
        <s v="TB7814:1" u="1"/>
        <s v="TB8550:1" u="1"/>
        <s v="TB8826:1" u="1"/>
        <s v="TB9562:1" u="1"/>
        <s v="OEM-3443:1" u="1"/>
        <s v="GN21095601:1" u="1"/>
        <s v="GN21415401:1" u="1"/>
        <s v="GN21656401:1" u="1"/>
        <s v="GN22155401:80669" u="1"/>
        <s v="GN22337301:85570" u="1"/>
        <s v="28235:1" u="1"/>
        <s v="NW200424:1" u="1"/>
        <s v="GN22136101:79424" u="1"/>
        <s v="GN22153901:80604" u="1"/>
        <s v="GN22284701:83814" u="1"/>
        <s v="GN22634601:92283" u="1"/>
        <s v="16235:1" u="1"/>
        <s v="36050:1" u="1"/>
        <s v="36234:1" u="1"/>
        <s v="36326:1" u="1"/>
        <s v="TB7602:2" u="1"/>
        <s v="TB7802:1" u="1"/>
        <s v="TB8814:1" u="1"/>
        <s v="TB9550:1" u="1"/>
        <s v="TB9826:1" u="1"/>
        <s v="TB12920:1" u="1"/>
        <s v="NW199355:1" u="1"/>
        <s v="OEM-2243:1" u="1"/>
        <s v="GN21536401:1" u="1"/>
        <s v="GN22055501:1" u="1"/>
        <s v="GN22472801:88546" u="1"/>
        <s v="GN22630301:92220" u="1"/>
        <s v="24050:1" u="1"/>
        <s v="28335:1" u="1"/>
        <s v="TB11908:1" u="1"/>
        <s v="GN22131401:79363" u="1"/>
        <s v="GN22517601:89362" u="1"/>
        <s v="GN22568601:90544" u="1"/>
        <s v="12050:1" u="1"/>
        <s v="36150:1" u="1"/>
        <s v="36334:1" u="1"/>
        <s v="36426:1" u="1"/>
        <s v="TB8802:1" u="1"/>
        <s v="TB9814:1" u="1"/>
        <s v="OEM-3453:1" u="1"/>
        <s v="GN21096601:1" u="1"/>
        <s v="GN22133001:79380" u="1"/>
        <s v="GN22324101:85278" u="1"/>
        <s v="GN22433901:87686" u="1"/>
        <s v="GN22213701:82083" u="1"/>
        <s v="GN22563601:90404" u="1"/>
        <s v="36250:1" u="1"/>
        <s v="36434:1" u="1"/>
        <s v="36526:1" u="1"/>
        <s v="GN21706201:78324" u="1"/>
        <s v="36534:1" u="1"/>
        <s v="36626:1" u="1"/>
        <s v="GN22351501:85808" u="1"/>
        <s v="GN22127701:79022" u="1"/>
        <s v="GN22203901:81814" u="1"/>
        <s v="36450:1" u="1"/>
        <s v="36726:1" u="1"/>
        <s v="GN22201401:81739" u="1"/>
        <s v="GN22312201:84965" u="1"/>
        <s v="GN22347001:85765" u="1"/>
        <s v="36550:1" u="1"/>
        <s v="36734:1" u="1"/>
        <s v="36826:1" u="1"/>
        <s v="GN22264401:83370" u="1"/>
        <s v="GN22293601:84013" u="1"/>
        <s v="GN22550701:90083" u="1"/>
        <s v="36650:1" u="1"/>
        <s v="36834:1" u="1"/>
        <s v="36926:1" u="1"/>
        <s v="36934:1" u="1"/>
        <s v="GN22619501:91570" u="1"/>
        <s v="36850:1" u="1"/>
        <s v="GN22215401:82138" u="1"/>
        <s v="GN22282201:83765" u="1"/>
        <s v="GN22329601:85363" u="1"/>
        <s v="GN22518601:89372" u="1"/>
        <s v="36950:1" u="1"/>
        <s v="GN22399501:86910" u="1"/>
        <s v="GN22513601:89232" u="1"/>
        <s v="GN22128701:79032" u="1"/>
        <s v="GN22205501:81825" u="1"/>
        <s v="GN22540501:89843" u="1"/>
        <s v="GN22349401:85790" u="1"/>
        <s v="GN22545301:90078" u="1"/>
        <s v="36035:1" u="1"/>
        <s v="GN22483601:88843" u="1"/>
        <s v="GN22343001:85651" u="1"/>
        <s v="GN22635301:92348" u="1"/>
        <s v="36135:1" u="1"/>
        <s v="GN22374101:86374" u="1"/>
        <s v="GN22159901:80780" u="1"/>
        <s v="GN22218801:82287" u="1"/>
        <s v="GN22257301:83180" u="1"/>
        <s v="36051:1" u="1"/>
        <s v="36235:1" u="1"/>
        <s v="GN22188301:81425" u="1"/>
        <s v="GN22571301:90625" u="1"/>
        <s v="GN22154501:80641" u="1"/>
        <s v="36151:1" u="1"/>
        <s v="36335:1" u="1"/>
        <s v="GN22133401:79383" u="1"/>
        <s v="GN22398901:86903" u="1"/>
        <s v="GN22520601:89382" u="1"/>
        <s v="GN22360701:86096" u="1"/>
        <s v="36251:1" u="1"/>
        <s v="36435:1" u="1"/>
        <s v="GN21817601:90464" u="1"/>
        <s v="GN22320101:85158" u="1"/>
        <s v="36351:1" u="1"/>
        <s v="36535:1" u="1"/>
        <s v="GN22315201:85110" u="1"/>
        <s v="GN22384701:86627" u="1"/>
        <s v="GN22561101:90381" u="1"/>
        <s v="36635:1" u="1"/>
        <s v="GN22386701:86643" u="1"/>
        <s v="GN22424901:87442" u="1"/>
        <s v="GN22425101:87444" u="1"/>
        <s v="36551:1" u="1"/>
        <s v="GN22309701:84920" u="1"/>
        <s v="GN22588101:90912" u="1"/>
        <s v="36651:1" u="1"/>
        <s v="36835:1" u="1"/>
        <s v="36751:1" u="1"/>
        <s v="36935:1" u="1"/>
        <s v="GN22298601:84704" u="1"/>
        <s v="GN22451001:87915" u="1"/>
        <s v="36851:1" u="1"/>
        <s v="GN22286701:83844" u="1"/>
        <s v="GN22658901:93032" u="1"/>
        <s v="36951:1" u="1"/>
        <s v="GN22246401:82985" u="1"/>
        <s v="GN22335801:86182" u="1"/>
        <s v="GN22400101:86915" u="1"/>
        <s v="GN22244101:82922" u="1"/>
        <s v="GN22611401:91390" u="1"/>
        <s v="GN22112201:78470" u="1"/>
        <s v="GN22322201:85260" u="1"/>
        <s v="GN22558601:90310" u="1"/>
        <s v="35899:1" u="1"/>
        <s v="GN22387701:86653" u="1"/>
        <s v="GN22425901:87452" u="1"/>
        <s v="GN22348001:85779" u="1"/>
        <s v="35999:1" u="1"/>
        <s v="GN22205401:81785" u="1"/>
        <s v="36036:1" u="1"/>
        <s v="GN22196401:81629" u="1"/>
        <s v="GN22640001:92445" u="1"/>
        <s v="36044:1" u="1"/>
        <s v="36136:1" u="1"/>
        <s v="GN22194701:81568" u="1"/>
        <s v="GN22303601:84870" u="1"/>
        <s v="GN22160501:80785" u="1"/>
        <s v="GN22291301:83995" u="1"/>
        <s v="GN22299601:84714" u="1"/>
        <s v="36144:1" u="1"/>
        <s v="36236:1" u="1"/>
        <s v="GN22523701:89446" u="1"/>
        <s v="GN22571701:90628" u="1"/>
        <s v="GN22616601:91520" u="1"/>
        <s v="GN22405701:87052" u="1"/>
        <s v="36060:1" u="1"/>
        <s v="36244:1" u="1"/>
        <s v="36336:1" u="1"/>
        <s v="36160:1" u="1"/>
        <s v="36344:1" u="1"/>
        <s v="36436:1" u="1"/>
        <s v="36260:1" u="1"/>
        <s v="36444:1" u="1"/>
        <s v="36536:1" u="1"/>
        <s v="GN22106201:78308" u="1"/>
        <s v="GN22213401:82060" u="1"/>
        <s v="GN22355901:85987" u="1"/>
        <s v="GN22429201:87524" u="1"/>
        <s v="36360:1" u="1"/>
        <s v="36544:1" u="1"/>
        <s v="36636:1" u="1"/>
        <s v="GN22388701:86663" u="1"/>
        <s v="GN22426901:87462" u="1"/>
        <s v="GN22123901:78917" u="1"/>
        <s v="GN22167601:80979" u="1"/>
        <s v="GN22204801:81778" u="1"/>
        <s v="GN22383301:86508" u="1"/>
        <s v="GN22648401:92578" u="1"/>
        <s v="GN22588501:90915" u="1"/>
        <s v="36560:1" u="1"/>
        <s v="36744:1" u="1"/>
        <s v="36836:1" u="1"/>
        <s v="GN22118001:78859" u="1"/>
        <s v="GN22303201:84865" u="1"/>
        <s v="36844:1" u="1"/>
        <s v="36936:1" u="1"/>
        <s v="GN22411701:87186" u="1"/>
        <s v="36760:1" u="1"/>
        <s v="36944:1" u="1"/>
        <s v="GN22479201:88750" u="1"/>
        <s v="GN22406701:87062" u="1"/>
        <s v="GN22155101:80672" u="1"/>
        <s v="GN22155501:80671" u="1"/>
        <s v="GN22298501:84680" u="1"/>
        <s v="GN22366001:86188" u="1"/>
        <s v="GN22400501:86918" u="1"/>
        <s v="GN22634301:92270" u="1"/>
        <s v="36960:1" u="1"/>
        <s v="GN22322601:85263" u="1"/>
        <s v="GN22431601:87673" u="1"/>
        <s v="GN22276201:83681" u="1"/>
        <s v="GN22358501:85998" u="1"/>
        <s v="GN22268501:83464" u="1"/>
        <s v="GN22268901:83463" u="1"/>
        <s v="GN22389701:86673" u="1"/>
        <s v="GN22427501:87473" u="1"/>
        <s v="GN22350001:85799" u="1"/>
        <s v="GN22648801:92587" u="1"/>
        <s v="GN22153501:83324" u="1"/>
        <s v="GN22342501:85750" u="1"/>
        <s v="GN22414801:87256" u="1"/>
        <s v="GN22415001:87258" u="1"/>
        <s v="GN22490201:88868" u="1"/>
        <s v="GN22640401:92448" u="1"/>
        <s v="36045:1" u="1"/>
        <s v="GN22190801:81508" u="1"/>
        <s v="GN22412701:87196" u="1"/>
        <s v="36145:1" u="1"/>
        <s v="GN22189701:81448" u="1"/>
        <s v="GN22406301:87057" u="1"/>
        <s v="GN22480201:88760" u="1"/>
        <s v="36061:1" u="1"/>
        <s v="36245:1" u="1"/>
        <s v="GN22613101:91465" u="1"/>
        <s v="GN22363501:86117" u="1"/>
        <s v="36161:1" u="1"/>
        <s v="36345:1" u="1"/>
        <s v="36261:1" u="1"/>
        <s v="GN22364801:86072" u="1"/>
        <s v="GN22213001:82081" u="1"/>
        <s v="GN22271501:83598" u="1"/>
        <s v="GN22272701:83610" u="1"/>
        <s v="36361:1" u="1"/>
        <s v="36545:1" u="1"/>
        <s v="GN22430601:87543" u="1"/>
        <s v="GN22542201:89954" u="1"/>
        <s v="GN22468301:88283" u="1"/>
        <s v="36561:1" u="1"/>
        <s v="36745:1" u="1"/>
        <s v="GN22200901:81734" u="1"/>
        <s v="GN22201101:81736" u="1"/>
        <s v="GN22259901:83333" u="1"/>
        <s v="GN22416001:87268" u="1"/>
        <s v="36845:1" u="1"/>
        <s v="GN22122001:78895" u="1"/>
        <s v="GN22219601:82474" u="1"/>
        <s v="GN22304601:84884" u="1"/>
        <s v="GN22661201:93118" u="1"/>
        <s v="36761:1" u="1"/>
        <s v="36945:1" u="1"/>
        <s v="GN21505201:80776" u="1"/>
        <s v="GN22336401:85560" u="1"/>
        <s v="GN22481201:88770" u="1"/>
        <s v="GN22214501:82118" u="1"/>
        <s v="36961:1" u="1"/>
        <s v="GN22150901:80550" u="1"/>
        <s v="GN22323201:85268" u="1"/>
        <s v="GN22470001:88478" u="1"/>
        <s v="GN22324601:85283" u="1"/>
        <s v="GN22359001:86084" u="1"/>
        <s v="GN22430201:87538" u="1"/>
        <s v="GN22320201:85160" u="1"/>
        <s v="GN22201901:81744" u="1"/>
        <s v="GN22311701:84954" u="1"/>
        <s v="36046:1" u="1"/>
        <s v="GN22347501:85770" u="1"/>
        <s v="GN22416801:87276" u="1"/>
        <s v="GN22292701:84003" u="1"/>
        <s v="GN22642801:92483" u="1"/>
        <s v="36054:1" u="1"/>
        <s v="36146:1" u="1"/>
        <s v="GN21397301:79508" u="1"/>
        <s v="GN22259101:83221" u="1"/>
        <s v="GN22142201:79564" u="1"/>
        <s v="GN22407801:87152" u="1"/>
        <s v="36154:1" u="1"/>
        <s v="GN22255001:83161" u="1"/>
        <s v="GN22618201:91561" u="1"/>
        <s v="GN22285001:83816" u="1"/>
        <s v="GN22615101:91485" u="1"/>
        <s v="36070:1" u="1"/>
        <s v="36254:1" u="1"/>
        <s v="36346:1" u="1"/>
        <s v="GN22151601:80621" u="1"/>
        <s v="GN22185801:81420" u="1"/>
        <s v="GN22473101:88548" u="1"/>
        <s v="GN22656301:92939" u="1"/>
        <s v="36170:1" u="1"/>
        <s v="36446:1" u="1"/>
        <s v="36270:1" u="1"/>
        <s v="36454:1" u="1"/>
        <s v="36546:1" u="1"/>
        <s v="GN22102201:78208" u="1"/>
        <s v="GN22207901:81894" u="1"/>
        <s v="GN22235301:82695" u="1"/>
        <s v="GN22460801:88222" u="1"/>
        <s v="36470:1" u="1"/>
        <s v="36654:1" u="1"/>
        <s v="GN22203101:81756" u="1"/>
        <s v="GN22594901:90954" u="1"/>
        <s v="36570:1" u="1"/>
        <s v="36754:1" u="1"/>
        <s v="GN22348501:85780" u="1"/>
        <s v="GN22380601:86487" u="1"/>
        <s v="GN22417801:87286" u="1"/>
        <s v="GN22418101:87380" u="1"/>
        <s v="GN22258101:83215" u="1"/>
        <s v="GN22379301:86424" u="1"/>
        <s v="36670:1" u="1"/>
        <s v="36854:1" u="1"/>
        <s v="36946:1" u="1"/>
        <s v="GN22481601:88773" u="1"/>
        <s v="36954:1" u="1"/>
        <s v="GN22483201:88790" u="1"/>
        <s v="36870:1" u="1"/>
        <s v="36970:1" u="1"/>
        <s v="GN22212801:82077" u="1"/>
        <s v="GN22245901:82980" u="1"/>
        <s v="GN22325201:85288" u="1"/>
        <s v="GN22564701:90430" u="1"/>
        <s v="GN22600001:91155" u="1"/>
        <s v="GN22126801:79016" u="1"/>
        <s v="GN22423601:87433" u="1"/>
        <s v="GN22461801:88232" u="1"/>
        <s v="GN22346101:85759" u="1"/>
        <s v="GN22227401:82501" u="1"/>
        <s v="GN22293301:84008" u="1"/>
        <s v="GN22308401:84911" u="1"/>
        <s v="GN22419101:87390" u="1"/>
        <s v="36055:1" u="1"/>
        <s v="GN22379701:86433" u="1"/>
        <s v="GN22142601:79567" u="1"/>
        <s v="GN22408401:87157" u="1"/>
        <s v="GN22373601:86373" u="1"/>
        <s v="GN22410401:87173" u="1"/>
        <s v="GN22284801:83818" u="1"/>
        <s v="GN22285401:83819" u="1"/>
        <s v="36071:1" u="1"/>
        <s v="36255:1" u="1"/>
        <s v="36171:1" u="1"/>
        <s v="36355:1" u="1"/>
        <s v="GN22399201:86905" u="1"/>
        <s v="36271:1" u="1"/>
        <s v="36455:1" u="1"/>
        <s v="GN22564301:90425" u="1"/>
        <s v="36555:1" u="1"/>
        <s v="36471:1" u="1"/>
        <s v="36655:1" u="1"/>
        <s v="GN22206601:81835" u="1"/>
        <s v="GN22462801:88242" u="1"/>
        <s v="GN22463001:88244" u="1"/>
        <s v="GN22346901:85767" u="1"/>
        <s v="36571:1" u="1"/>
        <s v="36755:1" u="1"/>
        <s v="GN22382801:86503" u="1"/>
        <s v="GN22383001:86505" u="1"/>
        <s v="GN22115901:78837" u="1"/>
        <s v="GN22643801:92497" u="1"/>
        <s v="36671:1" u="1"/>
        <s v="36855:1" u="1"/>
        <s v="GN22338501:85644" u="1"/>
        <s v="GN22143601:79577" u="1"/>
        <s v="GN22638801:92357" u="1"/>
        <s v="36955:1" u="1"/>
        <s v="GN22411401:87183" u="1"/>
        <s v="GN22450901:87913" u="1"/>
        <s v="GN22663601:93173" u="1"/>
        <s v="GN22575701:90698" u="1"/>
        <s v="36871:1" u="1"/>
        <s v="GN22154201:80636" u="1"/>
        <s v="GN22527401:89453" u="1"/>
        <s v="37000:1" u="1"/>
        <s v="36971:1" u="1"/>
        <s v="GN22327001:85305" u="1"/>
        <s v="GN22331701:85383" u="1"/>
        <s v="37100:1" u="1"/>
        <s v="37200:1" u="1"/>
        <s v="GN22238401:82769" u="1"/>
        <s v="GN22242501:82861" u="1"/>
        <s v="37300:1" u="1"/>
        <s v="GN21397401:77478" u="1"/>
        <s v="GN22104601:78253" u="1"/>
        <s v="GN22426201:87454" u="1"/>
        <s v="GN22464001:88254" u="1"/>
        <s v="37400:1" u="1"/>
        <s v="GN22621301:91769" u="1"/>
        <s v="GN22228801:82504" u="1"/>
        <s v="GN22309001:84916" u="1"/>
        <s v="GN22350101:85795" u="1"/>
        <s v="36056:1" u="1"/>
        <s v="37500:1" u="1"/>
        <s v="GN22116901:78847" u="1"/>
        <s v="GN22486701:88863" u="1"/>
        <s v="36064:1" u="1"/>
        <s v="36156:1" u="1"/>
        <s v="37600:1" u="1"/>
        <s v="GN22412401:87193" u="1"/>
        <s v="36164:1" u="1"/>
        <s v="36256:1" u="1"/>
        <s v="37700:1" u="1"/>
        <s v="GN22630401:92244" u="1"/>
        <s v="36356:1" u="1"/>
        <s v="36180:1" u="1"/>
        <s v="36364:1" u="1"/>
        <s v="36456:1" u="1"/>
        <s v="36464:1" u="1"/>
        <s v="36556:1" u="1"/>
        <s v="36380:1" u="1"/>
        <s v="36564:1" u="1"/>
        <s v="36656:1" u="1"/>
        <s v="GN22387401:86648" u="1"/>
        <s v="GN22169201:81045" u="1"/>
        <s v="GN22389001:86665" u="1"/>
        <s v="36480:1" u="1"/>
        <s v="36664:1" u="1"/>
        <s v="36756:1" u="1"/>
        <s v="GN22265101:83395" u="1"/>
        <s v="36580:1" u="1"/>
        <s v="36764:1" u="1"/>
        <s v="36856:1" u="1"/>
        <s v="GN22117901:78857" u="1"/>
        <s v="36680:1" u="1"/>
        <s v="36864:1" u="1"/>
        <s v="36956:1" u="1"/>
        <s v="GN22194401:81579" u="1"/>
        <s v="GN22157301:80716" u="1"/>
        <s v="36780:1" u="1"/>
        <s v="36964:1" u="1"/>
        <s v="GN22527801:89456" u="1"/>
        <s v="36880:1" u="1"/>
        <s v="GN22362201:86108" u="1"/>
        <s v="GN22437801:87717" u="1"/>
        <s v="GN22438001:87719" u="1"/>
        <s v="37101:1" u="1"/>
        <s v="GN22328801:85323" u="1"/>
        <s v="36980:1" u="1"/>
        <s v="GN22245201:82942" u="1"/>
        <s v="GN22320701:85247" u="1"/>
        <s v="37201:1" u="1"/>
        <s v="GN22469101:88474" u="1"/>
        <s v="GN22235501:82709" u="1"/>
        <s v="37301:1" u="1"/>
        <s v="GN22429701:87533" u="1"/>
        <s v="GN22232801:82648" u="1"/>
        <s v="37401:1" u="1"/>
        <s v="GN22260101:83389" u="1"/>
        <s v="37501:1" u="1"/>
        <s v="GN22201601:81741" u="1"/>
        <s v="GN22591201:90942" u="1"/>
        <s v="GN22668301:93248" u="1"/>
        <s v="36065:1" u="1"/>
        <s v="37601:1" u="1"/>
        <s v="GN22294701:84063" u="1"/>
        <s v="GN22345101:85675" u="1"/>
        <s v="GN22291801:83998" u="1"/>
        <s v="GN22577501:90709" u="1"/>
        <s v="GN22584401:90789" u="1"/>
        <s v="36165:1" u="1"/>
        <s v="37701:1" u="1"/>
        <s v="GN22478301:88744" u="1"/>
        <s v="GN22159301:80742" u="1"/>
        <s v="GN22335101:85551" u="1"/>
        <s v="GN22367501:86197" u="1"/>
        <s v="GN22630701:92998" u="1"/>
        <s v="36181:1" u="1"/>
        <s v="36365:1" u="1"/>
        <s v="37901:1" u="1"/>
        <s v="GN22131201:79360" u="1"/>
        <s v="36281:1" u="1"/>
        <s v="36465:1" u="1"/>
        <s v="GN22566701:90480" u="1"/>
        <s v="GN22654701:92890" u="1"/>
        <s v="36381:1" u="1"/>
        <s v="36565:1" u="1"/>
        <s v="36665:1" u="1"/>
        <s v="36581:1" u="1"/>
        <s v="36765:1" u="1"/>
        <s v="GN22260201:83335" u="1"/>
        <s v="GN22119901:78877" u="1"/>
        <s v="GN22120101:78879" u="1"/>
        <s v="GN22293701:84057" u="1"/>
        <s v="GN22345601:85760" u="1"/>
        <s v="36681:1" u="1"/>
        <s v="36865:1" u="1"/>
        <s v="GN22121901:78893" u="1"/>
        <s v="GN22258201:83211" u="1"/>
        <s v="36781:1" u="1"/>
        <s v="36965:1" u="1"/>
        <s v="GN22372301:86360" u="1"/>
        <s v="37010:1" u="1"/>
        <s v="GN22471601:88537" u="1"/>
        <s v="36981:1" u="1"/>
        <s v="GN22183801:81334" u="1"/>
        <s v="37110:1" u="1"/>
        <s v="GN21395501:90511" u="1"/>
        <s v="GN22213501:82058" u="1"/>
        <s v="GN22181301:81291" u="1"/>
        <s v="GN22319301:85144" u="1"/>
        <s v="GN22544301:89964" u="1"/>
        <s v="37310:1" u="1"/>
        <s v="37410:1" u="1"/>
        <s v="GN22202201:81746" u="1"/>
        <s v="36066:1" u="1"/>
        <s v="36074:1" u="1"/>
        <s v="36166:1" u="1"/>
        <s v="37610:1" u="1"/>
        <s v="GN22408101:87154" u="1"/>
        <s v="36174:1" u="1"/>
        <s v="36266:1" u="1"/>
        <s v="37710:1" u="1"/>
        <s v="36274:1" u="1"/>
        <s v="36366:1" u="1"/>
        <s v="37810:1" u="1"/>
        <s v="GN22656801:92938" u="1"/>
        <s v="GN22150201:80546" u="1"/>
        <s v="36190:1" u="1"/>
        <s v="36374:1" u="1"/>
        <s v="36466:1" u="1"/>
        <s v="GN22282801:83770" u="1"/>
        <s v="GN22283001:83772" u="1"/>
        <s v="GN22434301:87688" u="1"/>
        <s v="GN22360901:86092" u="1"/>
        <s v="36290:1" u="1"/>
        <s v="36474:1" u="1"/>
        <s v="36566:1" u="1"/>
        <s v="GN22211701:81939" u="1"/>
        <s v="GN22236501:82739" u="1"/>
        <s v="36390:1" u="1"/>
        <s v="36574:1" u="1"/>
        <s v="36666:1" u="1"/>
        <s v="GN22461101:88224" u="1"/>
        <s v="36490:1" u="1"/>
        <s v="36766:1" u="1"/>
        <s v="GN22260601:83338" u="1"/>
        <s v="36590:1" u="1"/>
        <s v="36774:1" u="1"/>
        <s v="GN22502001:88991" u="1"/>
        <s v="GN22641901:92477" u="1"/>
        <s v="GN22642101:92479" u="1"/>
        <s v="GN22164301:80896" u="1"/>
        <s v="36690:1" u="1"/>
        <s v="36874:1" u="1"/>
        <s v="36966:1" u="1"/>
        <s v="GN22619801:91630" u="1"/>
        <s v="GN22408901:87162" u="1"/>
        <s v="GN22635901:92353" u="1"/>
        <s v="GN22636101:92355" u="1"/>
        <s v="36790:1" u="1"/>
        <s v="36974:1" u="1"/>
        <s v="GN22096001:77912" u="1"/>
        <s v="GN22575801:90678" u="1"/>
        <s v="37011:1" u="1"/>
        <s v="36890:1" u="1"/>
        <s v="GN22152301:80632" u="1"/>
        <s v="GN22152701:80631" u="1"/>
        <s v="37111:1" u="1"/>
        <s v="GN22151201:80556" u="1"/>
        <s v="36990:1" u="1"/>
        <s v="GN22134201:79390" u="1"/>
        <s v="GN22358901:86086" u="1"/>
        <s v="GN22435301:87698" u="1"/>
        <s v="GN21706401:78318" u="1"/>
        <s v="GN22237501:82749" u="1"/>
        <s v="GN22544701:89967" u="1"/>
        <s v="37311:1" u="1"/>
        <s v="GN22599901:91153" u="1"/>
        <s v="GN22105201:78298" u="1"/>
        <s v="GN22352301:85819" u="1"/>
        <s v="37411:1" u="1"/>
        <s v="GN22206701:81841" u="1"/>
        <s v="GN22496001:88969" u="1"/>
        <s v="GN22383501:86510" u="1"/>
        <s v="36075:1" u="1"/>
        <s v="37611:1" u="1"/>
        <s v="GN22116601:78844" u="1"/>
        <s v="GN22192901:81548" u="1"/>
        <s v="GN22634901:92347" u="1"/>
        <s v="GN22661301:93148" u="1"/>
        <s v="GN22661701:93147" u="1"/>
        <s v="36175:1" u="1"/>
        <s v="37711:1" u="1"/>
        <s v="GN22096401:77921" u="1"/>
        <s v="GN22253201:83101" u="1"/>
        <s v="GN22288401:83899" u="1"/>
        <s v="GN22572901:90608" u="1"/>
        <s v="GN22574401:90689" u="1"/>
        <s v="36091:1" u="1"/>
        <s v="36275:1" u="1"/>
        <s v="37811:1" u="1"/>
        <s v="GN22329001:85359" u="1"/>
        <s v="36191:1" u="1"/>
        <s v="36375:1" u="1"/>
        <s v="37911:1" u="1"/>
        <s v="GN22435901:87703" u="1"/>
        <s v="GN22520401:89383" u="1"/>
        <s v="GN22182501:81301" u="1"/>
        <s v="36291:1" u="1"/>
        <s v="36475:1" u="1"/>
        <s v="GN22563801:90424" u="1"/>
        <s v="GN22391901:86767" u="1"/>
        <s v="36391:1" u="1"/>
        <s v="36575:1" u="1"/>
        <s v="GN22208601:81899" u="1"/>
        <s v="36491:1" u="1"/>
        <s v="GN22229501:82635" u="1"/>
        <s v="GN22386501:86644" u="1"/>
        <s v="GN22312401:84969" u="1"/>
        <s v="36591:1" u="1"/>
        <s v="36775:1" u="1"/>
        <s v="GN22307501:84905" u="1"/>
        <s v="GN22621801:91774" u="1"/>
        <s v="GN22622001:91776" u="1"/>
        <s v="GN22647601:92574" u="1"/>
        <s v="GN22309101:84922" u="1"/>
        <s v="GN22309501:84921" u="1"/>
        <s v="GN22587701:90911" u="1"/>
        <s v="36691:1" u="1"/>
        <s v="36875:1" u="1"/>
        <s v="GN22117601:78854" u="1"/>
        <s v="GN22162001:80837" u="1"/>
        <s v="GN22485001:88855" u="1"/>
        <s v="GN22344201:85661" u="1"/>
        <s v="GN22620001:91652" u="1"/>
        <s v="36975:1" u="1"/>
        <s v="GN22298401:84705" u="1"/>
        <s v="GN22333101:85429" u="1"/>
        <s v="GN22477001:88731" u="1"/>
        <s v="GN22521901:89436" u="1"/>
        <s v="36891:1" u="1"/>
        <s v="GN22287101:83846" u="1"/>
        <s v="37020:1" u="1"/>
        <s v="GN22288101:83862" u="1"/>
        <s v="GN22520001:89378" u="1"/>
        <s v="36991:1" u="1"/>
        <s v="GN22326901:85303" u="1"/>
        <s v="37120:1" u="1"/>
        <s v="GN22279901:83720" u="1"/>
        <s v="GN22320401:85244" u="1"/>
        <s v="37220:1" u="1"/>
        <s v="GN22109301:78378" u="1"/>
        <s v="GN22354701:85978" u="1"/>
        <s v="GN22600101:91159" u="1"/>
        <s v="37320:1" u="1"/>
        <s v="GN22316401:85120" u="1"/>
        <s v="GN22385901:86637" u="1"/>
        <s v="37420:1" u="1"/>
        <s v="36076:1" u="1"/>
        <s v="37520:1" u="1"/>
        <s v="GN22117201:78849" u="1"/>
        <s v="GN22483801:88847" u="1"/>
        <s v="GN22118601:78864" u="1"/>
        <s v="GN22487001:88865" u="1"/>
        <s v="36084:1" u="1"/>
        <s v="36176:1" u="1"/>
        <s v="37620:1" u="1"/>
        <s v="GN22294401:84060" u="1"/>
        <s v="36184:1" u="1"/>
        <s v="36276:1" u="1"/>
        <s v="GN22097001:77942" u="1"/>
        <s v="GN22158401:80722" u="1"/>
        <s v="GN22403501:87037" u="1"/>
        <s v="GN22523501:89447" u="1"/>
        <s v="GN22154301:80646" u="1"/>
        <s v="36284:1" u="1"/>
        <s v="36376:1" u="1"/>
        <s v="GN22521401:89387" u="1"/>
        <s v="GN22401301:86925" u="1"/>
        <s v="GN22438501:87724" u="1"/>
        <s v="36384:1" u="1"/>
        <s v="36476:1" u="1"/>
        <s v="37920:1" u="1"/>
        <s v="GN22321401:85254" u="1"/>
        <s v="36484:1" u="1"/>
        <s v="36576:1" u="1"/>
        <s v="GN22242601:82871" u="1"/>
        <s v="GN22393901:86787" u="1"/>
        <s v="GNTR14900:91632" u="1"/>
        <s v="36584:1" u="1"/>
        <s v="GN22229901:82638" u="1"/>
        <s v="GN22430401:87540" u="1"/>
        <s v="GN22267301:83455" u="1"/>
        <s v="36684:1" u="1"/>
        <s v="36776:1" u="1"/>
        <s v="GN22420401:87400" u="1"/>
        <s v="GN22622401:91779" u="1"/>
        <s v="36784:1" u="1"/>
        <s v="36876:1" u="1"/>
        <s v="GN22311101:84942" u="1"/>
        <s v="GN22664801:93237" u="1"/>
        <s v="GN22119601:78874" u="1"/>
        <s v="GN22344601:85664" u="1"/>
        <s v="GN22641601:92454" u="1"/>
        <s v="36976:1" u="1"/>
        <s v="GN22140401:79518" u="1"/>
        <s v="GN22159701:80779" u="1"/>
        <s v="GN22370401:86340" u="1"/>
        <s v="GN22404901:87046" u="1"/>
        <s v="GN22405101:87048" u="1"/>
        <s v="37021:1" u="1"/>
        <s v="37205:1" u="1"/>
        <s v="GN22136701:79473" u="1"/>
        <s v="GN22189501:81455" u="1"/>
        <s v="37105:2" u="1"/>
        <s v="37305:1" u="1"/>
        <s v="37221:1" u="1"/>
        <s v="37405:1" u="1"/>
        <s v="GN22237901:82788" u="1"/>
        <s v="GN22324401:85280" u="1"/>
        <s v="37321:1" u="1"/>
        <s v="GN22266301:83449" u="1"/>
        <s v="GN22555701:90238" u="1"/>
        <s v="GN22597201:91131" u="1"/>
        <s v="37421:1" u="1"/>
        <s v="37605:1" u="1"/>
        <s v="GN22421401:87410" u="1"/>
        <s v="37521:1" u="1"/>
        <s v="37705:1" u="1"/>
        <s v="GN22589701:90925" u="1"/>
        <s v="GN21293701:78017" u="1"/>
        <s v="GN22119201:78869" u="1"/>
        <s v="GN22260701:83340" u="1"/>
        <s v="36085:1" u="1"/>
        <s v="37621:1" u="1"/>
        <s v="37805:1" u="1"/>
        <s v="GN22120601:78884" u="1"/>
        <s v="GN22195501:81589" u="1"/>
        <s v="GN22292101:84001" u="1"/>
        <s v="36185:1" u="1"/>
        <s v="37721:1" u="1"/>
        <s v="37905:1" u="1"/>
        <s v="GN22098001:77962" u="1"/>
        <s v="36285:1" u="1"/>
        <s v="GN22284601:83811" u="1"/>
        <s v="GN22438901:87727" u="1"/>
        <s v="GN22439101:87729" u="1"/>
        <s v="GN22634501:92280" u="1"/>
        <s v="36385:1" u="1"/>
        <s v="GN22321801:85257" u="1"/>
        <s v="GN22604601:91248" u="1"/>
        <s v="36485:1" u="1"/>
        <s v="GN22323801:85273" u="1"/>
        <s v="GN22324001:85275" u="1"/>
        <s v="GN22243601:82891" u="1"/>
        <s v="GN22325401:85290" u="1"/>
        <s v="GN22567001:90482" u="1"/>
        <s v="GN22317801:85133" u="1"/>
        <s v="GN22318001:85135" u="1"/>
        <s v="GN22431001:87545" u="1"/>
        <s v="GN22267701:83458" u="1"/>
        <s v="GN22388901:86667" u="1"/>
        <s v="GN22560401:90341" u="1"/>
        <s v="36685:1" u="1"/>
        <s v="GN22125201:79004" u="1"/>
        <s v="GN22207701:81891" u="1"/>
        <s v="36785:1" u="1"/>
        <s v="37006:1" u="1"/>
        <s v="37106:1" u="1"/>
        <s v="GN22159001:80737" u="1"/>
        <s v="37206:1" u="1"/>
        <s v="GN22143001:79571" u="1"/>
        <s v="GN22190501:81459" u="1"/>
        <s v="GN22633501:92274" u="1"/>
        <s v="37030:1" u="1"/>
        <s v="37306:1" u="1"/>
        <s v="GN22439901:87737" u="1"/>
        <s v="GN22440101:87739" u="1"/>
        <s v="GN22540801:91410" u="1"/>
        <s v="GN22659401:93010" u="1"/>
        <s v="GN22657101:92946" u="1"/>
        <s v="37130:1" u="1"/>
        <s v="37406:1" u="1"/>
        <s v="GN22150701:80551" u="1"/>
        <s v="GN22432801:87677" u="1"/>
        <s v="GN22565801:90474" u="1"/>
        <s v="GN22566001:90476" u="1"/>
        <s v="GN22654001:92886" u="1"/>
        <s v="37230:1" u="1"/>
        <s v="37506:1" u="1"/>
        <s v="GN22211801:81929" u="1"/>
        <s v="GN22542001:89949" u="1"/>
        <s v="GN22431801:87553" u="1"/>
        <s v="GN22544001:89965" u="1"/>
        <s v="GN22597601:91134" u="1"/>
        <s v="37606:1" u="1"/>
        <s v="GN22126601:79013" u="1"/>
        <s v="37430:1" u="1"/>
        <s v="GN22645301:92545" u="1"/>
        <s v="36086:1" u="1"/>
        <s v="37530:1" u="1"/>
        <s v="GN22501101:88981" u="1"/>
        <s v="36094:1" u="1"/>
        <s v="36186:1" u="1"/>
        <s v="37630:1" u="1"/>
        <s v="GN22483501:88840" u="1"/>
        <s v="GN22192601:81545" u="1"/>
        <s v="GN22661401:93144" u="1"/>
        <s v="GN22661801:93143" u="1"/>
        <s v="36194:1" u="1"/>
        <s v="36286:1" u="1"/>
        <s v="37730:1" u="1"/>
        <s v="GN22094701:77888" u="1"/>
        <s v="GN22449701:87900" u="1"/>
        <s v="GN22482401:88780" u="1"/>
        <s v="GN22191101:81486" u="1"/>
        <s v="36294:1" u="1"/>
        <s v="36386:1" u="1"/>
        <s v="37830:1" u="1"/>
        <s v="GN22440901:87747" u="1"/>
        <s v="GN22441101:87749" u="1"/>
        <s v="GN22517501:89363" u="1"/>
        <s v="GN22398401:86901" u="1"/>
        <s v="GN22326001:85295" u="1"/>
        <s v="36494:1" u="1"/>
        <s v="36586:1" u="1"/>
        <s v="GN22108001:78349" u="1"/>
        <s v="GN22431401:87548" u="1"/>
        <s v="36594:1" u="1"/>
        <s v="36686:1" u="1"/>
        <s v="GN22125601:79007" u="1"/>
        <s v="GN22127601:79023" u="1"/>
        <s v="GN22203801:81815" u="1"/>
        <s v="GN22208301:81896" u="1"/>
        <s v="GN22422801:87423" u="1"/>
        <s v="36694:1" u="1"/>
        <s v="36786:1" u="1"/>
        <s v="GN22229201:82632" u="1"/>
        <s v="37007:1" u="1"/>
        <s v="36794:1" u="1"/>
        <s v="36886:1" u="1"/>
        <s v="GN22307201:84902" u="1"/>
        <s v="37015:1" u="1"/>
        <s v="37107:1" u="1"/>
        <s v="36894:1" u="1"/>
        <s v="37115:1" u="1"/>
        <s v="37207:1" u="1"/>
        <s v="GN22143401:79574" u="1"/>
        <s v="GN22617401:91555" u="1"/>
        <s v="GN22662401:93154" u="1"/>
        <s v="36994:1" u="1"/>
        <s v="GN22095901:77910" u="1"/>
        <s v="GN22663401:93170" u="1"/>
        <s v="37031:1" u="1"/>
        <s v="37307:1" u="1"/>
        <s v="GN22154001:80633" u="1"/>
        <s v="GN22442101:87759" u="1"/>
        <s v="GN22527201:89450" u="1"/>
        <s v="37131:1" u="1"/>
        <s v="37315:1" u="1"/>
        <s v="37407:1" u="1"/>
        <s v="GN22246301:82982" u="1"/>
        <s v="GN22359601:86087" u="1"/>
        <s v="37231:1" u="1"/>
        <s v="37507:1" u="1"/>
        <s v="GN22275501:83641" u="1"/>
        <s v="GN22296601:84348" u="1"/>
        <s v="GN22297201:84349" u="1"/>
        <s v="GN22544401:89968" u="1"/>
        <s v="37607:1" u="1"/>
        <s v="GN22127201:79018" u="1"/>
        <s v="37431:1" u="1"/>
        <s v="37615:1" u="1"/>
        <s v="GN22206001:81827" u="1"/>
        <s v="GN22385601:86634" u="1"/>
        <s v="GN22462201:88234" u="1"/>
        <s v="GN22202701:81749" u="1"/>
        <s v="GN22645701:92548" u="1"/>
        <s v="37531:1" u="1"/>
        <s v="GN22621101:91766" u="1"/>
        <s v="GN22122701:78828" u="1"/>
        <s v="GN22381801:86497" u="1"/>
        <s v="GN22643201:92489" u="1"/>
        <s v="36095:1" u="1"/>
        <s v="37631:1" u="1"/>
        <s v="37815:1" u="1"/>
        <s v="GN22484101:88845" u="1"/>
        <s v="36195:1" u="1"/>
        <s v="37731:1" u="1"/>
        <s v="37915:1" u="1"/>
        <s v="GN22451301:87921" u="1"/>
        <s v="36295:1" u="1"/>
        <s v="37831:1" u="1"/>
        <s v="GN22287201:83836" u="1"/>
        <s v="GN22398801:86904" u="1"/>
        <s v="GN22247301:82992" u="1"/>
        <s v="GN22326401:85298" u="1"/>
        <s v="GN22569201:90502" u="1"/>
        <s v="36495:1" u="1"/>
        <s v="GN22321101:85251" u="1"/>
        <s v="36595:1" u="1"/>
        <s v="GN21826201:77469" u="1"/>
        <s v="GN22016001:89028" u="1"/>
        <s v="36695:1" u="1"/>
        <s v="GN22347301:85769" u="1"/>
        <s v="36795:1" u="1"/>
        <s v="GN22382601:86504" u="1"/>
        <s v="37016:1" u="1"/>
        <s v="GNTR14400:88945" u="1"/>
        <s v="36895:1" u="1"/>
        <s v="37116:1" u="1"/>
        <s v="GN22101301:78060" u="1"/>
        <s v="36995:1" u="1"/>
        <s v="GN22140101:79515" u="1"/>
        <s v="37216:1" u="1"/>
        <s v="GN22573201:90636" u="1"/>
        <s v="37040:1" u="1"/>
        <s v="37316:1" u="1"/>
        <s v="GN22136401:79470" u="1"/>
        <s v="GN22190201:81452" u="1"/>
        <s v="37416:1" u="1"/>
        <s v="GN22393201:86779" u="1"/>
        <s v="GN22515101:89270" u="1"/>
        <s v="GN22209501:81906" u="1"/>
        <s v="37616:1" u="1"/>
        <s v="GN21295801:78277" u="1"/>
        <s v="GN22103801:78237" u="1"/>
        <s v="GN22386201:86639" u="1"/>
        <s v="GN22562401:90391" u="1"/>
        <s v="GN22104401:78254" u="1"/>
        <s v="GN22312901:84978" u="1"/>
        <s v="GN22552701:90158" u="1"/>
        <s v="36096:1" u="1"/>
        <s v="37816:1" u="1"/>
        <s v="GN22589401:90922" u="1"/>
        <s v="36196:1" u="1"/>
        <s v="37640:1" u="1"/>
        <s v="37916:1" u="1"/>
        <s v="GN22225501:82461" u="1"/>
        <s v="GN22156101:80707" u="1"/>
        <s v="GN22190701:81505" u="1"/>
        <s v="36296:1" u="1"/>
        <s v="37740:1" u="1"/>
        <s v="GN22096901:77940" u="1"/>
        <s v="GN22157901:80721" u="1"/>
        <s v="GN22369501:86330" u="1"/>
        <s v="GN22478101:88741" u="1"/>
        <s v="37840:1" u="1"/>
        <s v="GN22407201:87070" u="1"/>
        <s v="36496:1" u="1"/>
        <s v="37940:1" u="1"/>
        <s v="GN22148801:80521" u="1"/>
        <s v="36596:1" u="1"/>
        <s v="GN22323501:85270" u="1"/>
        <s v="GN22317501:85130" u="1"/>
        <s v="GN22387201:86649" u="1"/>
        <s v="GN22465201:88264" u="1"/>
        <s v="36796:1" u="1"/>
        <s v="GN22349301:85789" u="1"/>
        <s v="GN22595601:91060" u="1"/>
        <s v="GN22648301:92579" u="1"/>
        <s v="37017:1" u="1"/>
        <s v="36896:1" u="1"/>
        <s v="GN22259401:83331" u="1"/>
        <s v="GN22589801:90931" u="1"/>
        <s v="GN22665101:93239" u="1"/>
        <s v="37117:1" u="1"/>
        <s v="36996:1" u="1"/>
        <s v="GN22340801:85600" u="1"/>
        <s v="GN22377601:86400" u="1"/>
        <s v="GN22378501:86480" u="1"/>
        <s v="37217:1" u="1"/>
        <s v="GN22531301:89534" u="1"/>
        <s v="GN22221501:82331" u="1"/>
        <s v="GN22287601:83849" u="1"/>
        <s v="37041:1" u="1"/>
        <s v="37225:1" u="1"/>
        <s v="37317:1" u="1"/>
        <s v="GN22155001:80673" u="1"/>
        <s v="GN22327601:85308" u="1"/>
        <s v="GN22613801:91470" u="1"/>
        <s v="37325:1" u="1"/>
        <s v="37417:1" u="1"/>
        <s v="GN22439601:87734" u="1"/>
        <s v="37241:1" u="1"/>
        <s v="37425:1" u="1"/>
        <s v="GN22432501:87674" u="1"/>
        <s v="37525:1" u="1"/>
        <s v="37617:1" u="1"/>
        <s v="GN22601601:91194" u="1"/>
        <s v="GN22318501:85140" u="1"/>
        <s v="37625:1" u="1"/>
        <s v="GN22536901:89803" u="1"/>
        <s v="37725:1" u="1"/>
        <s v="37817:1" u="1"/>
        <s v="GN22261001:83342" u="1"/>
        <s v="GN22414701:87257" u="1"/>
        <s v="37641:1" u="1"/>
        <s v="37917:1" u="1"/>
        <s v="GN22305901:84890" u="1"/>
        <s v="GN22530301:89528" u="1"/>
        <s v="GN22642301:92481" u="1"/>
        <s v="37741:1" u="1"/>
        <s v="37925:1" u="1"/>
        <s v="GN22222501:82341" u="1"/>
        <s v="37841:1" u="1"/>
        <s v="GN22139801:79483" u="1"/>
        <s v="GN22135501:79420" u="1"/>
        <s v="GN22363401:86118" u="1"/>
        <s v="GN22367301:86198" u="1"/>
        <s v="GN22612901:91400" u="1"/>
        <s v="37941:1" u="1"/>
        <s v="GN22280201:83736" u="1"/>
        <s v="GN22322101:85259" u="1"/>
        <s v="GN22433501:87684" u="1"/>
        <s v="GN22176401:81189" u="1"/>
        <s v="GN22512201:89220" u="1"/>
        <s v="GN22541901:89953" u="1"/>
        <s v="GN22170401:81049" u="1"/>
        <s v="GN22505401:89067" u="1"/>
        <s v="GN22351101:85806" u="1"/>
        <s v="GN22422501:87420" u="1"/>
        <s v="37026:1" u="1"/>
        <s v="GN22202801:81751" u="1"/>
        <s v="GN22294101:84059" u="1"/>
        <s v="GN22415701:87267" u="1"/>
        <s v="GN22296101:84075" u="1"/>
        <s v="37034:1" u="1"/>
        <s v="37126:1" u="1"/>
        <s v="GN22141101:79555" u="1"/>
        <s v="37134:1" u="1"/>
        <s v="37226:1" u="1"/>
        <s v="GN22617101:91552" u="1"/>
        <s v="GN22156001:80677" u="1"/>
        <s v="37050:1" u="1"/>
        <s v="37234:1" u="1"/>
        <s v="37326:1" u="1"/>
        <s v="GN22365401:86128" u="1"/>
        <s v="GN22281601:83745" u="1"/>
        <s v="GN22514201:89354" u="1"/>
        <s v="37150:1" u="1"/>
        <s v="37426:1" u="1"/>
        <s v="GN22151001:80553" u="1"/>
        <s v="GN22434901:87693" u="1"/>
        <s v="GN22435101:87695" u="1"/>
        <s v="37250:1" u="1"/>
        <s v="37434:1" u="1"/>
        <s v="37526:1" u="1"/>
        <s v="GN22513201:89230" u="1"/>
        <s v="37626:1" u="1"/>
        <s v="GN22599701:91150" u="1"/>
        <s v="GN22206401:81886" u="1"/>
        <s v="GN22266101:83406" u="1"/>
        <s v="37634:1" u="1"/>
        <s v="37726:1" u="1"/>
        <s v="GN22423501:87430" u="1"/>
        <s v="GN22490601:88948" u="1"/>
        <s v="37734:1" u="1"/>
        <s v="37826:1" u="1"/>
        <s v="GN22295501:84068" u="1"/>
        <s v="GN22347401:85771" u="1"/>
        <s v="GN22416701:87277" u="1"/>
        <s v="GN22292201:84005" u="1"/>
        <s v="GN22292601:84004" u="1"/>
        <s v="GN22381501:86494" u="1"/>
        <s v="GN22642701:92484" u="1"/>
        <s v="37834:1" u="1"/>
        <s v="37926:1" u="1"/>
        <s v="GN22661101:93145" u="1"/>
        <s v="37750:1" u="1"/>
        <s v="37934:1" u="1"/>
        <s v="GN22223501:82361" u="1"/>
        <s v="GN22639701:92360" u="1"/>
        <s v="37850:1" u="1"/>
        <s v="GN22186701:81421" u="1"/>
        <s v="GN22473001:88549" u="1"/>
        <s v="37950:1" u="1"/>
        <s v="GN22323901:85277" u="1"/>
        <s v="GN22468801:88407" u="1"/>
        <s v="GN22520201:89380" u="1"/>
        <s v="GN22325901:85293" u="1"/>
        <s v="GN22567501:90485" u="1"/>
        <s v="GN22598701:91144" u="1"/>
        <s v="GN22101901:78207" u="1"/>
        <s v="GN22102101:78209" u="1"/>
        <s v="GN22205901:81831" u="1"/>
        <s v="GN22491601:88958" u="1"/>
        <s v="37027:1" u="1"/>
        <s v="GN22122301:78899" u="1"/>
        <s v="GN22348401:85781" u="1"/>
        <s v="GN22382301:86501" u="1"/>
        <s v="GN22413801:87207" u="1"/>
        <s v="GN22538401:89790" u="1"/>
        <s v="GN22539001:89791" u="1"/>
        <s v="37035:1" u="1"/>
        <s v="GNTR14700:90803" u="1"/>
        <s v="GN22116001:78836" u="1"/>
        <s v="GN22484601:88850" u="1"/>
        <s v="37135:1" u="1"/>
        <s v="GN22408701:87163" u="1"/>
        <s v="GN22409301:87164" u="1"/>
        <s v="GN22095601:77911" u="1"/>
        <s v="GN22256301:83171" u="1"/>
        <s v="GN22338701:85580" u="1"/>
        <s v="GN22664101:93171" u="1"/>
        <s v="37051:1" u="1"/>
        <s v="37235:1" u="1"/>
        <s v="37327:1" u="1"/>
        <s v="GN22628301:92231" u="1"/>
        <s v="37151:1" u="1"/>
        <s v="37427:1" u="1"/>
        <s v="37251:1" u="1"/>
        <s v="37435:1" u="1"/>
        <s v="37527:1" u="1"/>
        <s v="GN22432101:87559" u="1"/>
        <s v="37627:1" u="1"/>
        <s v="GN22314201:85101" u="1"/>
        <s v="37635:1" u="1"/>
        <s v="37727:1" u="1"/>
        <s v="GN22008501:89033" u="1"/>
        <s v="GN22261801:83348" u="1"/>
        <s v="37551:1" u="1"/>
        <s v="37735:1" u="1"/>
        <s v="37827:1" u="1"/>
        <s v="GN22347801:85774" u="1"/>
        <s v="GN22547301:90079" u="1"/>
        <s v="37835:1" u="1"/>
        <s v="37927:1" u="1"/>
        <s v="GN22144501:80095" u="1"/>
        <s v="GN22142501:79568" u="1"/>
        <s v="GN22192701:81549" u="1"/>
        <s v="37935:1" u="1"/>
        <s v="GN22140601:79520" u="1"/>
        <s v="GN22169801:81501" u="1"/>
        <s v="GN22219401:82289" u="1"/>
        <s v="GN22220601:82301" u="1"/>
        <s v="GN22339701:85590" u="1"/>
        <s v="GN22522701:89427" u="1"/>
        <s v="37851:1" u="1"/>
        <s v="GN22287701:83851" u="1"/>
        <s v="GN22629701:92240" u="1"/>
        <s v="GN22283201:83776" u="1"/>
        <s v="GN22436301:87705" u="1"/>
        <s v="GN22353901:85968" u="1"/>
        <s v="GN22128301:79028" u="1"/>
        <s v="GN22557601:90301" u="1"/>
        <s v="GN22560901:90380" u="1"/>
        <s v="37036:1" u="1"/>
        <s v="GN22196701:81699" u="1"/>
        <s v="GN22384301:86521" u="1"/>
        <s v="37044:1" u="1"/>
        <s v="37136:1" u="1"/>
        <s v="GN22409701:87167" u="1"/>
        <s v="37144:1" u="1"/>
        <s v="37236:1" u="1"/>
        <s v="GN22156201:80713" u="1"/>
        <s v="GN22157601:80712" u="1"/>
        <s v="GN22570701:90619" u="1"/>
        <s v="GN22404301:87044" u="1"/>
        <s v="GN22573701:90635" u="1"/>
        <s v="37060:1" u="1"/>
        <s v="37244:1" u="1"/>
        <s v="GN22330201:85369" u="1"/>
        <s v="GN22443601:87778" u="1"/>
        <s v="GN22399901:86914" u="1"/>
        <s v="GN22437701:87714" u="1"/>
        <s v="GN22522201:89394" u="1"/>
        <s v="37436:1" u="1"/>
        <s v="GN22243901:82921" u="1"/>
        <s v="GN22603401:91219" u="1"/>
        <s v="GN22565201:90436" u="1"/>
        <s v="37260:1" u="1"/>
        <s v="37444:1" u="1"/>
        <s v="GN22392701:86778" u="1"/>
        <s v="GN22314601:85104" u="1"/>
        <s v="37544:1" u="1"/>
        <s v="37636:1" u="1"/>
        <s v="GN22129301:79038" u="1"/>
        <s v="GN22298001:86732" u="1"/>
        <s v="GN22557401:90299" u="1"/>
        <s v="GN21817701:77494" u="1"/>
        <s v="GN22206901:81845" u="1"/>
        <s v="GN22230701:82645" u="1"/>
        <s v="37460:1" u="1"/>
        <s v="37644:1" u="1"/>
        <s v="37736:1" u="1"/>
        <s v="GN22349801:85794" u="1"/>
        <s v="GN22587501:90906" u="1"/>
        <s v="37560:1" u="1"/>
        <s v="37744:1" u="1"/>
        <s v="37836:1" u="1"/>
        <s v="GN22486601:88864" u="1"/>
        <s v="GN22665601:93244" u="1"/>
        <s v="37660:1" u="1"/>
        <s v="37844:1" u="1"/>
        <s v="37936:1" u="1"/>
        <s v="GN22290801:83915" u="1"/>
        <s v="GN22529401:89524" u="1"/>
        <s v="37760:1" u="1"/>
        <s v="37944:1" u="1"/>
        <s v="GN22249701:83028" u="1"/>
        <s v="37860:1" u="1"/>
        <s v="GN22138501:79480" u="1"/>
        <s v="GN22139101:79481" u="1"/>
        <s v="GN22331201:85379" u="1"/>
        <s v="GN22436701:87708" u="1"/>
        <s v="GN22400901:86924" u="1"/>
        <s v="37960:1" u="1"/>
        <s v="GN22394301:86789" u="1"/>
        <s v="GN22396401:86881" u="1"/>
        <s v="GN22433201:87681" u="1"/>
        <s v="GN22315601:85114" u="1"/>
        <s v="GN22168901:81044" u="1"/>
        <s v="37037:1" u="1"/>
        <s v="GN22413001:87249" u="1"/>
        <s v="GN22485601:88858" u="1"/>
        <s v="37045:1" u="1"/>
        <s v="37137:1" u="1"/>
        <s v="GN22225201:82456" u="1"/>
        <s v="GN22344401:85665" u="1"/>
        <s v="GN22620601:91655" u="1"/>
        <s v="GN22341101:85602" u="1"/>
        <s v="GN22377301:86401" u="1"/>
        <s v="37145:1" u="1"/>
        <s v="GN22191801:81515" u="1"/>
        <s v="GN21815701:79510" u="1"/>
        <s v="GN22250301:83039" u="1"/>
        <s v="GN22333801:85540" u="1"/>
        <s v="GN22334001:85542" u="1"/>
        <s v="37061:1" u="1"/>
        <s v="37245:1" u="1"/>
        <s v="GN22190301:81456" u="1"/>
        <s v="GN22614101:91472" u="1"/>
        <s v="GN22572601:90595" u="1"/>
        <s v="GN22149901:80531" u="1"/>
        <s v="37261:1" u="1"/>
        <s v="37445:1" u="1"/>
        <s v="GN22272301:83602" u="1"/>
        <s v="GN22397401:86891" u="1"/>
        <s v="GN22434601:87690" u="1"/>
        <s v="37545:1" u="1"/>
        <s v="37637:1" u="1"/>
        <s v="GN22316601:85124" u="1"/>
        <s v="GN22388301:86659" u="1"/>
        <s v="GN22596801:91130" u="1"/>
        <s v="GN22597001:91132" u="1"/>
        <s v="37461:1" u="1"/>
        <s v="37645:1" u="1"/>
        <s v="37737:1" u="1"/>
        <s v="GN22466301:88274" u="1"/>
        <s v="GN22643901:92508" u="1"/>
        <s v="37745:1" u="1"/>
        <s v="37837:1" u="1"/>
        <s v="GN22101501:78134" u="1"/>
        <s v="GN22290701:84124" u="1"/>
        <s v="GN22310701:84935" u="1"/>
        <s v="GN22589501:90926" u="1"/>
        <s v="GN22591101:90943" u="1"/>
        <s v="GN22641401:92449" u="1"/>
        <s v="37661:1" u="1"/>
        <s v="37845:1" u="1"/>
        <s v="37937:1" u="1"/>
        <s v="GN22306201:84892" u="1"/>
        <s v="GN22381201:86491" u="1"/>
        <s v="GN22639901:92400" u="1"/>
        <s v="37761:1" u="1"/>
        <s v="37945:1" u="1"/>
        <s v="GN22663201:93141" u="1"/>
        <s v="37861:1" u="1"/>
        <s v="GN22284401:83812" u="1"/>
        <s v="GN22368001:86199" u="1"/>
        <s v="GN22470501:88528" u="1"/>
        <s v="37961:1" u="1"/>
        <s v="GN22131101:79361" u="1"/>
        <s v="GN22107201:78329" u="1"/>
        <s v="GN22654601:92891" u="1"/>
        <s v="GN22655201:92892" u="1"/>
        <s v="GN22389301:86669" u="1"/>
        <s v="GN22543201:89971" u="1"/>
        <s v="GN22544601:89970" u="1"/>
        <s v="GN22598401:91141" u="1"/>
        <s v="GN22458801:88203" u="1"/>
        <s v="GN22208101:81893" u="1"/>
        <s v="GN22313101:85091" u="1"/>
        <s v="GN22491301:88955" u="1"/>
        <s v="37046:1" u="1"/>
        <s v="GN22341501:85605" u="1"/>
        <s v="GN22378301:86405" u="1"/>
        <s v="37054:1" u="1"/>
        <s v="37246:1" u="1"/>
        <s v="GN22662201:93151" u="1"/>
        <s v="GN22155901:80675" u="1"/>
        <s v="37070:1" u="1"/>
        <s v="37254:1" u="1"/>
        <s v="GN22471501:88538" u="1"/>
        <s v="GN22132101:79371" u="1"/>
        <s v="GN22518301:89370" u="1"/>
        <s v="37270:1" u="1"/>
        <s v="37454:1" u="1"/>
        <s v="37546:1" u="1"/>
        <s v="37370:1" u="1"/>
        <s v="37446:2" u="1"/>
        <s v="37554:1" u="1"/>
        <s v="GN22127001:79015" u="1"/>
        <s v="GN22459801:88213" u="1"/>
        <s v="GN22460001:88215" u="1"/>
        <s v="37470:1" u="1"/>
        <s v="37654:1" u="1"/>
        <s v="37746:1" u="1"/>
        <s v="GN22345501:85755" u="1"/>
        <s v="GN22492301:88965" u="1"/>
        <s v="37754:1" u="1"/>
        <s v="37846:1" u="1"/>
        <s v="GN22121401:78889" u="1"/>
        <s v="GN22455301:88170" u="1"/>
        <s v="GN22163201:80887" u="1"/>
        <s v="GN22643001:92486" u="1"/>
        <s v="37670:1" u="1"/>
        <s v="37854:1" u="1"/>
        <s v="37946:1" u="1"/>
        <s v="GN22100101:78031" u="1"/>
        <s v="GN22483301:88841" u="1"/>
        <s v="GN22408001:87155" u="1"/>
        <s v="GN22480601:88764" u="1"/>
        <s v="GN22635001:92346" u="1"/>
        <s v="37770:1" u="1"/>
        <s v="37954:1" u="1"/>
        <s v="GN22289701:83879" u="1"/>
        <s v="GN22288301:83896" u="1"/>
        <s v="GN22288701:83895" u="1"/>
        <s v="37870:1" u="1"/>
        <s v="GN22187401:81422" u="1"/>
        <s v="GN22472901:88547" u="1"/>
        <s v="GN22528001:89441" u="1"/>
        <s v="GN22569701:90545" u="1"/>
        <s v="37970:1" u="1"/>
        <s v="GN22133101:79381" u="1"/>
        <s v="GN22213801:82084" u="1"/>
        <s v="GN22214001:82086" u="1"/>
        <s v="GN22655601:92895" u="1"/>
        <s v="GN21396501:86709" u="1"/>
        <s v="GN21827901:86708" u="1"/>
        <s v="GN22351601:85809" u="1"/>
        <s v="GN22653501:92679" u="1"/>
        <s v="GN22204201:81817" u="1"/>
        <s v="GN22352601:85825" u="1"/>
        <s v="GN22260501:83339" u="1"/>
        <s v="GN22424601:87440" u="1"/>
        <s v="37047:1" u="1"/>
        <s v="GN22312301:84966" u="1"/>
        <s v="GN22646501:92555" u="1"/>
        <s v="GN22121801:78898" u="1"/>
        <s v="GN22204101:81773" u="1"/>
        <s v="GN22456301:88180" u="1"/>
        <s v="GN22532201:89711" u="1"/>
        <s v="37055:1" u="1"/>
        <s v="GN22550801:90084" u="1"/>
        <s v="37155:1" u="1"/>
        <s v="37247:1" u="1"/>
        <s v="GN22095501:77899" u="1"/>
        <s v="GN22476301:88711" u="1"/>
        <s v="37071:1" u="1"/>
        <s v="GN22215501:82139" u="1"/>
        <s v="GN22286401:83842" u="1"/>
        <s v="GN22404001:87041" u="1"/>
        <s v="GN22473501:88558" u="1"/>
        <s v="GN22629001:92232" u="1"/>
        <s v="37447:1" u="1"/>
        <s v="GN22518701:89373" u="1"/>
        <s v="37271:1" u="1"/>
        <s v="37455:1" u="1"/>
        <s v="37371:1" u="1"/>
        <s v="37555:1" u="1"/>
        <s v="37471:1" u="1"/>
        <s v="37655:1" u="1"/>
        <s v="37747:1" u="1"/>
        <s v="GN22128801:79033" u="1"/>
        <s v="GN22129001:79035" u="1"/>
        <s v="GN22205601:81826" u="1"/>
        <s v="GN22462001:88235" u="1"/>
        <s v="GN22540601:89844" u="1"/>
        <s v="37571:1" u="1"/>
        <s v="37755:1" u="1"/>
        <s v="37847:1" u="1"/>
        <s v="GN22312701:84975" u="1"/>
        <s v="GN22533601:89720" u="1"/>
        <s v="37671:1" u="1"/>
        <s v="37855:1" u="1"/>
        <s v="37947:1" u="1"/>
        <s v="GN22483701:88844" u="1"/>
        <s v="GN22640101:92442" u="1"/>
        <s v="GN22665301:93241" u="1"/>
        <s v="37771:1" u="1"/>
        <s v="37955:1" u="1"/>
        <s v="GN22096301:77922" u="1"/>
        <s v="GN22218901:82288" u="1"/>
        <s v="GN22253101:83102" u="1"/>
        <s v="GN22257401:83181" u="1"/>
        <s v="GN22299301:84712" u="1"/>
        <s v="GN22340001:85592" u="1"/>
        <s v="GN22404801:87017" u="1"/>
        <s v="GN22403401:87034" u="1"/>
        <s v="GN22522801:89443" u="1"/>
        <s v="GN22571401:90626" u="1"/>
        <s v="38000:1" u="1"/>
        <s v="GN22630001:92242" u="1"/>
        <s v="37971:1" u="1"/>
        <s v="38100:1" u="1"/>
        <s v="GN22361401:86098" u="1"/>
        <s v="GN22315301:85111" u="1"/>
        <s v="GN22384801:86628" u="1"/>
        <s v="GN22447201:89839" u="1"/>
        <s v="GN21396801:77484" u="1"/>
        <s v="GN22348901:85784" u="1"/>
        <s v="GN22621701:91775" u="1"/>
        <s v="37056:1" u="1"/>
        <s v="GN22229001:82513" u="1"/>
        <s v="GN22264501:83391" u="1"/>
        <s v="GN22310001:84923" u="1"/>
        <s v="37064:1" u="1"/>
        <s v="37156:1" u="1"/>
        <s v="GN22302701:84861" u="1"/>
        <s v="GN22410001:87169" u="1"/>
        <s v="GN22619701:91651" u="1"/>
        <s v="GN22289501:83906" u="1"/>
        <s v="37256:1" u="1"/>
        <s v="GN22220501:82299" u="1"/>
        <s v="GN22254101:83112" u="1"/>
        <s v="GN22286801:83845" u="1"/>
        <s v="GN22287001:83847" u="1"/>
        <s v="37080:1" u="1"/>
        <s v="37264:1" u="1"/>
        <s v="GN22092901:77778" u="1"/>
        <s v="GN22189801:81451" u="1"/>
        <s v="GN22326801:85304" u="1"/>
        <s v="GN22331301:85385" u="1"/>
        <s v="GN22400201:86916" u="1"/>
        <s v="GN22437401:87715" u="1"/>
        <s v="37364:1" u="1"/>
        <s v="GN22244201:82923" u="1"/>
        <s v="37280:1" u="1"/>
        <s v="37464:1" u="1"/>
        <s v="37556:1" u="1"/>
        <s v="GN22322301:85261" u="1"/>
        <s v="GN22234901:82705" u="1"/>
        <s v="GN22237801:82785" u="1"/>
        <s v="37380:1" u="1"/>
        <s v="37564:1" u="1"/>
        <s v="37656:1" u="1"/>
        <s v="GN22428701:87530" u="1"/>
        <s v="GN22231001:82647" u="1"/>
        <s v="GN22387801:86654" u="1"/>
        <s v="GN22388001:86656" u="1"/>
        <s v="37756:1" u="1"/>
        <s v="37580:1" u="1"/>
        <s v="37764:1" u="1"/>
        <s v="37856:1" u="1"/>
        <s v="37956:1" u="1"/>
        <s v="GN22294301:84061" u="1"/>
        <s v="GN22303701:84871" u="1"/>
        <s v="GN22410801:87177" u="1"/>
        <s v="GN22411001:87179" u="1"/>
        <s v="GN22195401:81586" u="1"/>
        <s v="GN22290501:83916" u="1"/>
        <s v="GN22528901:89523" u="1"/>
        <s v="37780:1" u="1"/>
        <s v="GN22158301:80723" u="1"/>
        <s v="GN22405801:87053" u="1"/>
        <s v="GN22406001:87055" u="1"/>
        <s v="37880:1" u="1"/>
        <s v="38101:1" u="1"/>
        <s v="GN22279401:83716" u="1"/>
        <s v="GN22328401:85315" u="1"/>
        <s v="GN22366501:86194" u="1"/>
        <s v="37980:1" u="1"/>
        <s v="GN22106301:78309" u="1"/>
        <s v="GN22270701:83671" u="1"/>
        <s v="GN22355601:85989" u="1"/>
        <s v="GN22393801:86788" u="1"/>
        <s v="GN22239401:82796" u="1"/>
        <s v="GN22429301:87525" u="1"/>
        <s v="GN22542701:89950" u="1"/>
        <s v="GN22170201:81046" u="1"/>
        <s v="GN22388801:86664" u="1"/>
        <s v="GN22383401:86509" u="1"/>
        <s v="GN22458501:88200" u="1"/>
        <s v="GN22467401:88280" u="1"/>
        <s v="37057:1" u="1"/>
        <s v="GN22264901:83394" u="1"/>
        <s v="GN22588601:90916" u="1"/>
        <s v="GN22590601:90932" u="1"/>
        <s v="37065:1" u="1"/>
        <s v="GN22224701:82455" u="1"/>
        <s v="GN22227301:82472" u="1"/>
        <s v="GN22289901:83909" u="1"/>
        <s v="GN22304701:84881" u="1"/>
        <s v="GN22411801:87187" u="1"/>
        <s v="37165:1" u="1"/>
        <s v="GN22452901:87950" u="1"/>
        <s v="GN22479301:88751" u="1"/>
        <s v="37081:1" u="1"/>
        <s v="37265:1" u="1"/>
        <s v="GN22283501:83802" u="1"/>
        <s v="GN22400601:86919" u="1"/>
        <s v="37181:1" u="1"/>
        <s v="37365:1" u="1"/>
        <s v="GN22521001:89335" u="1"/>
        <s v="GN22130201:79351" u="1"/>
        <s v="37281:1" u="1"/>
        <s v="37465:1" u="1"/>
        <s v="GN22322701:85264" u="1"/>
        <s v="GN22358601:86000" u="1"/>
        <s v="GN22359101:86081" u="1"/>
        <s v="GN22359501:86080" u="1"/>
        <s v="GN22565701:90471" u="1"/>
        <s v="37381:1" u="1"/>
        <s v="37565:1" u="1"/>
        <s v="GN22504201:89058" u="1"/>
        <s v="GN22389801:86674" u="1"/>
        <s v="GN22349901:85798" u="1"/>
        <s v="GN22459501:88210" u="1"/>
        <s v="GN22648901:92588" u="1"/>
        <s v="37581:1" u="1"/>
        <s v="37765:1" u="1"/>
        <s v="GN22149601:83325" u="1"/>
        <s v="GN22161201:83326" u="1"/>
        <s v="GN22645201:92526" u="1"/>
        <s v="GN22342601:85751" u="1"/>
        <s v="GN22415101:87259" u="1"/>
        <s v="GN22618701:91649" u="1"/>
        <s v="GN22225701:82465" u="1"/>
        <s v="GN22412801:87197" u="1"/>
        <s v="37781:1" u="1"/>
        <s v="GN22141701:79560" u="1"/>
        <s v="GN22334901:85550" u="1"/>
        <s v="GN22406401:87058" u="1"/>
        <s v="GN22445801:87868" u="1"/>
        <s v="GN22480301:88761" u="1"/>
        <s v="37881:1" u="1"/>
        <s v="GN22155201:80667" u="1"/>
        <s v="GN22407401:87074" u="1"/>
        <s v="GN22615201:91482" u="1"/>
        <s v="37981:1" u="1"/>
        <s v="GN22182801:81325" u="1"/>
        <s v="GN22183001:81327" u="1"/>
        <s v="GN22656401:92936" u="1"/>
        <s v="GN22321701:85258" u="1"/>
        <s v="GN22323701:85274" u="1"/>
        <s v="GN22459101:88205" u="1"/>
        <s v="GN22460501:88220" u="1"/>
        <s v="GN22201201:81737" u="1"/>
        <s v="GN22591601:90936" u="1"/>
        <s v="37066:1" u="1"/>
        <s v="GN22416101:87269" u="1"/>
        <s v="GN22380301:86485" u="1"/>
        <s v="37074:1" u="1"/>
        <s v="GN22643501:92491" u="1"/>
        <s v="37174:1" u="1"/>
        <s v="37266:1" u="1"/>
        <s v="GN22336501:85561" u="1"/>
        <s v="GN22447401:87879" u="1"/>
        <s v="GN22283901:83805" u="1"/>
        <s v="37090:1" u="1"/>
        <s v="37274:1" u="1"/>
        <s v="37366:1" u="1"/>
        <s v="GN22365201:86129" u="1"/>
        <s v="GN22511801:89353" u="1"/>
        <s v="37190:1" u="1"/>
        <s v="37374:1" u="1"/>
        <s v="37466:1" u="1"/>
        <s v="GN22282001:83763" u="1"/>
        <s v="GN22323301:85269" u="1"/>
        <s v="37290:1" u="1"/>
        <s v="37474:1" u="1"/>
        <s v="37566:1" u="1"/>
        <s v="GN22430301:87539" u="1"/>
        <s v="GN22601801:91198" u="1"/>
        <s v="37390:1" u="1"/>
        <s v="37574:1" u="1"/>
        <s v="37666:1" u="1"/>
        <s v="GN22207201:81887" u="1"/>
        <s v="37490:1" u="1"/>
        <s v="37674:1" u="1"/>
        <s v="37766:1" u="1"/>
        <s v="GN22204701:81822" u="1"/>
        <s v="GN22261601:83345" u="1"/>
        <s v="37590:1" u="1"/>
        <s v="37774:1" u="1"/>
        <s v="GN22347201:85772" u="1"/>
        <s v="GN22501001:88982" u="1"/>
        <s v="GN22165101:80900" u="1"/>
        <s v="GN22378801:86414" u="1"/>
        <s v="37690:1" u="1"/>
        <s v="37874:1" u="1"/>
        <s v="GN22259201:83222" u="1"/>
        <s v="GN22192501:81546" u="1"/>
        <s v="GN22407901:87153" u="1"/>
        <s v="37790:1" u="1"/>
        <s v="37974:1" u="1"/>
        <s v="GN22374301:86371" u="1"/>
        <s v="GN22448401:87889" u="1"/>
        <s v="GN22618301:91562" u="1"/>
        <s v="37890:1" u="1"/>
        <s v="GN22187101:81423" u="1"/>
        <s v="GN22657701:93020" u="1"/>
        <s v="37990:1" u="1"/>
        <s v="GN22324301:85279" u="1"/>
        <s v="GN22567301:90486" u="1"/>
        <s v="GN22655301:92896" u="1"/>
        <s v="GN22460901:88223" u="1"/>
        <s v="GN22129501:79040" u="1"/>
        <s v="GN22205701:81832" u="1"/>
        <s v="GN22206301:81833" u="1"/>
        <s v="GN22540301:89851" u="1"/>
        <s v="37075:1" u="1"/>
        <s v="37175:1" u="1"/>
        <s v="37091:1" u="1"/>
        <s v="GN22272101:83827" u="1"/>
        <s v="GN22575401:90696" u="1"/>
        <s v="GN22527101:89451" u="1"/>
        <s v="37191:1" u="1"/>
        <s v="37375:1" u="1"/>
        <s v="GN22049301:1" u="1"/>
        <s v="GN22282401:83766" u="1"/>
        <s v="GN22329801:85364" u="1"/>
        <s v="GN22212901:82078" u="1"/>
        <s v="GN22246201:82983" u="1"/>
        <s v="GN22325301:85289" u="1"/>
        <s v="GN22399701:86911" u="1"/>
        <s v="GN22606501:91279" u="1"/>
        <s v="37291:1" u="1"/>
        <s v="37475:1" u="1"/>
        <s v="GN22509301:89158" u="1"/>
        <s v="37391:1" u="1"/>
        <s v="37575:1" u="1"/>
        <s v="37491:1" u="1"/>
        <s v="GN22385501:86635" u="1"/>
        <s v="GN22461901:88233" u="1"/>
        <s v="GN22425701:87450" u="1"/>
        <s v="GN22493801:88968" u="1"/>
        <s v="37591:1" u="1"/>
        <s v="37775:1" u="1"/>
        <s v="GN22621001:91767" u="1"/>
        <s v="GN22349601:85791" u="1"/>
        <s v="37691:1" u="1"/>
        <s v="37875:1" u="1"/>
        <s v="GN22408501:87158" u="1"/>
        <s v="37791:1" u="1"/>
        <s v="37975:1" u="1"/>
        <s v="GN22376701:86390" u="1"/>
        <s v="37891:1" u="1"/>
        <s v="GN22188501:81426" u="1"/>
        <s v="38020:1" u="1"/>
        <s v="GN22405501:87050" u="1"/>
        <s v="37991:1" u="1"/>
        <s v="GN22436101:87706" u="1"/>
        <s v="GN22444001:87786" u="1"/>
        <s v="GN22247201:82993" u="1"/>
        <s v="GN22326301:85299" u="1"/>
        <s v="GN22108301:78369" u="1"/>
        <s v="GN22105801:78304" u="1"/>
        <s v="GN22106001:78306" u="1"/>
        <s v="GN22561301:90382" u="1"/>
        <s v="GN22462901:88243" u="1"/>
        <s v="GN22463101:88245" u="1"/>
        <s v="GN22383101:86506" u="1"/>
        <s v="GN22554201:90166" u="1"/>
        <s v="37076:1" u="1"/>
        <s v="GN22115601:78839" u="1"/>
        <s v=".:1" u="1"/>
        <s v="37084:1" u="1"/>
        <s v="37176:1" u="1"/>
        <s v="GN22303001:84863" u="1"/>
        <s v="GN22411501:87184" u="1"/>
        <s v="37184:1" u="1"/>
        <s v="37276:1" u="1"/>
        <s v="GN22527501:89454" u="1"/>
        <s v="37284:1" u="1"/>
        <s v="37376:1" u="1"/>
        <s v="GN22190101:81453" u="1"/>
        <s v="GN22406501:87060" u="1"/>
        <s v="GN22279101:83707" u="1"/>
        <s v="GN22327101:85306" u="1"/>
        <s v="37384:1" u="1"/>
        <s v="37476:1" u="1"/>
        <s v="37484:1" u="1"/>
        <s v="37576:1" u="1"/>
        <s v="GN22209001:81908" u="1"/>
        <s v="37584:1" u="1"/>
        <s v="GN22266701:83445" u="1"/>
        <s v="GN22463901:88253" u="1"/>
        <s v="GN22464101:88255" u="1"/>
        <s v="37684:1" u="1"/>
        <s v="37776:1" u="1"/>
        <s v="GN22350201:85796" u="1"/>
        <s v="GN22383901:86514" u="1"/>
        <s v="37784:1" u="1"/>
        <s v="GN22236301:83322" u="1"/>
        <s v="GN22310501:84932" u="1"/>
        <s v="GN22589301:90923" u="1"/>
        <s v="38005:1" u="1"/>
        <s v="GNTR15100:92289" u="1"/>
        <s v="GN22343601:85655" u="1"/>
        <s v="37976:1" u="1"/>
        <s v="GN22226001:82463" u="1"/>
        <s v="GN22160701:80786" u="1"/>
        <s v="GN22299801:84715" u="1"/>
        <s v="GN22412501:87194" u="1"/>
        <s v="37984:1" u="1"/>
        <s v="GN21396101:79502" u="1"/>
        <s v="GN21397901:79500" u="1"/>
        <s v="GN22571901:90629" u="1"/>
        <s v="38021:1" u="1"/>
        <s v="GN22528501:89464" u="1"/>
        <s v="GN22407101:87071" u="1"/>
        <s v="GN22214701:82105" u="1"/>
        <s v="GN22332401:85395" u="1"/>
        <s v="GN22363301:86115" u="1"/>
        <s v="GN22395701:86801" u="1"/>
        <s v="GN22239101:82797" u="1"/>
        <s v="GN22389101:86666" u="1"/>
        <s v="GN22442501:88140" u="1"/>
        <s v="37085:1" u="1"/>
        <s v="GN22620401:91656" u="1"/>
        <s v="GN22295801:84070" u="1"/>
        <s v="GN22412101:87189" u="1"/>
        <s v="37185:1" u="1"/>
        <s v="GN22191601:81516" u="1"/>
        <s v="GN21349401:80773" u="1"/>
        <s v="GN22444901:87858" u="1"/>
        <s v="GN22527901:89457" u="1"/>
        <s v="GN22528101:89459" u="1"/>
        <s v="GN22573901:90639" u="1"/>
        <s v="37285:1" u="1"/>
        <s v="GN22437901:87718" u="1"/>
        <s v="37385:1" u="1"/>
        <s v="GN22320801:85248" u="1"/>
        <s v="GN22323001:85266" u="1"/>
        <s v="GN22566401:90472" u="1"/>
        <s v="37585:1" u="1"/>
        <s v="GN22205001:81928" u="1"/>
        <s v="GN22429801:87534" u="1"/>
        <s v="GN22430001:87536" u="1"/>
        <s v="GN22168701:81039" u="1"/>
        <s v="GN22559401:90332" u="1"/>
        <s v="37685:1" u="1"/>
        <s v="GN22268701:83465" u="1"/>
        <s v="GN22124701:78929" u="1"/>
        <s v="GN22623801:91789" u="1"/>
        <s v="37785:1" u="1"/>
        <s v="GN22555601:90195" u="1"/>
        <s v="GN22201701:81742" u="1"/>
        <s v="GN22294801:84064" u="1"/>
        <s v="GN22295001:84066" u="1"/>
        <s v="GN22623601:92465" u="1"/>
        <s v="GN22291901:83999" u="1"/>
        <s v="GN22341701:85611" u="1"/>
        <s v="GN22413101:87199" u="1"/>
        <s v="GN22530201:89529" u="1"/>
        <s v="37985:1" u="1"/>
        <s v="GN22189901:81449" u="1"/>
        <s v="GN22335201:85552" u="1"/>
        <s v="GN22371801:86350" u="1"/>
        <s v="38030:1" u="1"/>
        <s v="GN22613001:91403" u="1"/>
        <s v="GN22559901:90541" u="1"/>
        <s v="GN22470601:88484" u="1"/>
        <s v="GN22213201:82082" u="1"/>
        <s v="GN22563501:90402" u="1"/>
        <s v="GN22236201:82737" u="1"/>
        <s v="GN22542401:89955" u="1"/>
        <s v="GN22422401:87421" u="1"/>
        <s v="GN22260301:83336" u="1"/>
        <s v="37086:1" u="1"/>
        <s v="GN22166101:80970" u="1"/>
        <s v="37094:1" u="1"/>
        <s v="37186:1" u="1"/>
        <s v="GN22587301:90813" u="1"/>
        <s v="37194:1" u="1"/>
        <s v="37286:1" u="1"/>
        <s v="GN22481401:88771" u="1"/>
        <s v="GN22135001:79416" u="1"/>
        <s v="GN22284201:83807" u="1"/>
        <s v="37294:1" u="1"/>
        <s v="37386:1" u="1"/>
        <s v="GN22184101:81337" u="1"/>
        <s v="GN22514101:89355" u="1"/>
        <s v="37394:1" u="1"/>
        <s v="37486:1" u="1"/>
        <s v="GN22324801:85284" u="1"/>
        <s v="37494:1" u="1"/>
        <s v="GN22319401:85145" u="1"/>
        <s v="37594:1" u="1"/>
        <s v="37686:1" u="1"/>
        <s v="GN22266001:83407" u="1"/>
        <s v="37694:1" u="1"/>
        <s v="37786:1" u="1"/>
        <s v="GN22102401:78231" u="1"/>
        <s v="GN22423401:87431" u="1"/>
        <s v="GN22446401:89841" u="1"/>
        <s v="GN22461601:88230" u="1"/>
        <s v="38007:1" u="1"/>
        <s v="37794:1" u="1"/>
        <s v="GN22536701:89780" u="1"/>
        <s v="38015:1" u="1"/>
        <s v="GN22142401:79565" u="1"/>
        <s v="37994:1" u="1"/>
        <s v="GN22250901:83068" u="1"/>
        <s v="38031:1" u="1"/>
        <s v="GN22658001:93022" u="1"/>
        <s v="GN22282901:83771" u="1"/>
        <s v="GN22325801:85294" u="1"/>
        <s v="GN22607201:91286" u="1"/>
        <s v="GN22107801:78348" u="1"/>
        <s v="GN22320001:85156" u="1"/>
        <s v="GN22432401:87565" u="1"/>
        <s v="GN22545001:89992" u="1"/>
        <s v="GN22153401:81006" u="1"/>
        <s v="GN22384601:86625" u="1"/>
        <s v="GN22240401:85031" u="1"/>
        <s v="GN22462601:88240" u="1"/>
        <s v="GN22541001:89852" u="1"/>
        <s v="GN22099701:78008" u="1"/>
        <s v="37095:1" u="1"/>
        <s v="GN22115701:78835" u="1"/>
        <s v="GN22141801:79558" u="1"/>
        <s v="37195:1" u="1"/>
        <s v="GN21295101:91517" u="1"/>
        <s v="GN22481801:88774" u="1"/>
        <s v="GN22482001:88776" u="1"/>
        <s v="GN22663001:93156" u="1"/>
        <s v="GN22256201:83172" u="1"/>
        <s v="GN22338601:85581" u="1"/>
        <s v="GN22374801:86380" u="1"/>
        <s v="GN22449501:87899" u="1"/>
        <s v="37295:1" u="1"/>
        <s v="GN22151401:80617" u="1"/>
        <s v="GN22441901:87758" u="1"/>
        <s v="37395:1" u="1"/>
        <s v="GN22049401:1" u="1"/>
        <s v="GN22244001:82920" u="1"/>
      </sharedItems>
    </cacheField>
    <cacheField name="CUSTOMER NAME" numFmtId="0">
      <sharedItems containsBlank="1" count="8000">
        <s v="RICHARD GARCIA"/>
        <s v="MARLON ORELLANA"/>
        <s v="CHRISTIAN CHRIS ROMEU"/>
        <s v="TONY AVOLA"/>
        <s v="B H PHOTO VIDEO"/>
        <s v="PAUL PAUL JANSSEN"/>
        <s v="KELVIEW HEIGHTS BAPTIST CHURCH"/>
        <s v="JULIUS BERTA"/>
        <s v="NEW ERA TECHNOLOGY"/>
        <s v="ADI GLOBAL"/>
        <s v="MICRO CENTER"/>
        <s v="NEW ERA TECHNOLOGY CW"/>
        <s v="USSI GLOBAL"/>
        <s v="MAC FHIONNGHAILE SONS ELECTRICAL"/>
        <s v="EOM SALES SDN BHD"/>
        <s v="WYTON DEVELOPERS"/>
        <s v="CHRIS PAPA"/>
        <s v="DAVID PARRY"/>
        <s v="TD SYNNEX"/>
        <s v="BENOIT LAFOREST ARDEL"/>
        <s v="WITTENBACH BUSINESS SYSTEMS INC"/>
        <s v="JETT INDUSTRIES INC"/>
        <s v="SNAP INC"/>
        <s v="MER COMMUNICATION SYSTEMS DE MEXICO"/>
        <s v="TOWER PRODUCTS"/>
        <s v="SLOMIN S INC"/>
        <s v="CASADY CH2612545"/>
        <s v="RICHARD JOHNSON"/>
        <s v="FARMINGTON COUNTRY CLUB"/>
        <s v="STAR TECHNOLOGY GROUP INC"/>
        <s v="IDAHO STATE UNIVERSITY"/>
        <s v="ADORAMA"/>
        <s v="JON MILLER"/>
        <s v="OMEGA SIGN LIGHTING INC"/>
        <s v="CSO SUNRISE SENIOR LIVING"/>
        <s v="HUNTINGTON BANK"/>
        <s v="ASSURANCE MEDIA LLC"/>
        <s v="SOFWAN IBRAHIM"/>
        <s v="CENTRO AUDIO FOTO S A"/>
        <s v="IAN ALLISON"/>
        <s v="DESSYA BURNHAM"/>
        <s v="SAM ELLIOTT"/>
        <s v="CARLOS ROSARIO"/>
        <s v="WILL COMPTON"/>
        <s v="DOUGLAS COUNTY CIRCUIT COURT"/>
        <s v="KEVIN DOYLE"/>
        <s v="ADT SECURITY SERVICES 0816"/>
        <s v="ADT SECURITY SERVICES 0827"/>
        <s v="NED CIVELLO"/>
        <m/>
        <s v="RALLY CREDIT UNION" u="1"/>
        <s v="DYLAN FASHBAUGH" u="1"/>
        <s v="TOM TROUTMAN" u="1"/>
        <s v="BLUE ELECTRONIC SOLUTIONS INC" u="1"/>
        <s v="SHOPSTIX INC" u="1"/>
        <s v="LIGHTHOUSE" u="1"/>
        <s v="ELITE AUTOMATION" u="1"/>
        <s v="JOE HERNANDEZPO2105887" u="1"/>
        <s v="EVERON LLC" u="1"/>
        <s v="DONG YOUNG CHA" u="1"/>
        <s v="COMMUNITY BIBLE FELLOWSHIP CHURCH" u="1"/>
        <s v="FRANK SCHIANO" u="1"/>
        <s v="JEFF MYERS" u="1"/>
        <s v="EDMANREX GMAIL COM" u="1"/>
        <s v="M HEALTH FAIRVIEW ST JOHNS HOSP C" u="1"/>
        <s v="ORANGETHEORY FITNESS" u="1"/>
        <s v="S T COMMUNICATIONS CO LTD" u="1"/>
        <s v="VISIONARY MACHINES PTY LTD" u="1"/>
        <s v="BRIAN JANES" u="1"/>
        <s v="LESTRANGE CHRISTOPHER" u="1"/>
        <s v="THOMAS SEDA" u="1"/>
        <s v="ADVANCED CABLE SOLUTIONS INC" u="1"/>
        <s v="AV TECHSOURCE INC" u="1"/>
        <s v="JOSE CABRERA ZUNIGA" u="1"/>
        <s v="INTECH INNOVATIONS" u="1"/>
        <s v="MANHATTAN COMMUNITY COLLEGE" u="1"/>
        <s v="HENDERSON TECHS" u="1"/>
        <s v="JASON CARNEVALE" u="1"/>
        <s v="ALL DAY ALL NIGHT STORAGE E35" u="1"/>
        <s v="KARINA CAIN" u="1"/>
        <s v="JEREMY LONG" u="1"/>
        <s v="RYAN STARR" u="1"/>
        <s v="WITTENBACH" u="1"/>
        <s v="THOMAS FOSTER" u="1"/>
        <s v="CREATIVE SOUND LIGHTING" u="1"/>
        <s v="DANTE VIDAL" u="1"/>
        <s v="DEREK HARMAN" u="1"/>
        <s v="STYLUS PRODUCTIONS AUDIO" u="1"/>
        <s v="GUARDIAN PROTECTION SERVICES INC" u="1"/>
        <s v="CHERYL GOOSBEY" u="1"/>
        <s v="FIRST PRESBYTERIAN CHURCH TROY PA" u="1"/>
        <s v="SHIPPINGLOT NJ SF 4771820" u="1"/>
        <s v="JONATHAN GARCIA" u="1"/>
        <s v="PABLO MURCIANO" u="1"/>
        <s v="NATAN TAFESE" u="1"/>
        <s v="PRASAD RAMAKRISHNAN" u="1"/>
        <s v="DAVE CUNNEFF" u="1"/>
        <s v="SENTRY ALARMS L L C" u="1"/>
        <s v="JASE NETWORKS" u="1"/>
        <s v="MHM GLOBAL INC" u="1"/>
        <s v="SUPERTRON ELECTRONICS PVT LTD DEL" u="1"/>
        <s v="ECSTATIC SOLUTIONS PVT LTD" u="1"/>
        <s v="DUSTIN MATTOX" u="1"/>
        <s v="ENCORE TECHNOLOGY GROUP LLC" u="1"/>
        <s v="MISTY REYNOLDS" u="1"/>
        <s v="JON PETERSEN" u="1"/>
        <s v="KANEXPRO" u="1"/>
        <s v="AVIT VISION S L" u="1"/>
        <s v="COMPASS TECHNOLOGY SOLUTIONS" u="1"/>
        <s v="SAMMY FLORES" u="1"/>
        <s v="PRIMIENT" u="1"/>
        <s v="RAMADA BY WYNDHAM" u="1"/>
        <s v="THE MUSIC DEPO" u="1"/>
        <s v="AV PLANNERS INC PO 18391C3" u="1"/>
        <s v="APPLIED VIDEO TECHNOLOGY" u="1"/>
        <s v="ELECTRONIC SYSTEMS GROUP" u="1"/>
        <s v="JOE MESSINA" u="1"/>
        <s v="BETSY MANAPSAL" u="1"/>
        <s v="FRESENIUS KIDNEY CARE JOLIET H" u="1"/>
        <s v="CALEB NELSON" u="1"/>
        <s v="KEITH JOINER" u="1"/>
        <s v="SCHNEIDER ELECTRIC" u="1"/>
        <s v="JOSEPH CHIMIENTI" u="1"/>
        <s v="DOYLE SECURITY SYS INC" u="1"/>
        <s v="THE MUSIC DEPOT" u="1"/>
        <s v="DAVID ARNETT" u="1"/>
        <s v="A TECH INC" u="1"/>
        <s v="5 0 PRODUCTIONS" u="1"/>
        <s v="CHRISTINA SCHERPENBERG" u="1"/>
        <s v="SCI ELECTRONICS INC" u="1"/>
        <s v="ROBERT STERNBACH" u="1"/>
        <s v="RYAN GRIBBON" u="1"/>
        <s v="RACHEL YANOVITCH" u="1"/>
        <s v="DANIEL CASTANON" u="1"/>
        <s v="SETH YOST" u="1"/>
        <s v="LOUIS L LACY III" u="1"/>
        <s v="KYLE WINKLEMAN" u="1"/>
        <s v="BREAK FORTH BIBLE CHURCH" u="1"/>
        <s v="ALBERTO MORA" u="1"/>
        <s v="STEALTH MONITORING INC" u="1"/>
        <s v="FRESENIUS KIDNEY CARE GASTONIA" u="1"/>
        <s v="RABIH ASSAAD" u="1"/>
        <s v="TIM PODGURSKI" u="1"/>
        <s v="SUMMIT FIRE SECURITY" u="1"/>
        <s v="JONATHAN REYES" u="1"/>
        <s v="ROBIN BURROUGHS" u="1"/>
        <s v="BENJAMIN REESE" u="1"/>
        <s v="OAKWOOD BAPTIST CHURCH" u="1"/>
        <s v="MARK MALMSTROM" u="1"/>
        <s v="SARA BOSCHERT" u="1"/>
        <s v="GARNER SUPPLY" u="1"/>
        <s v="MATT SERLETIC" u="1"/>
        <s v="AAA MICHIGAN" u="1"/>
        <s v="JOSH HOFFMANN" u="1"/>
        <s v="BREMERTON SCHOOL DISTRICT" u="1"/>
        <s v="D D CRAWFORD INC" u="1"/>
        <s v="BLUE AIR TRAINING" u="1"/>
        <s v="GRAND MARAIS PLAYHOUSE" u="1"/>
        <s v="MICHAEL OBRIEN" u="1"/>
        <s v="ERIC WRIGHT" u="1"/>
        <s v="GABLE SIGNS GRAPHICS" u="1"/>
        <s v="COLLEGE OF SOUTHERN IDAHO" u="1"/>
        <s v="DAVID BARSAN" u="1"/>
        <s v="AARONS RENTS C1650" u="1"/>
        <s v="NATIONAL INDOOR RV CENTERS" u="1"/>
        <s v="STREAMLINE SYSTEMS CO LTD" u="1"/>
        <s v="BENNETT SECURITY" u="1"/>
        <s v="CREATIVE EVENT PRODUCTIONS INC" u="1"/>
        <s v="ENERCON TECHNOLOGIES" u="1"/>
        <s v="NATHAN MALKI PAV" u="1"/>
        <s v="AQUATECH GLOBAL SERVICES INC" u="1"/>
        <s v="COMMERCIAL SOUND MUSIC LLC" u="1"/>
        <s v="THOMPSON SOLUTIONS GROUP" u="1"/>
        <s v="ADT LLC 827" u="1"/>
        <s v="ALEXIA WILSON" u="1"/>
        <s v="JASON SMIDT" u="1"/>
        <s v="FERGUSON AUDIO VIDEO" u="1"/>
        <s v="ADT LLC" u="1"/>
        <s v="DANIEL HARPER" u="1"/>
        <s v="IDAHO STATE UNIVERSITY RECEIVING" u="1"/>
        <s v="GARMIN INTERNATIONAL" u="1"/>
        <s v="PROTEL COMMUNICATIONS INC" u="1"/>
        <s v="LOGAN GERRING" u="1"/>
        <s v="JELLYFISH TECHNOLOGY LLC" u="1"/>
        <s v="CORPORATE TECHNOLOGY SOLUTIONS" u="1"/>
        <s v="EMIL PAUL SERAFINO" u="1"/>
        <s v="PHOENIX COLLEGE RECEIVING O" u="1"/>
        <s v="JESSE HEHR" u="1"/>
        <s v="BENEDICTINE UNIVERSITY" u="1"/>
        <s v="RICEPRODUCTIONS" u="1"/>
        <s v="STEFAN WILKING" u="1"/>
        <s v="MONTEL TECHNOLOGIES" u="1"/>
        <s v="ECLERIS" u="1"/>
        <s v="MEMORIAL ROAD CHURCH OF CHRIST" u="1"/>
        <s v="DIAMOND SECURITY AND SOUND" u="1"/>
        <s v="COBB COUNTY SHERIFF DEPARTMEN" u="1"/>
        <s v="JOSHUA FLEMING" u="1"/>
        <s v="ADR ELECTRONICS" u="1"/>
        <s v="DIONNE MARSHALL" u="1"/>
        <s v="CAUDILL S 125" u="1"/>
        <s v="ALLI BRASKI" u="1"/>
        <s v="DAVID FARRAGUT" u="1"/>
        <s v="HOLLYDAY DANIEL" u="1"/>
        <s v="RICHARD RODRIGUEZ" u="1"/>
        <s v="WILLIAM SCHABEL" u="1"/>
        <s v="EDWARD SAWYERS" u="1"/>
        <s v="WOODSY S MUSIC" u="1"/>
        <s v="AUTOMATED ENVIRONMENTS SYSTEMS LLC" u="1"/>
        <s v="ED NUSBAUM" u="1"/>
        <s v="DANIEL LYNN" u="1"/>
        <s v="KATE STRAHAN" u="1"/>
        <s v="CRAIG REISHUS" u="1"/>
        <s v="AMY H. VALENTI" u="1"/>
        <s v="CHRISTINA KOCHER" u="1"/>
        <s v="BARRE 3 - CINCINNATI MARIEMONT" u="1"/>
        <s v="DON HIGGINS" u="1"/>
        <s v="JENNIFER NGO" u="1"/>
        <s v="JIANA STOVER" u="1"/>
        <s v="SARAH DEMANE" u="1"/>
        <s v="SARAH MERKLE" u="1"/>
        <s v="REAGAN MARION" u="1"/>
        <s v="PATTY VANDER DUSSEN" u="1"/>
        <s v="JAMES BUNDY" u="1"/>
        <s v="SOPHIE STERN" u="1"/>
        <s v="LAUREN ROGERS" u="1"/>
        <s v="SANDY SCHILDT" u="1"/>
        <s v="NICOLE TACKETT" u="1"/>
        <s v="CHARLES SCHANTAG" u="1"/>
        <s v="FRANCES BOUTWELL" u="1"/>
        <s v="LESLEY SONNENBERG" u="1"/>
        <s v="DIANA WOLCZEK-EVANS" u="1"/>
        <s v="ANGEL LEE" u="1"/>
        <s v="TERA WIIG" u="1"/>
        <s v="ASHLEY TWIGGS" u="1"/>
        <s v="JENNIFER AKER" u="1"/>
        <s v="ELIZABETH IVES" u="1"/>
        <s v="LEIGHANN COREY" u="1"/>
        <s v="KRISTINA WILLIAMS" u="1"/>
        <s v="KAREN A STEPHENSON" u="1"/>
        <s v="CHRISTIE SCHOENEMAN" u="1"/>
        <s v="UP AND RUNNING - DAYTON" u="1"/>
        <s v="SARA STOUT" u="1"/>
        <s v="EMILY SPIRK" u="1"/>
        <s v="CHRISTINA DRAGHI" u="1"/>
        <s v="EMRYS SCHOEMAKER" u="1"/>
        <s v="VLADIMIR RADUTNY" u="1"/>
        <s v="KELSEY HOFFMAN" u="1"/>
        <s v="TANNA BENEFIEL" u="1"/>
        <s v="BRANDON DMYTRUK" u="1"/>
        <s v="CASSIE SCHMISEK" u="1"/>
        <s v="CHRISTINE MATUS" u="1"/>
        <s v="DIANA POLONCZYK" u="1"/>
        <s v="EMILY SALLSTROM" u="1"/>
        <s v="ELLEN RINGENBERGER" u="1"/>
        <s v="TURTLE ALLEY CHOCOLATES, HALLIE BAKER" u="1"/>
        <s v="TESLA INC" u="1"/>
        <s v="GIL NAGLER" u="1"/>
        <s v="CYNDY BANKS" u="1"/>
        <s v="KAREN KRIEB" u="1"/>
        <s v="KATHY BOLTZ" u="1"/>
        <s v="AMBER PETREE" u="1"/>
        <s v="KRISTEN WADE" u="1"/>
        <s v="HOLLE NICHOLS" u="1"/>
        <s v="JEFF MEALIFFE" u="1"/>
        <s v="MAKENNA HAZEL" u="1"/>
        <s v="JACKIE MLEZIVA" u="1"/>
        <s v="SOPHIE LOMBARDO" u="1"/>
        <s v="JULIE PAGE" u="1"/>
        <s v="SUSAN GILBERT" u="1"/>
        <s v="TELISSA DAVIS" u="1"/>
        <s v="CHRISTINA HALL" u="1"/>
        <s v="CLAIRE TRETTIN" u="1"/>
        <s v="FAWN MCMANIGAL" u="1"/>
        <s v="JUSTINE GOLDON" u="1"/>
        <s v="MICHELLE DIXON" u="1"/>
        <s v="CARLEEN SHEEHAN" u="1"/>
        <s v="JENNIFER FORBES" u="1"/>
        <s v="STEPHANIE CREAMER" u="1"/>
        <s v="JHSPH" u="1"/>
        <s v="JULIE SUTER" u="1"/>
        <s v="TANJA SMITH" u="1"/>
        <s v="CAROL TAYLOR" u="1"/>
        <s v="KATIE DUGGIN" u="1"/>
        <s v="TABATHA PAUL" u="1"/>
        <s v="KENDAL BJELLA" u="1"/>
        <s v="ELISE GOCHBERG" u="1"/>
        <s v="ANNE PHILIPSBORN" u="1"/>
        <s v="BERNARD RIZZOTTO" u="1"/>
        <s v="KATE FIELD" u="1"/>
        <s v="LAURA BOLZ" u="1"/>
        <s v="JOHN SCHMID" u="1"/>
        <s v="JOYCE CHIOU" u="1"/>
        <s v="SHERRI SAND" u="1"/>
        <s v="TAMARA CULP" u="1"/>
        <s v="CHELSEA KAHN" u="1"/>
        <s v="MINDY WENTLING" u="1"/>
        <s v="ABBY WHITEHOUSE" u="1"/>
        <s v="KATHRYN HOPKINS" u="1"/>
        <s v="RHONDA BELLAVIA" u="1"/>
        <s v="GRETCHEN HOFFMAN" u="1"/>
        <s v="ALEXANDRA MIDDLECAMP" u="1"/>
        <s v="VICTORIA DIGIANNANTONIO" u="1"/>
        <s v="DAVID SHAW" u="1"/>
        <s v="MIKE MARCUS" u="1"/>
        <s v="YARA QUIROS" u="1"/>
        <s v="LAURA HAWKINS" u="1"/>
        <s v="CAELAN JOHNSON" u="1"/>
        <s v="KATIE MCCONNELL" u="1"/>
        <s v="KATHERINE HESLER" u="1"/>
        <s v="EMILY YETTER" u="1"/>
        <s v="PAIGE ENGLISH" u="1"/>
        <s v="SARAH RODGERS" u="1"/>
        <s v="LINDA GLECKLER" u="1"/>
        <s v="DASHA POLYAKOVA" u="1"/>
        <s v="GINA RUEDEBUSCH" u="1"/>
        <s v="GRETCHEN PAULSON" u="1"/>
        <s v="JENNIFER BELKNAP" u="1"/>
        <s v="JENNIFER EVERSON" u="1"/>
        <s v="LEXIE GRITLEFELD" u="1"/>
        <s v="ELISE OTTO" u="1"/>
        <s v="ERICA LUCAS" u="1"/>
        <s v="STACY CLARK" u="1"/>
        <s v="ASHLEY APETZ" u="1"/>
        <s v="JOANNA KELLY" u="1"/>
        <s v="LYNN HUISKAMP" u="1"/>
        <s v="CAROLYN MCMAHON" u="1"/>
        <s v="STEFANIE VALLEJO" u="1"/>
        <s v="JOEL BROWN" u="1"/>
        <s v="SARAH ECKER" u="1"/>
        <s v="SHELBY DRAKE" u="1"/>
        <s v="KATIE METZLER" u="1"/>
        <s v="JEREMY ASSELIN" u="1"/>
        <s v="NICOLE HAMBLET" u="1"/>
        <s v="KORTNI VENTURINO" u="1"/>
        <s v="JULIE NOMI" u="1"/>
        <s v="KAREN KROEGER" u="1"/>
        <s v="TRACY HUFFMAN" u="1"/>
        <s v="UP2 PRODUCTIONS" u="1"/>
        <s v="KRIS SMITH-LAVOIE" u="1"/>
        <s v="PACERS RUNNING - CLAREDON" u="1"/>
        <s v="SAM ROMAN" u="1"/>
        <s v="LORI THOMAS" u="1"/>
        <s v="TIM WILLISON" u="1"/>
        <s v="ASHLEY GUNNIN" u="1"/>
        <s v="JUSTIN SETTLE" u="1"/>
        <s v="CHRISTINE TORRES" u="1"/>
        <s v="EDGAR ROLANDO DIONICIO GUAT 0000089" u="1"/>
        <s v="ALEX RILEY" u="1"/>
        <s v="JASON SUMMA" u="1"/>
        <s v="KELLY WILEY" u="1"/>
        <s v="NOA ZWIEBEL" u="1"/>
        <s v="LAURA FOSTER" u="1"/>
        <s v="BROOKE BACHMAN" u="1"/>
        <s v="JOANNE SKRIVANEK" u="1"/>
        <s v="THERESA P BEKESSY" u="1"/>
        <s v="ALEXANDRA ROSSETTI" u="1"/>
        <s v="U.S. EH GRACE MCGREGOR" u="1"/>
        <s v="KAY MILLER" u="1"/>
        <s v="TAMMY JUELS" u="1"/>
        <s v="JAMIE PARKER" u="1"/>
        <s v="CHRIS BOLYARD" u="1"/>
        <s v="RACHEL HURSHMAN" u="1"/>
        <s v="ALYSSA DOUGHERTY" u="1"/>
        <s v="MIRANDA CZERWIEC" u="1"/>
        <s v="HERATIJ" u="1"/>
        <s v="AVA KEITH" u="1"/>
        <s v="SUZY YOUNG" u="1"/>
        <s v="OLIVIA PACE" u="1"/>
        <s v="RUTH HARVEY" u="1"/>
        <s v="CARLY VONGDEUANE" u="1"/>
        <s v="RACHEAL PAVEGLIO" u="1"/>
        <s v="ANGELA FORMAZ-MILLER" u="1"/>
        <s v="ALLIE BRUCE" u="1"/>
        <s v="SUSIE ROMERO" u="1"/>
        <s v="ANGELA MASSIE" u="1"/>
        <s v="LAUREN PIERCE" u="1"/>
        <s v="MINDI DEPAOLA" u="1"/>
        <s v="RICHARD KEEFE" u="1"/>
        <s v="SARA FLAHERTY" u="1"/>
        <s v="SHILOH MILLER" u="1"/>
        <s v="KIMBERLY MILLS" u="1"/>
        <s v="FRANCESCA ELFNER" u="1"/>
        <s v="STARBUCKS STORE 852" u="1"/>
        <s v="EMILY STARK" u="1"/>
        <s v="NOBUE KAITE" u="1"/>
        <s v="DYLAN HANSON" u="1"/>
        <s v="SHARON NUCCIO" u="1"/>
        <s v="AUGUST ROBERTS" u="1"/>
        <s v="LEE ANNE FYCULAK" u="1"/>
        <s v="LORI RAY" u="1"/>
        <s v="ASHLEY EATON" u="1"/>
        <s v="ERIN SIMMONS" u="1"/>
        <s v="ROBYN NICOLI" u="1"/>
        <s v="TRACY REINECK" u="1"/>
        <s v="JANET PETERSON" u="1"/>
        <s v="PATRICIA MCNALLY" u="1"/>
        <s v="REBECCA THOMPSON" u="1"/>
        <s v="ARYABRIANI SAPTORO" u="1"/>
        <s v="ELISABETH BOEYNAEMS" u="1"/>
        <s v="KELLY CLEARY-REBHOLZ" u="1"/>
        <s v="SUSANNE RAAB" u="1"/>
        <s v="DIANDRA LAWSON" u="1"/>
        <s v="JOHN WEBSTER" u="1"/>
        <s v="LINDA OLIVER" u="1"/>
        <s v="JESSIE GANICK" u="1"/>
        <s v="EILEEN TABLANG" u="1"/>
        <s v="DANIELA MONTOYA" u="1"/>
        <s v="CHLOE FALKENHEIM" u="1"/>
        <s v="MATTHEW SCHWEITZ" u="1"/>
        <s v="REVELEANNE KOSKI" u="1"/>
        <s v="ALLISON ATTEBERRY" u="1"/>
        <s v="EMMA BUTLIN" u="1"/>
        <s v="GUY MEACHAM" u="1"/>
        <s v="JACOB MCCORD" u="1"/>
        <s v="KATE CATALANO" u="1"/>
        <s v="NICOLE STOKES" u="1"/>
        <s v="ARLEN MOSSGROVE" u="1"/>
        <s v="KIMBERLY HOBERG" u="1"/>
        <s v="MICHAEL S RUDKO" u="1"/>
        <s v="MILEAH WILLIAMS" u="1"/>
        <s v="CHRISTOPHER ELDRED" u="1"/>
        <s v="BEN RITTER" u="1"/>
        <s v="JACKIE ABRAMOV" u="1"/>
        <s v="TOSHIKO SUYAMA" u="1"/>
        <s v="KATHLEEN ROBERTS" u="1"/>
        <s v="MARIA MASTANDUNO" u="1"/>
        <s v="CATHERINE VELARDE" u="1"/>
        <s v="KRISTIN DICK" u="1"/>
        <s v="NADINE COUSHAY" u="1"/>
        <s v="SHELBY HEDRICK" u="1"/>
        <s v="CARLOS CASTILLEJOS" u="1"/>
        <s v="K C" u="1"/>
        <s v="EF REGALADO" u="1"/>
        <s v="SUSAN CLARE" u="1"/>
        <s v="RACHEL MOYER" u="1"/>
        <s v="LYDIA STURGIS" u="1"/>
        <s v="KELLY TRAPASSO" u="1"/>
        <s v="LAURIE LAWRENCE" u="1"/>
        <s v="YOLANDA CARDENAS" u="1"/>
        <s v="SARAH BUSH" u="1"/>
        <s v="CHRISSY ANGLIN" u="1"/>
        <s v="ALYSON ZIMMERMAN" u="1"/>
        <s v="K EDELMANN" u="1"/>
        <s v="EMILY ALKER" u="1"/>
        <s v="ASHLEY KIRBY" u="1"/>
        <s v="BECCA BRAMLEY" u="1"/>
        <s v="BRIDGET BOEHM" u="1"/>
        <s v="LISA PATENODE" u="1"/>
        <s v="STEPH PARSONS" u="1"/>
        <s v="LARISSA PRYMAK" u="1"/>
        <s v="MARGARET PERKINS" u="1"/>
        <s v="JENNIFER BETSWORTH" u="1"/>
        <s v="KING ADKINS" u="1"/>
        <s v="CHAD GUENTHER" u="1"/>
        <s v="JULIA BURCHETT" u="1"/>
        <s v="ROSIELANI ENOS" u="1"/>
        <s v="LISA RUTHERFORD" u="1"/>
        <s v="ANNMARIE WEBSTER" u="1"/>
        <s v="LINDSEY BRADFORD" u="1"/>
        <s v="B.H. HORN" u="1"/>
        <s v="DYLAN MOORE" u="1"/>
        <s v="LISA GULLICK" u="1"/>
        <s v="KARA DAVIDSON" u="1"/>
        <s v="AMANDA ROSENOW" u="1"/>
        <s v="JONATHAN IRWIN" u="1"/>
        <s v="STACEY GOODMAN" u="1"/>
        <s v="KELLY DILORENZO" u="1"/>
        <s v="JEFFREY CAMPBELL" u="1"/>
        <s v="AMANDA HOYT-MCBETH" u="1"/>
        <s v="JENNIFER FILIPOWSKI" u="1"/>
        <s v="BHOOMKI" u="1"/>
        <s v="RUNTEXAS" u="1"/>
        <s v="CAROLE LAITY" u="1"/>
        <s v="ELLEN SNYDMAN" u="1"/>
        <s v="STEPHEN PIPER" u="1"/>
        <s v="ERRYN WEGGENMAN" u="1"/>
        <s v="KAREN A HOVANEC" u="1"/>
        <s v="FLORIAN TAN" u="1"/>
        <s v="KAREN PARUS" u="1"/>
        <s v="NANCY GLENN" u="1"/>
        <s v="RACHEL ROTH" u="1"/>
        <s v="LIBBY SAUTER" u="1"/>
        <s v="BARBARA MORGAN" u="1"/>
        <s v="BRIANNA MULLER" u="1"/>
        <s v="CATHERINE CODY" u="1"/>
        <s v="MEGAN TOMPKINS" u="1"/>
        <s v="MAXWELL CHMIELEWSKIE" u="1"/>
        <s v="KRISTY KEMP" u="1"/>
        <s v="JULIE HUGHES" u="1"/>
        <s v="ANDREW H FLYNN" u="1"/>
        <s v="JENNIFER RUSSO" u="1"/>
        <s v="SHANNON FARLEY" u="1"/>
        <s v="KING SYSTEMS LLC" u="1"/>
        <s v="INJINJI PERFORMANCE PRODUCTS" u="1"/>
        <s v="SOLE SPORTS RUNNING  ZONE - TEMPE" u="1"/>
        <s v="BRIAN BILEK" u="1"/>
        <s v="KENDALL KAHL" u="1"/>
        <s v="RENA MONTERO" u="1"/>
        <s v="LYLE MATEJEWSKI" u="1"/>
        <s v="DANIELLE JOHNSON" u="1"/>
        <s v="PATRICIA CHRISTIANA" u="1"/>
        <s v="AMY ZAMORA" u="1"/>
        <s v="ARIANNE CAKARNIS" u="1"/>
        <s v="SETH WOOD" u="1"/>
        <s v="JACKIE EVE" u="1"/>
        <s v="JUDE FRODYMA" u="1"/>
        <s v="MIRANDA BOSTIC" u="1"/>
        <s v="OLIVIA SCHIRLE" u="1"/>
        <s v="THOMAS I. GILL" u="1"/>
        <s v="STEPHANIE KIRBY" u="1"/>
        <s v="BARON DRUMM" u="1"/>
        <s v="CARA KELLER" u="1"/>
        <s v="DONNA TASSI" u="1"/>
        <s v="KARLY MACON" u="1"/>
        <s v="TAMMY JONES" u="1"/>
        <s v="ANDREA GREEN" u="1"/>
        <s v="SARAH QURESHI" u="1"/>
        <s v="LUCY GREENFIELD" u="1"/>
        <s v="RUNNING PRINCESS" u="1"/>
        <s v="TIM MOXEY" u="1"/>
        <s v="HALI GROOMS" u="1"/>
        <s v="LESLEY LING" u="1"/>
        <s v="MOHAMAD ALI" u="1"/>
        <s v="NOOR AISHAH" u="1"/>
        <s v="NICOLE LEFERE" u="1"/>
        <s v="KIMBO PRICHARD" u="1"/>
        <s v="JENNIFER HENSELL" u="1"/>
        <s v="MEGAN SCHOENBERG" u="1"/>
        <s v="MELISSA BERGHUIS" u="1"/>
        <s v="RACHEL BROADBENT" u="1"/>
        <s v="AMY KIRK" u="1"/>
        <s v="WAYNE USRY" u="1"/>
        <s v="LYNN MARTENS" u="1"/>
        <s v="ANGELA VICARS" u="1"/>
        <s v="ALBERTO GARCIA" u="1"/>
        <s v="GEORGIA GILLIE" u="1"/>
        <s v="ALEXANDRA LAURITA" u="1"/>
        <s v="LIZ LAMADE" u="1"/>
        <s v="BRIAN HIRST" u="1"/>
        <s v="ABBY VANHAREN" u="1"/>
        <s v="CALE KOCHENOUR" u="1"/>
        <s v="ALTHEA GOFF-BUGBEE" u="1"/>
        <s v="NAVAIR WD EMANUEL SMITH" u="1"/>
        <s v="KIM COOPER" u="1"/>
        <s v="ALYSSA WENDT" u="1"/>
        <s v="AM RUDDEN INC" u="1"/>
        <s v="JOYCE HITCHNER" u="1"/>
        <s v="PATRICK BALDWIN" u="1"/>
        <s v="SHELLEY LINDAUER" u="1"/>
        <s v="ANDREA KOHRING" u="1"/>
        <s v="MARIANNE FARKAS" u="1"/>
        <s v="JENNIFER WHEELER" u="1"/>
        <s v="ANDREW WHITMAN WHITMAN" u="1"/>
        <s v="LISA MOSS" u="1"/>
        <s v="ERIN CANTWELL" u="1"/>
        <s v="EZRA ALBRIGHT" u="1"/>
        <s v="COLORADO WELIEVER" u="1"/>
        <s v="LISA WITT" u="1"/>
        <s v="CHRIS BURTON" u="1"/>
        <s v="MEGAN GREMER" u="1"/>
        <s v="CODY BURLESON" u="1"/>
        <s v="ALLISON WILSON" u="1"/>
        <s v="LAUREN BRENDEL" u="1"/>
        <s v="TARYN MCKENZIE" u="1"/>
        <s v="DENISE ELLESTAD" u="1"/>
        <s v="ELIZABETH DOWNS" u="1"/>
        <s v="LORRAINE L. SCHROEDER" u="1"/>
        <s v="HORNBLOWER SHIPYARD LLC" u="1"/>
        <s v="MARY REILLY" u="1"/>
        <s v="LEILA DARABI" u="1"/>
        <s v="ANGELA GALPER" u="1"/>
        <s v="BAILES MALONE" u="1"/>
        <s v="DAVID MADISON" u="1"/>
        <s v="DAVID COBLENTZ" u="1"/>
        <s v="CHRYSTIE ARMOCK" u="1"/>
        <s v="AMIE FLESH" u="1"/>
        <s v="DREW SMITH" u="1"/>
        <s v="SHANE O'NEIL" u="1"/>
        <s v="HEATHER GROGG" u="1"/>
        <s v="CHARLOTTE NUTT" u="1"/>
        <s v="TAMMY MCDANIEL" u="1"/>
        <s v="COLLEEN HIGGINS" u="1"/>
        <s v="TIFFANY SULLIVAN" u="1"/>
        <s v="DIANE SMITH" u="1"/>
        <s v="JILL NAZEER" u="1"/>
        <s v="HENRY ALBERS" u="1"/>
        <s v="KELSEY CLARK" u="1"/>
        <s v="DANIEL BURTON" u="1"/>
        <s v="ELIZABETH BRAY" u="1"/>
        <s v="TRACY PODRABSKY" u="1"/>
        <s v="BARRE 3 - TUCSON" u="1"/>
        <s v="MELISSA BONESTEEL" u="1"/>
        <s v="JILL CORABI" u="1"/>
        <s v="PAMELA MALO" u="1"/>
        <s v="JULIE FRANCO" u="1"/>
        <s v="BONYA TREDWAY" u="1"/>
        <s v="LISA MCDERMOTT" u="1"/>
        <s v="CRISTINA HICKEY" u="1"/>
        <s v="ELIZABETH LINCOLN" u="1"/>
        <s v="EMMA OLSON" u="1"/>
        <s v="BRETT RAINS" u="1"/>
        <s v="CASSIE LORE" u="1"/>
        <s v="GWEN MALONEY" u="1"/>
        <s v="JULIA SNYDER" u="1"/>
        <s v="LAUREN SPEER" u="1"/>
        <s v="DORIS GRIPPIN" u="1"/>
        <s v="TRISHA BRECTO" u="1"/>
        <s v="COURTNEY WORTMAN" u="1"/>
        <s v="JESSICA CLEMENTE" u="1"/>
        <s v="TERRENCE BARRETT" u="1"/>
        <s v="MADELEINE STEPHANSEN" u="1"/>
        <s v="STEPHANIE VLAANDEREN" u="1"/>
        <s v="INGA BECK" u="1"/>
        <s v="GAIL CASSIN" u="1"/>
        <s v="JOEL MURRAY" u="1"/>
        <s v="LEXI WHALEN" u="1"/>
        <s v="WILL WRIGHT" u="1"/>
        <s v="ALDEN GRIMES" u="1"/>
        <s v="MARY STEFFEN" u="1"/>
        <s v="SEAN BELLING" u="1"/>
        <s v="ALTHEA DEVEREUX" u="1"/>
        <s v="KARA HENDRICKSON" u="1"/>
        <s v="KEN HULL" u="1"/>
        <s v="TOM GRAHAM" u="1"/>
        <s v="KARIN TEHVE" u="1"/>
        <s v="CAMERON MAYER" u="1"/>
        <s v="JULIA VICKERS" u="1"/>
        <s v="SARAH SQUIRES" u="1"/>
        <s v="VALERIE CLORE" u="1"/>
        <s v="MARGARET KENNY" u="1"/>
        <s v="NANCY BOEHLING" u="1"/>
        <s v="AMANDA GILCHRIST" u="1"/>
        <s v="KAM NETH" u="1"/>
        <s v="MOLLY BIRT" u="1"/>
        <s v="SARA GROOM" u="1"/>
        <s v="STEVE CASH" u="1"/>
        <s v="RYAN MARDEN" u="1"/>
        <s v="JEAN GENTILE" u="1"/>
        <s v="SOMIA MOURAD" u="1"/>
        <s v="TIFFANY BONK" u="1"/>
        <s v="KADEE KNAPPER" u="1"/>
        <s v="LUCY GIROUARD" u="1"/>
        <s v="TAMMUS DELUPA" u="1"/>
        <s v="KIMBERLY DUVAL" u="1"/>
        <s v="ROBERT STANLEY" u="1"/>
        <s v="BRITTANY BAILEY" u="1"/>
        <s v="KIMBERLY WILSON" u="1"/>
        <s v="SUZANNE MICHELE DESIGNS LLC" u="1"/>
        <s v="MOLLY CLARK" u="1"/>
        <s v="JOSH SIMPSON" u="1"/>
        <s v="THOMAS ALLIE" u="1"/>
        <s v="JESSY TROSTLE" u="1"/>
        <s v="RUSSELL JONES" u="1"/>
        <s v="NIKKI PETERSON" u="1"/>
        <s v="CYNTHIA HURTADO" u="1"/>
        <s v="LAURIE ZUEHLSDORFF" u="1"/>
        <s v="MATTHEW MCNICHOLAS" u="1"/>
        <s v="JIM FROST" u="1"/>
        <s v="CHANDA COOK" u="1"/>
        <s v="DANNA METCALF" u="1"/>
        <s v="LINDA HOFFMAN" u="1"/>
        <s v="REBECCA WYLIE" u="1"/>
        <s v="DEBRA MULROONEY" u="1"/>
        <s v="JULIE VANSOMEREN" u="1"/>
        <s v="AMY BUTALLA-ROSENE" u="1"/>
        <s v="JESSICA ENGEBRETSON" u="1"/>
        <s v="CHRISTOPHER CANTRALL" u="1"/>
        <s v="BRUCE MORSE-ELLINGTON" u="1"/>
        <s v="ANNA WARD" u="1"/>
        <s v="AMY MURPHY" u="1"/>
        <s v="AMBER WATTS" u="1"/>
        <s v="BRENDA KLINK" u="1"/>
        <s v="HALLIE HOLLAND" u="1"/>
        <s v="MAGGIE SLEPIAN" u="1"/>
        <s v="CHRISTY CARTELLI" u="1"/>
        <s v="CATHERINE LEONARD" u="1"/>
        <s v="KAITLYNN HARKONEN" u="1"/>
        <s v="TIFFANY KOSTROSKI" u="1"/>
        <s v="AJ CUTLER" u="1"/>
        <s v="CASEY GREEN" u="1"/>
        <s v="NINA SABGHIR" u="1"/>
        <s v="KATHRYN KRIEG" u="1"/>
        <s v="MICHELLE DEVOE" u="1"/>
        <s v="CAROLYN GRABIEL" u="1"/>
        <s v="KATIE SIVERTSEN" u="1"/>
        <s v="MICHELLE DELONG" u="1"/>
        <s v="STEPHANIE HOPPE" u="1"/>
        <s v="MICHELLE TOPPING" u="1"/>
        <s v="JODI LYNN PAINTER" u="1"/>
        <s v="AUSTINE BROWN RAWLLINS" u="1"/>
        <s v="PETER DEAR" u="1"/>
        <s v="SAM WILSON" u="1"/>
        <s v="CHAD BOWLIN" u="1"/>
        <s v="KEVIN EAGER" u="1"/>
        <s v="ERICA JESSEN" u="1"/>
        <s v="SHANE DARDEN" u="1"/>
        <s v="ELIZABETH LUNA" u="1"/>
        <s v="GILLIAN WILCOX" u="1"/>
        <s v="LESLIE BUETTNER" u="1"/>
        <s v="NATALIA ROBINSON" u="1"/>
        <s v="JENNIFER STEFFANCIN" u="1"/>
        <s v="MEGAN GINN" u="1"/>
        <s v="ASHLE CRANE" u="1"/>
        <s v="KAY KOEPPEN" u="1"/>
        <s v="DAMON WILSON" u="1"/>
        <s v="LAURIE ROMBACH" u="1"/>
        <s v="DERRICK NEWCOMER" u="1"/>
        <s v="KATHLEEN QUINNEY" u="1"/>
        <s v="KLEINE KOERBCHEN" u="1"/>
        <s v="DANA MORRIS" u="1"/>
        <s v="JOHN DUNGAN" u="1"/>
        <s v="SUSAN HEMME" u="1"/>
        <s v="ANGELA LAPUS" u="1"/>
        <s v="DAVE HELFREY" u="1"/>
        <s v="JOHN PURYEAR" u="1"/>
        <s v="CHRISTY MCGRAW" u="1"/>
        <s v="JENNIFER LESSER" u="1"/>
        <s v="LISA KIRKPATRICK" u="1"/>
        <s v="STEPHANIE GRAHAM" u="1"/>
        <s v="LAURA VAN VRANKEN" u="1"/>
        <s v="BARRE3 SIMPSONVILLE" u="1"/>
        <s v="VIRGINIA RICHARDS-DAVIS" u="1"/>
        <s v="GOING GEAR" u="1"/>
        <s v="SARAH DOYLE" u="1"/>
        <s v="ELLIOT CLESS" u="1"/>
        <s v="AMANDA MOLVIN" u="1"/>
        <s v="CAMERON HEALY" u="1"/>
        <s v="JAMIE BURSELL" u="1"/>
        <s v="JASON ROWLAND" u="1"/>
        <s v="PHILIP WALLACE" u="1"/>
        <s v="ELIZABETH COYNE" u="1"/>
        <s v="ERIC FULLENBAUM" u="1"/>
        <s v="STEVE PESCATORE" u="1"/>
        <s v="JACQUELINE GUERRA" u="1"/>
        <s v="SOPHIE  CROUIGNEAU" u="1"/>
        <s v="CATHERINE MCCAFFREY" u="1"/>
        <s v="KRISTA OR MIKE BUCKNER" u="1"/>
        <s v="CARI BURK" u="1"/>
        <s v="SUNNY PABLA" u="1"/>
        <s v="DAVID MATTOS" u="1"/>
        <s v="KAREN*ALBERT" u="1"/>
        <s v="MAXWELL TYNAN" u="1"/>
        <s v="STACIE HARRIS" u="1"/>
        <s v="HOLLY OUELLETTE" u="1"/>
        <s v="SHANNON SWEENEY" u="1"/>
        <s v="RUNNING WILD - QUINCY" u="1"/>
        <s v="LARK" u="1"/>
        <s v="JANET PAEK" u="1"/>
        <s v="JULIA BANK" u="1"/>
        <s v="CASEY BROWN" u="1"/>
        <s v="MAJA BLANUSA" u="1"/>
        <s v="SUSAN STRAIT" u="1"/>
        <s v="RANDI HOLLWAY" u="1"/>
        <s v="BETHANY CAMPBELL" u="1"/>
        <s v="LAUREL ANNE OSWALD" u="1"/>
        <s v="SUSAN NEUENSCHWANDER" u="1"/>
        <s v="KAREN JONES" u="1"/>
        <s v="KRYSTN STUCKS" u="1"/>
        <s v="COLLEEN HERCZAK" u="1"/>
        <s v="KELSEY BROLLIAR" u="1"/>
        <s v="GALFAND BERGER LLP" u="1"/>
        <s v="NOVO COMMUNICATIONS LLC" u="1"/>
        <s v="JILL OMAN" u="1"/>
        <s v="JENNY QUINN" u="1"/>
        <s v="BRIANNE HOVEY" u="1"/>
        <s v="LAUREN WARNER" u="1"/>
        <s v="SARAH SHEARER" u="1"/>
        <s v="TABITHA PRICE" u="1"/>
        <s v="RACHEL REINHART" u="1"/>
        <s v="AMI MOENCH" u="1"/>
        <s v="GREG SIMON" u="1"/>
        <s v="ASHLEY EMERY" u="1"/>
        <s v="JOSEPH CHICK" u="1"/>
        <s v="MARY J JOHNSON" u="1"/>
        <s v="ALEXIS VERGALLA" u="1"/>
        <s v="JEANNETTE GODWIN" u="1"/>
        <s v="MICHAELA SHERMAN" u="1"/>
        <s v="GREEN COVE COLLECTIVE" u="1"/>
        <s v="AMAZON.COM.DEDC, LLC (BWI2)" u="1"/>
        <s v="SUSAN TIMM" u="1"/>
        <s v="ADAM BORRUSO" u="1"/>
        <s v="JULIE LUDERS" u="1"/>
        <s v="JI YOUNG SHIN" u="1"/>
        <s v="RC OUTFITTERS" u="1"/>
        <s v="PAMELA WHARTON" u="1"/>
        <s v="SHAYLA JOHNSON" u="1"/>
        <s v="ASHLEY VAN HORN" u="1"/>
        <s v="HAYDEN VLAHANDREAS" u="1"/>
        <s v="LUCY JOHNS" u="1"/>
        <s v="CAMI KOHLER" u="1"/>
        <s v="MARIE RALFF" u="1"/>
        <s v="BRITTA ELLIS" u="1"/>
        <s v="KALYN BOCAST" u="1"/>
        <s v="LIEZA ZIONTS" u="1"/>
        <s v="MONIQUE KEFFER" u="1"/>
        <s v="SONYA HEISTERS" u="1"/>
        <s v="KATHERINE JONES" u="1"/>
        <s v="RAJASHREE DATTA" u="1"/>
        <s v="DANIELLE DELLINO" u="1"/>
        <s v="JAMESON DERUITER" u="1"/>
        <s v="KATE DUNN-MASSEY" u="1"/>
        <s v="ASHLEY COX" u="1"/>
        <s v="TREVOR LEE" u="1"/>
        <s v="KATIE RULAND" u="1"/>
        <s v="LINDA HANSON" u="1"/>
        <s v="SAMUEL WHITE" u="1"/>
        <s v="CAROLINE ENNIS" u="1"/>
        <s v="JESSICA CARTER" u="1"/>
        <s v="LINNIA HAWKINS" u="1"/>
        <s v="KRISTIN STANDAERT" u="1"/>
        <s v="LINDSAY HARRIS HILL" u="1"/>
        <s v="AKIMBO COMMUNICATIONS" u="1"/>
        <s v="ELMO TUCKER" u="1"/>
        <s v="ERICA GOREY" u="1"/>
        <s v="SARAH FORAN" u="1"/>
        <s v="AMBER SCHWAB" u="1"/>
        <s v="JOANNE PRIEBE" u="1"/>
        <s v="CECELIA NGUYEN" u="1"/>
        <s v="GWENDOLYN BEITZ" u="1"/>
        <s v="SARAH BLEAKNEY GEYER" u="1"/>
        <s v="JESSICA MARSHALLRASHID" u="1"/>
        <s v="JESSICA WACKENHUT LOMELI" u="1"/>
        <s v="LAURA DAVIS" u="1"/>
        <s v="NANCY BRUCH" u="1"/>
        <s v="BONNI MORGAN" u="1"/>
        <s v="DIANE PEARCE" u="1"/>
        <s v="LENNOX NICHOLS" u="1"/>
        <s v="SAMANTHA KILBURG" u="1"/>
        <s v="CORINA RAHMIG" u="1"/>
        <s v="MARY REINBOLD" u="1"/>
        <s v="CARLY HARRINGTON" u="1"/>
        <s v="LISA BAIZE" u="1"/>
        <s v="SUMMER SIROS" u="1"/>
        <s v="CHRISTINA WOLF" u="1"/>
        <s v="JUSTIN TARASKA" u="1"/>
        <s v="MOLLY KALEIKILO" u="1"/>
        <s v="TAM PREMSRIRATH" u="1"/>
        <s v="MARY YOUNG" u="1"/>
        <s v="SUZANNE ROSEN" u="1"/>
        <s v="BRENT DRIGGERS" u="1"/>
        <s v="JILLIAN MOENING" u="1"/>
        <s v="MARISSA GONZALEZ" u="1"/>
        <s v="SAMANTHA CHARNOCK" u="1"/>
        <s v="HASCO ENTERPRISES INC" u="1"/>
        <s v="KING KEYSER SPORTING GOODS INC" u="1"/>
        <s v="MD FIRDAUS" u="1"/>
        <s v="BRETT JACOBY" u="1"/>
        <s v="GRETA ELSTON" u="1"/>
        <s v="PATRICIA HOWE" u="1"/>
        <s v="CHRIS CHANDLER" u="1"/>
        <s v="CHRIS EL-DEIRY" u="1"/>
        <s v="ALEXANDRA BLACK" u="1"/>
        <s v="CAREN SCHIFFMAN" u="1"/>
        <s v="FLEET FEET - HIGH POINT" u="1"/>
        <s v="NADIA RUIZ" u="1"/>
        <s v="MIA SHIFRIN" u="1"/>
        <s v="JENN PASKASH" u="1"/>
        <s v="LESLIE ANDROS" u="1"/>
        <s v="CAROL DOUGLASS" u="1"/>
        <s v="HEATHER BURROR" u="1"/>
        <s v="ISABEL STEVENS" u="1"/>
        <s v="LINDSAY VALDEZ" u="1"/>
        <s v="MEGAN MCCARTHY" u="1"/>
        <s v="EMMA RICHMOND-BOUDEWYNS" u="1"/>
        <s v="KAKI NIX" u="1"/>
        <s v="KEVIN DUNN" u="1"/>
        <s v="DIANA HUYNH" u="1"/>
        <s v="REMY WILDER" u="1"/>
        <s v="SHANNON ORR" u="1"/>
        <s v="DARREN DUFFY" u="1"/>
        <s v="POLLY FRIEND" u="1"/>
        <s v="RACHEL SHARON" u="1"/>
        <s v="MARK LANCASTER" u="1"/>
        <s v="OLYMPIA SPORTS" u="1"/>
        <s v="EDWARD CONNELLY" u="1"/>
        <s v="JEFFREY PETERSON" u="1"/>
        <s v="DENNIS YUN" u="1"/>
        <s v="TODD UNGER" u="1"/>
        <s v="JARED HUTTER" u="1"/>
        <s v="LAUREN NOLAN" u="1"/>
        <s v="KIRSTEN BUNCH" u="1"/>
        <s v="FRANK GRAZZINI" u="1"/>
        <s v="JENNY BRADSHAW" u="1"/>
        <s v="KAITLYN ALIOTA" u="1"/>
        <s v="KAREN CRANDALL" u="1"/>
        <s v="MICHAELA HANSEN" u="1"/>
        <s v="JENNIFER J IRWIN" u="1"/>
        <s v="MADELEINE MCGINNIS" u="1"/>
        <s v="CHRISTOPHER CAMPBELL" u="1"/>
        <s v="ERIKA LEE" u="1"/>
        <s v="MEGAN LINN" u="1"/>
        <s v="JOSH BERGER" u="1"/>
        <s v="MARY LAWLER" u="1"/>
        <s v="JANE RUDDELL" u="1"/>
        <s v="MORGAN TYREE" u="1"/>
        <s v="ADRIAN CASTRO" u="1"/>
        <s v="CHLOE BANNING" u="1"/>
        <s v="JESSICA ELLIS" u="1"/>
        <s v="JULI THOMPSON" u="1"/>
        <s v="MATTHEW RIZZO" u="1"/>
        <s v="CLAIRE WALLACE" u="1"/>
        <s v="BAYLEE BELANGER" u="1"/>
        <s v="LOE FAHIE" u="1"/>
        <s v="BEN CHESNEY" u="1"/>
        <s v="ALLEN ANDREW" u="1"/>
        <s v="KYLIE LEIDICH" u="1"/>
        <s v="VICKI POLANCO" u="1"/>
        <s v="ALEXANDRA WOLFF" u="1"/>
        <s v="TYNDALL BOUNOUS" u="1"/>
        <s v="PATRICIA PILEGGI" u="1"/>
        <s v="LOUANN BRIZENDINE" u="1"/>
        <s v="JANE HAXTON" u="1"/>
        <s v="KATHRYN LOW" u="1"/>
        <s v="LEE IKEMOTO" u="1"/>
        <s v="SHANNON HATCH" u="1"/>
        <s v="SHARON RODGERS" u="1"/>
        <s v="TRINE K HARVUOT" u="1"/>
        <s v="ANTHONY NOCERINO" u="1"/>
        <s v="ATSUKO SEKIGUCHI" u="1"/>
        <s v="GRETCHEN GOODMAN" u="1"/>
        <s v="STAMATIS GRAMMENOS" u="1"/>
        <s v="TONI WEIR" u="1"/>
        <s v="JILL YOMAN" u="1"/>
        <s v="T HAT CORP" u="1"/>
        <s v="CRAIG EVANS" u="1"/>
        <s v="LUCY SMILEY" u="1"/>
        <s v="EMILY AUCOIN" u="1"/>
        <s v="PAUL KARADIMAS" u="1"/>
        <s v="JUSTINE BRITTEN" u="1"/>
        <s v="CATHERINE MILLER" u="1"/>
        <s v="JERRI CHALLSTROM" u="1"/>
        <s v="CHRISTOPHER PONCE" u="1"/>
        <s v="SG-2427-2528 ANITA HUMPHREY" u="1"/>
        <s v="SG-2453-1922 ANITA HUMPHREY" u="1"/>
        <s v="CHRIS WAYE" u="1"/>
        <s v="ANDREA MAZER" u="1"/>
        <s v="CASSIE ROYCE" u="1"/>
        <s v="SOUL OF HONEY" u="1"/>
        <s v="DANIELA STOKES" u="1"/>
        <s v="JOHN IVES" u="1"/>
        <s v="KIM GAINES" u="1"/>
        <s v="ABBY SEYMOUR" u="1"/>
        <s v="SHARON FESER" u="1"/>
        <s v="KENDRA HESTER" u="1"/>
        <s v="RED'S THREADS" u="1"/>
        <s v="ANGELA PROIETTO" u="1"/>
        <s v="HASCO ENTERPRISES INC." u="1"/>
        <s v="ANYA DIOU" u="1"/>
        <s v="SARA LOTHES" u="1"/>
        <s v="SEAN MARTIN" u="1"/>
        <s v="TRACY BOVINO" u="1"/>
        <s v="DIANA ALMBERG" u="1"/>
        <s v="ANNETTE KRUEGER" u="1"/>
        <s v="MARY ANNE GAGNE" u="1"/>
        <s v="BRITTANY FLOWERS" u="1"/>
        <s v="AMY JELEN" u="1"/>
        <s v="CALLIE FOX" u="1"/>
        <s v="JOHN HENKES" u="1"/>
        <s v="MARIA FISHER" u="1"/>
        <s v="CATHERINE GOULD" u="1"/>
        <s v="JULIE WOLF" u="1"/>
        <s v="KURT HOPKE" u="1"/>
        <s v="EMILY SHEETZ" u="1"/>
        <s v="MARK SUPANICH" u="1"/>
        <s v="NATHAN SUTTON" u="1"/>
        <s v="JORGE RODRIGUEZ" u="1"/>
        <s v="PATRICIA ROBERTS" u="1"/>
        <s v="SHANNON GREENMUN" u="1"/>
        <s v="SAM BARCO" u="1"/>
        <s v="ANGIE REID" u="1"/>
        <s v="ROSIE PRICE" u="1"/>
        <s v="TODD FISHER" u="1"/>
        <s v="ANDREW BONET" u="1"/>
        <s v="MICHAEL LUPRO" u="1"/>
        <s v="APRIL THOMPSON" u="1"/>
        <s v="CARRIE PENZIEN" u="1"/>
        <s v="ELIZABETH GRAY" u="1"/>
        <s v="LENKA DOSKOCIL" u="1"/>
        <s v="J5 COFFEE" u="1"/>
        <s v="JAN VLECK" u="1"/>
        <s v="DIANE PAPPAS" u="1"/>
        <s v="ANNA YURCHENKO" u="1"/>
        <s v="KAREN KNOROWSKI" u="1"/>
        <s v="MEGAN RODRIGUEZ" u="1"/>
        <s v="JESSIE M VOSBERG" u="1"/>
        <s v="CATHERINE DRAYTON" u="1"/>
        <s v="CHRISTINA TOTILAS" u="1"/>
        <s v="LORETTA RUSS" u="1"/>
        <s v="ADRIA PETRICK" u="1"/>
        <s v="DEANNE CRISTE" u="1"/>
        <s v="CHRIS CHILELLI" u="1"/>
        <s v="RACHAEL DUNCAN" u="1"/>
        <s v="AMELIA VALLETON" u="1"/>
        <s v="CLAIRE CHALMERS" u="1"/>
        <s v="JESSICA WOODMAN" u="1"/>
        <s v="ANN M BLACKLEDGE" u="1"/>
        <s v="LIZ WALTMAN" u="1"/>
        <s v="REBA WARREN" u="1"/>
        <s v="ASHLEY MAHONEY" u="1"/>
        <s v="LINDSEY TAULBEE" u="1"/>
        <s v="CYNTHIA LAMECKER" u="1"/>
        <s v="MAVIS FITZGERALD" u="1"/>
        <s v="BOBBY &amp; JOEL YERTON" u="1"/>
        <s v="EILEEN JU" u="1"/>
        <s v="ANGELO GARRO" u="1"/>
        <s v="EMILY HALPIN" u="1"/>
        <s v="GEORGE ATLAS" u="1"/>
        <s v="JEFF SANDERS" u="1"/>
        <s v="LAURA ABBOTT" u="1"/>
        <s v="MARIE WORDEN" u="1"/>
        <s v="DANIELLE RAUSCH" u="1"/>
        <s v="STEPHANIE SHIPMAN" u="1"/>
        <s v="ANNE THOMAS" u="1"/>
        <s v="JEFF KEARNS" u="1"/>
        <s v="PAIGE MABRY" u="1"/>
        <s v="NICOLE SHAMO" u="1"/>
        <s v="J DINEEN" u="1"/>
        <s v="KIM LEMMER" u="1"/>
        <s v="NAOMI MORITA" u="1"/>
        <s v="STACIE CONLEY" u="1"/>
        <s v="LINDSEY OSTEEN" u="1"/>
        <s v="PINE MOUNTAIN SPORTS" u="1"/>
        <s v="DIVINE INSTALLATIONS INC" u="1"/>
        <s v="RACHEL POUNTNEY CHESHIRE" u="1"/>
        <s v="PAUL GILSON" u="1"/>
        <s v="JULIE HESTER" u="1"/>
        <s v="DENISE STEELE" u="1"/>
        <s v="YOKO YAMAMOTO" u="1"/>
        <s v="KATIE O'CONNOR" u="1"/>
        <s v="JENNIFER BOLTON" u="1"/>
        <s v="KATHLEEN MIKKOLA" u="1"/>
        <s v="KATHY SOMERVILLE" u="1"/>
        <s v="ALISHA LEYVA SIEVERS" u="1"/>
        <s v="TEGAN MOSS" u="1"/>
        <s v="GWEN PIERCE" u="1"/>
        <s v="ALLISON BAER" u="1"/>
        <s v="KATHRYN LEACH" u="1"/>
        <s v="NAOMI RAMIREZ" u="1"/>
        <s v="LINDSEY HOLLAND" u="1"/>
        <s v="WEST STRIDE RUNNING" u="1"/>
        <s v="JOAN STEINER" u="1"/>
        <s v="KYLIE AUSTIN" u="1"/>
        <s v="LINDA BARRETT" u="1"/>
        <s v="BRIAN MCINERNEY" u="1"/>
        <s v="MARLOU VANDELIST" u="1"/>
        <s v="ANGELIKA UNDERWOOD" u="1"/>
        <s v="APSARA" u="1"/>
        <s v="PETRA DAVIS" u="1"/>
        <s v="RACHEL BRYANT" u="1"/>
        <s v="SPC ZHONGYANG" u="1"/>
        <s v="TAMI STENSLAND" u="1"/>
        <s v="JEANNIE BRADLEY" u="1"/>
        <s v="LYNDSEY SIMONDS" u="1"/>
        <s v="MARY SUE FENNER" u="1"/>
        <s v="HEATHER RICHMOND" u="1"/>
        <s v="PERFORMANCE RUNNING" u="1"/>
        <s v="KIM CARMEL" u="1"/>
        <s v="ABBY TASSEL" u="1"/>
        <s v="ANGEL THOMAS" u="1"/>
        <s v="DANIEL BAKER" u="1"/>
        <s v="DIANA KARLINSEY" u="1"/>
        <s v="EMILY MACDONALD" u="1"/>
        <s v="BRIANNE PHILLIPS" u="1"/>
        <s v="MICHELLE BITTERLY" u="1"/>
        <s v="KATHERINE FARRINGTON" u="1"/>
        <s v="BABBITT'S BACKCOUNTRY OUTFITTERS" u="1"/>
        <s v="ALICE TESAR" u="1"/>
        <s v="JOANN TWENGE" u="1"/>
        <s v="KRISTEN BECK" u="1"/>
        <s v="DENISE RODGERS" u="1"/>
        <s v="KATH GALLAGHER" u="1"/>
        <s v="CBL HDMICERT15FT" u="1"/>
        <s v="TAYLOR FUKUMITSU" u="1"/>
        <s v="EMILY STRUSS" u="1"/>
        <s v="GRACE OBRIEN" u="1"/>
        <s v="DIANE TSCHIDA" u="1"/>
        <s v="TICIA SLUSHER" u="1"/>
        <s v="SARA BAUMGARDT" u="1"/>
        <s v="TIFFANI ROOKER" u="1"/>
        <s v="LAUREN MACKENZIE" u="1"/>
        <s v="VINCENT LAU" u="1"/>
        <s v="JENNY CAUBLE" u="1"/>
        <s v="JOSHUA PLATT" u="1"/>
        <s v="BKLYN PILATES" u="1"/>
        <s v="SUSAN KARNICK" u="1"/>
        <s v="BRIAN SULLIVAN" u="1"/>
        <s v="JOHN CHAHBANDOUR" u="1"/>
        <s v="ASHLEY LONG" u="1"/>
        <s v="SUSIE RICHARDS" u="1"/>
        <s v="SAMI GUHLKE" u="1"/>
        <s v="DANA GELFAND" u="1"/>
        <s v="ELAINE SWEET" u="1"/>
        <s v="LUIS MENDOZA" u="1"/>
        <s v="CAROLINE REED" u="1"/>
        <s v="CARRIE TAYLOR" u="1"/>
        <s v="ALEXANDER MILLER" u="1"/>
        <s v="BRIANNE SAHRMANN" u="1"/>
        <s v="HEATHER GRINSTEAD" u="1"/>
        <s v="ERIN KIERNAN" u="1"/>
        <s v="TARA PARSONS" u="1"/>
        <s v="SCOTT BAYLESS" u="1"/>
        <s v="WHITNEY CLARK" u="1"/>
        <s v="ARIANA MILAZZO" u="1"/>
        <s v="CANDICE WISSMAN" u="1"/>
        <s v="ROBIN FOLWEILER" u="1"/>
        <s v="ELLA HALL" u="1"/>
        <s v="DARCY WISE" u="1"/>
        <s v="ANNA LOWELL" u="1"/>
        <s v="MOLLY BAUMHOFF" u="1"/>
        <s v="TRACY FRIGETTO" u="1"/>
        <s v="KATLYN PAWELCZYK" u="1"/>
        <s v="VERA WALLO" u="1"/>
        <s v="DYLAN MADER" u="1"/>
        <s v="SARAH HICKS" u="1"/>
        <s v="ANDREA HOLMAN" u="1"/>
        <s v="ALYSSA GODESKY" u="1"/>
        <s v="ERIN ELIZABETH LARGE" u="1"/>
        <s v="SUE BOWMA" u="1"/>
        <s v="CYNTHIA NG" u="1"/>
        <s v="GERALD HOAG" u="1"/>
        <s v="KASSANDRA OLSON" u="1"/>
        <s v="SVITLANA MALENFANT" u="1"/>
        <s v="CATHERINE WESOLOSKI" u="1"/>
        <s v="SCHEELS - JOHNSTOWN" u="1"/>
        <s v="ZOE MCGUIRE" u="1"/>
        <s v="JULIA ASHTON" u="1"/>
        <s v="ANGIE SWENSON" u="1"/>
        <s v="HOLLY BOROWSKI" u="1"/>
        <s v="ROSA KOEHNLEIN" u="1"/>
        <s v="LAUREN DISMUKES" u="1"/>
        <s v="HEIDI SCHRIMSHER" u="1"/>
        <s v="CHRISTINE ROBERTS" u="1"/>
        <s v="ALLERGY ASSOCIATES" u="1"/>
        <s v="DAISY DOLAN" u="1"/>
        <s v="ERIN HARLESS" u="1"/>
        <s v="MARIA HAILEY" u="1"/>
        <s v="SARAH GERMAN" u="1"/>
        <s v="SHERRI PARRA" u="1"/>
        <s v="JEFFREY SNYDER" u="1"/>
        <s v="JESSICA BREWER" u="1"/>
        <s v="MEGAN DOBERNECK" u="1"/>
        <s v="SARAH PRUDHOMME" u="1"/>
        <s v="KATHLEEN OCONNOR" u="1"/>
        <s v="KARI INNESS" u="1"/>
        <s v="RUEL DEAVER" u="1"/>
        <s v="LENA CAPTAIN" u="1"/>
        <s v="KARA MCNAMARA" u="1"/>
        <s v="JENIFER PICCIONI" u="1"/>
        <s v="ANN MCDOWELL" u="1"/>
        <s v="MICHAEL PENN" u="1"/>
        <s v="JENNIE WOMBLE" u="1"/>
        <s v="KAMILLUS WOHLFELD" u="1"/>
        <s v="MARY ALICE BRUMLEY" u="1"/>
        <s v="THE PATH BIKE SHOP" u="1"/>
        <s v="BRANDI WIRCH" u="1"/>
        <s v="LAURA RADTKE" u="1"/>
        <s v="NATHAN HILMER" u="1"/>
        <s v="TIFFANY SCOTT" u="1"/>
        <s v="CHRISTOPHER GIBBS" u="1"/>
        <s v="ALEX SMITH" u="1"/>
        <s v="FIONA HARRIS" u="1"/>
        <s v="LYNNE GARCIA" u="1"/>
        <s v="MARY KAY CANGELOSI" u="1"/>
        <s v="THE WALT DISNEY STUDIOS" u="1"/>
        <s v="KIM BODES" u="1"/>
        <s v="MEAGAN LO" u="1"/>
        <s v="KARI THOMAS" u="1"/>
        <s v="KAYLA JUSTICE" u="1"/>
        <s v="CHARLOTTE VESEL" u="1"/>
        <s v="MARGARET CROUCH" u="1"/>
        <s v="YANNA LAMBRINIDOU" u="1"/>
        <s v="HPS AUDIO VIDEO LLC" u="1"/>
        <s v="I TECH SECURITY NETWORK" u="1"/>
        <s v="KAREN PRICE" u="1"/>
        <s v="JAMES PIENTA" u="1"/>
        <s v="LAURA MIDURA" u="1"/>
        <s v="TARA MCGARRY" u="1"/>
        <s v="MARY SUTHERBY" u="1"/>
        <s v="KRISTIN BRATSCHIE" u="1"/>
        <s v="GUEST DANIELLE BACA" u="1"/>
        <s v="SAMANTHA ONG" u="1"/>
        <s v="CATHERINE CYR" u="1"/>
        <s v="JULIA BARELLO" u="1"/>
        <s v="TAMMY ISBISTER" u="1"/>
        <s v="DANIELLE TOOMBS" u="1"/>
        <s v="LAUREN REYNOLDS" u="1"/>
        <s v="ADDICTED 2 TRAILS" u="1"/>
        <s v="NATE LULL" u="1"/>
        <s v="NOLS ALASKA" u="1"/>
        <s v="JAMIE HURRELL" u="1"/>
        <s v="GEMMA O'CONNOR" u="1"/>
        <s v="JENNIFER COLMAN" u="1"/>
        <s v="KATHARINE FARON" u="1"/>
        <s v="KAY DELK" u="1"/>
        <s v="EDI KLINGNER" u="1"/>
        <s v="HEATHER WISE" u="1"/>
        <s v="SEAN PATRICK" u="1"/>
        <s v="CANDICE HARDY" u="1"/>
        <s v="SUSAN LONGLEY" u="1"/>
        <s v="JORDAN MARTINEZ" u="1"/>
        <s v="PATRICIA BABCOCK" u="1"/>
        <s v="DANA DAVIS" u="1"/>
        <s v="TIA BLEDSOE" u="1"/>
        <s v="JULIA FARISS" u="1"/>
        <s v="TYSON HEWITT" u="1"/>
        <s v="TONYA RUSSELL" u="1"/>
        <s v="JEFF MORTIMORE" u="1"/>
        <s v="JENNIFER PITTS" u="1"/>
        <s v="JOSEPH LEVINSKY" u="1"/>
        <s v="BARRE 3 - LOS ALTOS" u="1"/>
        <s v="ALISHA DOTSON" u="1"/>
        <s v="JOYCE LAVALLE" u="1"/>
        <s v="MARGIE BAILEY" u="1"/>
        <s v="SARA SINCLAIR" u="1"/>
        <s v="KIRSTIN HUDSON" u="1"/>
        <s v="KRISTINA WILSON" u="1"/>
        <s v="SAMSUNG ELECTRONICS AMERICA INC" u="1"/>
        <s v="ABBY OWENS" u="1"/>
        <s v="ALIX SMITH" u="1"/>
        <s v="SCOTT SAGER" u="1"/>
        <s v="STUART FANO" u="1"/>
        <s v="LEANN NEWELL" u="1"/>
        <s v="RUNNING ROOM" u="1"/>
        <s v="ARIEL VAN SPRONSEN" u="1"/>
        <s v="KIMBERLEY WHITNEY-YOUNG" u="1"/>
        <s v="ROSS MORLEY" u="1"/>
        <s v="BROOKE THAMES" u="1"/>
        <s v="CHELSEA BRUNER" u="1"/>
        <s v="WORCHEL, ELISE" u="1"/>
        <s v="JEREMY ANDERSON" u="1"/>
        <s v="MICHAEL MAASSEL" u="1"/>
        <s v="NICHOLAS TWOMEY" u="1"/>
        <s v="EMMA CULLEN" u="1"/>
        <s v="JULIE WALLACE" u="1"/>
        <s v="REBECCA SYPHUS" u="1"/>
        <s v="ROBIN CORNWELL" u="1"/>
        <s v="ALISSA MATRINEZ" u="1"/>
        <s v="DARLENE MERCADO" u="1"/>
        <s v="JEANETTE KENNEDY" u="1"/>
        <s v="ERIC NEWON" u="1"/>
        <s v="AARON OLSON" u="1"/>
        <s v="DAVIDA RAUSCH" u="1"/>
        <s v="JORDANA SARDO" u="1"/>
        <s v="GENE ERB" u="1"/>
        <s v="JENE SHAW" u="1"/>
        <s v="AMANDA FRY" u="1"/>
        <s v="CORI KELLY" u="1"/>
        <s v="PREET BRAR" u="1"/>
        <s v="LISA SCUDERA" u="1"/>
        <s v="HEATHER SILVA" u="1"/>
        <s v="GRANT HUMPHREYS" u="1"/>
        <s v="DUSTIN BRESHEARS" u="1"/>
        <s v="ADRIENNE PHILIPPE" u="1"/>
        <s v="FRESENIUS KIDNEY CARE KALAMAZO" u="1"/>
        <s v="MAY FU" u="1"/>
        <s v="ALEX HAWKINS" u="1"/>
        <s v="SHELLY DAVIS" u="1"/>
        <s v="TANYA LAWTON" u="1"/>
        <s v="JENNIFER LENT" u="1"/>
        <s v="KATELYN VINSON" u="1"/>
        <s v="MADISON CHILDS" u="1"/>
        <s v="CHARLOTTE CONLEY" u="1"/>
        <s v="CHELSEA RICHWINE" u="1"/>
        <s v="MACKENZIE LARSON" u="1"/>
        <s v="COURTNEY MCKENZIE" u="1"/>
        <s v="SHARALEE SALVATORI" u="1"/>
        <s v="SUSAN TOMITA" u="1"/>
        <s v="MICHAEL ELLIS" u="1"/>
        <s v="PATON WHIMPLE" u="1"/>
        <s v="LISA SYLVESTER" u="1"/>
        <s v="CAITLIN LUDDERS" u="1"/>
        <s v="MEAGHAN CRAWFORD" u="1"/>
        <s v="ALEXANDRA SKILLMAN" u="1"/>
        <s v="KATE CERNY" u="1"/>
        <s v="EMILY SPEED" u="1"/>
        <s v="DAWN FORKNER" u="1"/>
        <s v="GEORGE GRUBB" u="1"/>
        <s v="KELSEY WERNER" u="1"/>
        <s v="ASHWANI NAGPAL" u="1"/>
        <s v="GRAVITY SPORTS" u="1"/>
        <s v="JACQUE COLLIER" u="1"/>
        <s v="LESLIE EL HOSS" u="1"/>
        <s v="CHRISTINE GRAHAM" u="1"/>
        <s v="MUKHAYOGA.COM" u="1"/>
        <s v="BRANDON NOONAN" u="1"/>
        <s v="RICH DELAHANTY" u="1"/>
        <s v="ALISHA SWOFFORD" u="1"/>
        <s v="REBECCA BOELHOWER SANTI" u="1"/>
        <s v="KATY FREYTAG" u="1"/>
        <s v="MELBETH MARLANG" u="1"/>
        <s v="K C COMMUNICATIONS" u="1"/>
        <s v="MERCEDES MCCREIGHT" u="1"/>
        <s v="PAULO MIRO" u="1"/>
        <s v="GREG PANTLE" u="1"/>
        <s v="PETER SMITH" u="1"/>
        <s v="EDITH NELSON" u="1"/>
        <s v="WAYNE BUTLER" u="1"/>
        <s v="DERRICK MIYAO" u="1"/>
        <s v="EMILY SALZMAN" u="1"/>
        <s v="AUDREY RAMSDEN" u="1"/>
        <s v="MYRNELLE WULFF" u="1"/>
        <s v="STEPHANIE BURNS" u="1"/>
        <s v="ELIZABETH BOEHEIM" u="1"/>
        <s v="AMY SIEVING" u="1"/>
        <s v="CONNOR MCCOY" u="1"/>
        <s v="DEAN DOWSETT" u="1"/>
        <s v="PAMELA CLAPP" u="1"/>
        <s v="AMY ROSENBERG" u="1"/>
        <s v="FLORENCE CHAN" u="1"/>
        <s v="JENNIFER WOOD" u="1"/>
        <s v="KYLE SULLIVAN" u="1"/>
        <s v="MAGGIE RHOADES" u="1"/>
        <s v="HEATHER HANKINS" u="1"/>
        <s v="LAURIE LAUDEMAN" u="1"/>
        <s v="JUDITH SILVERMAN" u="1"/>
        <s v="DUSTIN SITTERDING" u="1"/>
        <s v="ELIZABETH DAVISON" u="1"/>
        <s v="KATIE CHRISTIANSON" u="1"/>
        <s v="JULIE GRANT" u="1"/>
        <s v="LORI GINCIG" u="1"/>
        <s v="LYNN ANDERS" u="1"/>
        <s v="DENA BATEMAN" u="1"/>
        <s v="KELLEN CAMPBELL" u="1"/>
        <s v="STEPHANIE PENLAND" u="1"/>
        <s v="DEBORAH VANDERBEEK" u="1"/>
        <s v="OMAR GHOSHEH" u="1"/>
        <s v="VANESSA KNEEDLER" u="1"/>
        <s v="LING LAWRENCE YUAN" u="1"/>
        <s v="ELENA WOICIECHOWSKA" u="1"/>
        <s v="DANA LIVINGSTON HILLS" u="1"/>
        <s v="AMY BUNDY" u="1"/>
        <s v="SARAH SEPPA" u="1"/>
        <s v="JESSIE WESCH" u="1"/>
        <s v="KELLY GELDER" u="1"/>
        <s v="MICHELLE ODAI" u="1"/>
        <s v="SARA LUNDGREN" u="1"/>
        <s v="GABRIELLA DUBE" u="1"/>
        <s v="WENDY HOVANCIK" u="1"/>
        <s v="MARTA DUDZINSKA" u="1"/>
        <s v="NICOLLE HANCOCK" u="1"/>
        <s v="MICHELLE THOMSEN" u="1"/>
        <s v="KATHRYN SCHNEIDER" u="1"/>
        <s v="MIKE JONES" u="1"/>
        <s v="KATHRYN KIM" u="1"/>
        <s v="EILEEN KILEY" u="1"/>
        <s v="KIM SCHROEDER" u="1"/>
        <s v="TAMARA TOOMEY" u="1"/>
        <s v="ALLISON BRIGHT" u="1"/>
        <s v="JESSICA ARCONTI" u="1"/>
        <s v="SUSAN COELIUS KEPLINGER" u="1"/>
        <s v="ROBIN CARLSON" u="1"/>
        <s v="ANNMARIE BAUER" u="1"/>
        <s v="GINGER FITZHUGH" u="1"/>
        <s v="MONTANA KINLUND" u="1"/>
        <s v="SHANNON DEAN SINGLETON" u="1"/>
        <s v="KAY NASH" u="1"/>
        <s v="CASEY HUPP" u="1"/>
        <s v="ABBY DEMARS" u="1"/>
        <s v="CARLA WALDO" u="1"/>
        <s v="KEN DYRESON" u="1"/>
        <s v="LAUREN SALL" u="1"/>
        <s v="ASHLEY GRUBB" u="1"/>
        <s v="JOSE VELASQUEZ" u="1"/>
        <s v="WILLIAM GALLEA" u="1"/>
        <s v="VANESSA GAVIRIA" u="1"/>
        <s v="TOP SUMMIT GARMENT INC" u="1"/>
        <s v="SAM VEACH" u="1"/>
        <s v="CARSON COLE" u="1"/>
        <s v="KESHIA SOLEM" u="1"/>
        <s v="MAUREEN LYNCH" u="1"/>
        <s v="MINDY ABERNETHY" u="1"/>
        <s v="LYDIA LOPOUKHINE" u="1"/>
        <s v="ALEXIA D. GAFFNEY" u="1"/>
        <s v="BALAM MENDEZ" u="1"/>
        <s v="FIT APPROACH" u="1"/>
        <s v="MARHA WAGNER" u="1"/>
        <s v="KRISTI LINDER" u="1"/>
        <s v="MARGARET VEGA" u="1"/>
        <s v="KATY BRIGGS" u="1"/>
        <s v="ANNE GOLLIHER" u="1"/>
        <s v="BRITTANY ROSS" u="1"/>
        <s v="CHRIS ORECHIA" u="1"/>
        <s v="KRISTA BRANSON" u="1"/>
        <s v="MICHAEL KRAMER" u="1"/>
        <s v="OKSANA KLYMKIV" u="1"/>
        <s v="DEVON MULVEY" u="1"/>
        <s v="ASHA DORNFEST" u="1"/>
        <s v="ELIZABETH LONG" u="1"/>
        <s v="PATRICIA KELLY" u="1"/>
        <s v="SHELLY MATTHYS" u="1"/>
        <s v="STEPHANIE DUBY" u="1"/>
        <s v="RICHARD MCDONALD" u="1"/>
        <s v="AMY STUART" u="1"/>
        <s v="MANDY BROWN" u="1"/>
        <s v="ZACHARY LUBY" u="1"/>
        <s v="ELIJAH SANTOS" u="1"/>
        <s v="JOHN WILLIAMS" u="1"/>
        <s v="SHREYA THATAI" u="1"/>
        <s v="EMILY GONZALES" u="1"/>
        <s v="VICTORIA RILEY" u="1"/>
        <s v="JESSICA KNECHEL" u="1"/>
        <s v="CAMILLA A HERNANDEZ" u="1"/>
        <s v="FLEET FEET  -DELRAY BEACH" u="1"/>
        <s v="TINA TRIEU" u="1"/>
        <s v="DEBRA NORRIS" u="1"/>
        <s v="LAURA TUCKER" u="1"/>
        <s v="WILLIAM SINK" u="1"/>
        <s v="ESIN KARLIOVA" u="1"/>
        <s v="LAUREN MICHAEL" u="1"/>
        <s v="SABRINA SINTON" u="1"/>
        <s v="BARRE3 LOS ALTOS" u="1"/>
        <s v="MIKAELA RICHARDSON" u="1"/>
        <s v="LIZ REEDER" u="1"/>
        <s v="JILL MERRIAM" u="1"/>
        <s v="PHIL SIMMONS" u="1"/>
        <s v="TRAVIS MAULT" u="1"/>
        <s v="ENERGIZED LLC" u="1"/>
        <s v="JASMINE OLSON" u="1"/>
        <s v="KIM MCCORMICK" u="1"/>
        <s v="ISAAC SAAVEDRA" u="1"/>
        <s v="JOHN BROWN" u="1"/>
        <s v="BARRE3 PLANO" u="1"/>
        <s v="DELANEY HALL" u="1"/>
        <s v="QIONG WATERS" u="1"/>
        <s v="KATELYN BRUUN" u="1"/>
        <s v="MARIAH MURDOCK" u="1"/>
        <s v="REBECCA GIEROK" u="1"/>
        <s v="SHARRY HENNING" u="1"/>
        <s v="STERLING LANKEN" u="1"/>
        <s v="ELIZABETH SHERMAN" u="1"/>
        <s v="RENI GODDARD-VAUGHAN" u="1"/>
        <s v="CASEY RATH" u="1"/>
        <s v="AMY GOODMAN" u="1"/>
        <s v="ASHLEY SPEER" u="1"/>
        <s v="JANET KENNEY" u="1"/>
        <s v="KARI BACKHAUS" u="1"/>
        <s v="BREANNA BOCCHI" u="1"/>
        <s v="COLLEEN DUNCAN" u="1"/>
        <s v="STACY HARTZLER" u="1"/>
        <s v="TIMOTHY P FAHY" u="1"/>
        <s v="JENNIFER SQUIRE" u="1"/>
        <s v="KATHERINE BUTLER" u="1"/>
        <s v="PATRICIA STANLEY" u="1"/>
        <s v="MR SPARKY ELECTRIC AVLGRP PROJECT" u="1"/>
        <s v="JULIE FLICK" u="1"/>
        <s v="JESS LENDRUM" u="1"/>
        <s v="TOM PAWLICKI" u="1"/>
        <s v="ALEX HEMMERICH" u="1"/>
        <s v="BRIANNA GRAVES" u="1"/>
        <s v="HALEY ROBINSON" u="1"/>
        <s v="JUSTINE NORTHRUP" u="1"/>
        <s v="ASHLEY FASSBENDER" u="1"/>
        <s v="TIMOTHY STANDRIDGE" u="1"/>
        <s v="SWEET PEAKS ICE CREAM" u="1"/>
        <s v="JELISA RIVAS" u="1"/>
        <s v="ANITA SWENSEN" u="1"/>
        <s v="PATRICIA DEGLI" u="1"/>
        <s v="SHANNON LARKEY" u="1"/>
        <s v="COLIN WELTIN-WU" u="1"/>
        <s v="KRISTEN NIEDZWIECKI" u="1"/>
        <s v="JACK RABBIT SPORTS (STORE 4062)" u="1"/>
        <s v="KAYE GREER" u="1"/>
        <s v="BETH DUCKLES" u="1"/>
        <s v="MAURA FALLON" u="1"/>
        <s v="BRIAN DELANEY" u="1"/>
        <s v="COURTNEY KNOX" u="1"/>
        <s v="SANTOSHI PAUL" u="1"/>
        <s v="DANIEL STANGER" u="1"/>
        <s v="MELISSA SHANNON" u="1"/>
        <s v="KATHLEEN DEARING" u="1"/>
        <s v="ANTOINETTE MCCLENDON" u="1"/>
        <s v="JANE KNOX" u="1"/>
        <s v="TOM DAVID" u="1"/>
        <s v="JOEY VERGE" u="1"/>
        <s v="AARON WALSH" u="1"/>
        <s v="PAIGE MCCUE" u="1"/>
        <s v="JEREMY WEBER" u="1"/>
        <s v="TIM LAWRENCE" u="1"/>
        <s v="KATHLEEN DAUZ" u="1"/>
        <s v="DONTIEN INGRAM" u="1"/>
        <s v="GINNY GALBRETH" u="1"/>
        <s v="JODI NOFSINGER" u="1"/>
        <s v="KELSEY CAHALAN" u="1"/>
        <s v="RACHEL JAHRAUS" u="1"/>
        <s v="KELLEY. RICHARD" u="1"/>
        <s v="SELENA ESPINOSA" u="1"/>
        <s v="SPENCER PADDOCK" u="1"/>
        <s v="CHRISTINA BENSON" u="1"/>
        <s v="ELIZABETH KOEBELE" u="1"/>
        <s v="CHRISTIE SCHNEIDER" u="1"/>
        <s v="CHRISTINA VALACICH" u="1"/>
        <s v="ALYSSA KNICKERBOCKER" u="1"/>
        <s v="GRETCHEN DAVIS EVENHOUSE" u="1"/>
        <s v="GABE MEARS" u="1"/>
        <s v="KELLY WYMAN" u="1"/>
        <s v="KEVIN NEGRO" u="1"/>
        <s v="ERIC NORLING" u="1"/>
        <s v="TROY LENTELL" u="1"/>
        <s v="KAITLIN SAUDER" u="1"/>
        <s v="CHRISTA BRIGDON" u="1"/>
        <s v="REBECCA BRUDWICK" u="1"/>
        <s v="ERICA MARINO" u="1"/>
        <s v="RACHEL LEYGRAAF" u="1"/>
        <s v="ERIN WALSH GEORGE" u="1"/>
        <s v="MAUREEN O’SULLIVAN" u="1"/>
        <s v="JULIE WESTLIN-NAIGUS" u="1"/>
        <s v="CCS PRESENTATION SYSTEMS INC" u="1"/>
        <s v="MISSY SMITH" u="1"/>
        <s v="TIPHANE WANT" u="1"/>
        <s v="GREGG MARCELLO" u="1"/>
        <s v="CYNTHIA HARTLEY" u="1"/>
        <s v="GIOVANNA GIBSON" u="1"/>
        <s v="GINA QUINN-SKILLINGS" u="1"/>
        <s v="DOUG COMPTON" u="1"/>
        <s v="BLAKELY GILMORE" u="1"/>
        <s v="NICOLE CASTELLANO" u="1"/>
        <s v="KRISTINE SPECKMANN" u="1"/>
        <s v="TRICIA STEIN" u="1"/>
        <s v="HILARY CLARCQ" u="1"/>
        <s v="NATALIYA SEMEZ" u="1"/>
        <s v="STEPHANIE MAGEE" u="1"/>
        <s v="HEATHER OZTAN-SCHEMEL" u="1"/>
        <s v="DANIELLE TSI" u="1"/>
        <s v="JEANIE SEEHOF" u="1"/>
        <s v="ALLISON GUDDEE" u="1"/>
        <s v="JAMES MCDERMOTT" u="1"/>
        <s v="TONY WESTENHOFER" u="1"/>
        <s v="SOPHIE CROUIGNEAU" u="1"/>
        <s v="CHASE FOX" u="1"/>
        <s v="ROGER JONES" u="1"/>
        <s v="SUSAN DICKMAN" u="1"/>
        <s v="HEIDI BARREYRO" u="1"/>
        <s v="ALISHA PEMBERTON" u="1"/>
        <s v="MEREDITH ATTAWAY" u="1"/>
        <s v="WEATHERLY HULSEY" u="1"/>
        <s v="KATHERINE STEWART" u="1"/>
        <s v="CHARLENE ALEXANDER" u="1"/>
        <s v="VIRGINIA GUSTAFSON" u="1"/>
        <s v="RON RUSSO" u="1"/>
        <s v="JOE WALKER" u="1"/>
        <s v="EMMA YURKOSKY" u="1"/>
        <s v="JANINE WATERS" u="1"/>
        <s v="PATRICK TUCKER" u="1"/>
        <s v="REBECCA EDWARDS" u="1"/>
        <s v="STACEY SWINEHART" u="1"/>
        <s v="KACEY GOSLIN" u="1"/>
        <s v="ANNE MARCHESE" u="1"/>
        <s v="MATTHEW STEEN" u="1"/>
        <s v="JASON ISENBERG" u="1"/>
        <s v="CHANEL REYNOLDS" u="1"/>
        <s v="P S ELECTRIC INC" u="1"/>
        <s v="FRANCES MCCORMACK" u="1"/>
        <s v="JONATHAN BOUSHELL" u="1"/>
        <s v="HOLLY POPE" u="1"/>
        <s v="TIMOTHY YAO" u="1"/>
        <s v="DANAKA WEBER" u="1"/>
        <s v="JULIE SWENSEN" u="1"/>
        <s v="MILES CURRIE" u="1"/>
        <s v="CARY THOMPSON" u="1"/>
        <s v="JEFF HAMELUCK" u="1"/>
        <s v="THOMAS BERMAN" u="1"/>
        <s v="DANIELLE SKINNER" u="1"/>
        <s v="MICHAEL MIDGHALL" u="1"/>
        <s v="NICHOLAS CARROLL" u="1"/>
        <s v="REBECCA GEMPERLE" u="1"/>
        <s v="KIM ONSTAD" u="1"/>
        <s v="LIV STIBOLT" u="1"/>
        <s v="MIA HIGGINS" u="1"/>
        <s v="STEPHEN LIM" u="1"/>
        <s v="ENOLA MERCER" u="1"/>
        <s v="SCOTT LIPERA" u="1"/>
        <s v="ANNA DURRENCE" u="1"/>
        <s v="ROBERT SNEDDEN" u="1"/>
        <s v="ELIZABETH WIEDING" u="1"/>
        <s v="MICHELLE STANTIAL" u="1"/>
        <s v="HEIDI BEKINS" u="1"/>
        <s v="KATIE RAWSON" u="1"/>
        <s v="LAUREN MAREK" u="1"/>
        <s v="AUDREY ROTMAN" u="1"/>
        <s v="JESSICA MARSH" u="1"/>
        <s v="GEORGE FISCHER" u="1"/>
        <s v="LAUREN GREGORY" u="1"/>
        <s v="DIONYSIA WILLIAMS" u="1"/>
        <s v="SADIE DENIKE" u="1"/>
        <s v="KATHRYN HEATH" u="1"/>
        <s v="KRISTEN BARNES" u="1"/>
        <s v="LESLIE MESSICK" u="1"/>
        <s v="CHRISTINA GRANT" u="1"/>
        <s v="MELANIE ELANDER" u="1"/>
        <s v="BARB LIEBENSTEIN" u="1"/>
        <s v="MICHELLE CARLESIMO" u="1"/>
        <s v="MISSOULA BICYCLE WORKS" u="1"/>
        <s v="LEIGH RILEY" u="1"/>
        <s v="CHRIS WALLING" u="1"/>
        <s v="ASHLEY HOUSTEN" u="1"/>
        <s v="ASHLEY READE" u="1"/>
        <s v="EUNICE CHANG" u="1"/>
        <s v="BENEDICT PILAR" u="1"/>
        <s v="JEFF LAVIOETTE" u="1"/>
        <s v="AUSTIN WEISENBECK" u="1"/>
        <s v="MARYBETH ESPOSITO" u="1"/>
        <s v="ANNE WELSH MCNULTY" u="1"/>
        <s v="EMILIE RUEHS" u="1"/>
        <s v="DENISE HARRIS" u="1"/>
        <s v="JAMIE BEDDARD" u="1"/>
        <s v="MELVIN MORRIS" u="1"/>
        <s v="TESSORA YOUNG" u="1"/>
        <s v="BH PHOTO VIDEO" u="1"/>
        <s v="LAUREN VEVERKA" u="1"/>
        <s v="SUHAIB QURESHI" u="1"/>
        <s v="JEREMIAH BOWMAN" u="1"/>
        <s v="KELLIE JACOBSON" u="1"/>
        <s v="ADRIEN LOWIEN-KIRIAN" u="1"/>
        <s v="JOAN SEDER" u="1"/>
        <s v="SHEA LODES" u="1"/>
        <s v="ANGIE PEACE" u="1"/>
        <s v="DIANA R HICKEY" u="1"/>
        <s v="BRIANA SHATTUCK" u="1"/>
        <s v="ELIZABETH THIESSEN" u="1"/>
        <s v="SARA ROBERTS" u="1"/>
        <s v="ARIEL ENDRESS" u="1"/>
        <s v="TERRY D ABELL" u="1"/>
        <s v="HEATHER LAYTON" u="1"/>
        <s v="SHARON WACHTER" u="1"/>
        <s v="NICOLE SMIRNOFF" u="1"/>
        <s v="JEREMY DICKERSON" u="1"/>
        <s v="JONATHAN EPSTEIN" u="1"/>
        <s v="DANA GRAY" u="1"/>
        <s v="JANET BEAN" u="1"/>
        <s v="ASHLEY NIMZ" u="1"/>
        <s v="JOHN MANGUM" u="1"/>
        <s v="PENNY JAMES" u="1"/>
        <s v="KAREN WACKER" u="1"/>
        <s v="KIMBERLY KRUPACK" u="1"/>
        <s v="JENNIFER SCHAEFER-MALENFANT" u="1"/>
        <s v="JUSTIN HUFF" u="1"/>
        <s v="KATHY FRICKE" u="1"/>
        <s v="SAMANTHA BOON" u="1"/>
        <s v="DENNIS MCCARTHY" u="1"/>
        <s v="JESSICA KAY" u="1"/>
        <s v="CARLYE SCHEER" u="1"/>
        <s v="JANET STEINBERG" u="1"/>
        <s v="MELISSA HASSELL" u="1"/>
        <s v="NICOLE GIUMARRA" u="1"/>
        <s v="KATE AND FRANKIE GILLOW-WILES" u="1"/>
        <s v="YUAN SI" u="1"/>
        <s v="BROOKE SLATER" u="1"/>
        <s v="HEATHER SCOTT" u="1"/>
        <s v="COLLEEN CURLEY" u="1"/>
        <s v="JENNIFER YOUNG" u="1"/>
        <s v="ROBERT GALLION" u="1"/>
        <s v="GILES MCWILLIAM" u="1"/>
        <s v="HEATHER BRUNELLE" u="1"/>
        <s v="GENNADY SHVARTSER" u="1"/>
        <s v="JENNIFER SCHREIER" u="1"/>
        <s v="DEREK ALSUP" u="1"/>
        <s v="LORI BARLOW" u="1"/>
        <s v="NIDHI SINGH" u="1"/>
        <s v="EDWARD FISHER" u="1"/>
        <s v="KEITH SCHMIDT" u="1"/>
        <s v="SHAWN HUCKABY" u="1"/>
        <s v="VIOLA AUGUSTIN" u="1"/>
        <s v="JILLIAN ERHARDT" u="1"/>
        <s v="RALEIGH SEAMSTER" u="1"/>
        <s v="ULLA GOMEZ" u="1"/>
        <s v="ISAAC SIMONS" u="1"/>
        <s v="LAUREN BRUCE" u="1"/>
        <s v="MIGUEL GARZA" u="1"/>
        <s v="THERESA ADAMS" u="1"/>
        <s v="TRENT O'DRAIN" u="1"/>
        <s v="CHELSEA CANNON" u="1"/>
        <s v="DANIEL A PEVEN" u="1"/>
        <s v="KRISTI MUELLER" u="1"/>
        <s v="RICHARD HARRIS" u="1"/>
        <s v="ANN WILSON" u="1"/>
        <s v="SIGNA WEISE" u="1"/>
        <s v="AMBER BRASEL" u="1"/>
        <s v="LUIS QUIROGA" u="1"/>
        <s v="HEATHER KELLY" u="1"/>
        <s v="MICHAEL MONTES" u="1"/>
        <s v="AMY KLEE" u="1"/>
        <s v="HONGHEE KANG" u="1"/>
        <s v="GLEN STRECKER" u="1"/>
        <s v="BARBARA SHUMAN" u="1"/>
        <s v="MARY STEINBACH" u="1"/>
        <s v="STEPHANIE NELSON" u="1"/>
        <s v="EILIDH E MCKINNON" u="1"/>
        <s v="DR COLLEEN F RAMBO" u="1"/>
        <s v="HEIDI NASS" u="1"/>
        <s v="SARAH KELLY" u="1"/>
        <s v="DANNA BAXLEY" u="1"/>
        <s v="SONDRA ADAMS" u="1"/>
        <s v="HOLLY GONZALES" u="1"/>
        <s v="JULIA LOUGHLIN" u="1"/>
        <s v="DANIEL MULLIGAN" u="1"/>
        <s v="BENJAMIN AMIRE-BRAHIMI" u="1"/>
        <s v="KOSKI" u="1"/>
        <s v="LEAH COX" u="1"/>
        <s v="BARRY SCOTT" u="1"/>
        <s v="JANI DOWNING" u="1"/>
        <s v="SHEKHAR RANE" u="1"/>
        <s v="JACKIE BATSON" u="1"/>
        <s v="KEARSIE WYLIE" u="1"/>
        <s v="WHITNEY PALANCI" u="1"/>
        <s v="DINA PHAM" u="1"/>
        <s v="JOEL HERM" u="1"/>
        <s v="JAMES MOOR" u="1"/>
        <s v="ANGELA CHIEN" u="1"/>
        <s v="ASHLEY ELLIS" u="1"/>
        <s v="VANESSA ADAM" u="1"/>
        <s v="MONIKA MILLER" u="1"/>
        <s v="SUSAN MATTERN" u="1"/>
        <s v="ANGELA PADILLA" u="1"/>
        <s v="ARNAUD LANGLET" u="1"/>
        <s v="CAITLYN KELLOGG" u="1"/>
        <s v="CAMERON CHAPMAN" u="1"/>
        <s v="URSULA MCMILLAN" u="1"/>
        <s v="MELISSA SCHNEIDER" u="1"/>
        <s v="CATHERINE ATUP-LEAVITT" u="1"/>
        <s v="AMY HALL" u="1"/>
        <s v="KODI CAGE" u="1"/>
        <s v="BRIAN BECK" u="1"/>
        <s v="TINA JEFFERS" u="1"/>
        <s v="AUSTIN DONOHUE" u="1"/>
        <s v="MARK MACDONALD" u="1"/>
        <s v="MICHELLE ATHEY" u="1"/>
        <s v="ELIZABETH CLARK" u="1"/>
        <s v="ANNELISE DRISCOLL" u="1"/>
        <s v="MITCHELL DAVIS" u="1"/>
        <s v="AMY CLOUD" u="1"/>
        <s v="MARIAH NAGY" u="1"/>
        <s v="DAVID WALLACE" u="1"/>
        <s v="JAMES BRISTOL" u="1"/>
        <s v="BRIAN PEDALINO" u="1"/>
        <s v="MARCIANO AGABON" u="1"/>
        <s v="MOLLY BEILSTEIN" u="1"/>
        <s v="CHRISTINA HARRIS" u="1"/>
        <s v="JILL MERTENSMEYER" u="1"/>
        <s v="MARIA SCHOUVIELLER" u="1"/>
        <s v="LSMITH" u="1"/>
        <s v="BARRE3 NASHVILLE" u="1"/>
        <s v="SARAH BERLIN" u="1"/>
        <s v="STEPH KAISER" u="1"/>
        <s v="DANIELLE MANEKE" u="1"/>
        <s v="DAWN SEVERT" u="1"/>
        <s v="BOBBY WINTLE" u="1"/>
        <s v="CHRISTA FITCH" u="1"/>
        <s v="MARY PERSHING" u="1"/>
        <s v="ALLISON TAYLOR" u="1"/>
        <s v="ANGELA MARTELLO" u="1"/>
        <s v="ERICHA GUDMASTAD" u="1"/>
        <s v="CHRISTOPHER B SLUSSER" u="1"/>
        <s v="TARA MCGOWN" u="1"/>
        <s v="NATALIE LYNCH" u="1"/>
        <s v="OLIVIA EKBLAD" u="1"/>
        <s v="PINE MOUNTAIN" u="1"/>
        <s v="JENNIFER HENRY" u="1"/>
        <s v="LAUREN HOFFMAN" u="1"/>
        <s v="MARGARET KNUDSON KNUDSON" u="1"/>
        <s v="LACEE LEHN" u="1"/>
        <s v="BROOKE GHARST" u="1"/>
        <s v="TOBY ADDINGTON" u="1"/>
        <s v="FRANCIS PEREYRA" u="1"/>
        <s v="KRISTEN GIBBS" u="1"/>
        <s v="ANGELA DRISCOLL" u="1"/>
        <s v="BRITTANY WATSON" u="1"/>
        <s v="MICHELLE MCCARTHY" u="1"/>
        <s v="MATT WEST" u="1"/>
        <s v="MIKA MASON" u="1"/>
        <s v="MARK SAURER" u="1"/>
        <s v="ASHLEY MORGAN" u="1"/>
        <s v="KAREN GOODMAN" u="1"/>
        <s v="LOIS R MILNAR" u="1"/>
        <s v="VERONICA JONES" u="1"/>
        <s v="KAREN A LEGGETT" u="1"/>
        <s v="ANNE FITTEN GLENN" u="1"/>
        <s v="VIRGINIA BRUBAKER" u="1"/>
        <s v="TITAN AUDIO VISUAL" u="1"/>
        <s v="LISA SPRY" u="1"/>
        <s v="JOHN POTTS" u="1"/>
        <s v="PINE STRAW" u="1"/>
        <s v="DORY KANTER" u="1"/>
        <s v="MARIA COSSIA" u="1"/>
        <s v="RANDY BRINKS" u="1"/>
        <s v="TREY DONOHUE" u="1"/>
        <s v="MORGAN STORCH" u="1"/>
        <s v="THERESA WINGERT" u="1"/>
        <s v="JENNIFER STEHLEY" u="1"/>
        <s v="CHRISTOPHER BRENNAN" u="1"/>
        <s v="BRIAN TYLER" u="1"/>
        <s v="SASHA LENNON" u="1"/>
        <s v="JANIS LUBENOW" u="1"/>
        <s v="NICOLE SHUTKO" u="1"/>
        <s v="ALAINA VECCHIO" u="1"/>
        <s v="JENNA LARRONDO" u="1"/>
        <s v="LAURA THORNTON" u="1"/>
        <s v="MACKENZIE HILL" u="1"/>
        <s v="MELISSA JORDAN" u="1"/>
        <s v="SAULIUS MINIOTAS" u="1"/>
        <s v="DEBORAH SCHRIMSHER" u="1"/>
        <s v="SOUTHERN WINE AND SPIRITS" u="1"/>
        <s v="DAVID GRANT" u="1"/>
        <s v="EDWARD DALY" u="1"/>
        <s v="MOLLY SANDICK" u="1"/>
        <s v="BETHANY MILLER" u="1"/>
        <s v="JENNIFER CRAVEN" u="1"/>
        <s v="SHANNON GOODLOE" u="1"/>
        <s v="PRATIMA SAMPAT-MAR" u="1"/>
        <s v="IRENA BRUNA SUMBERAC" u="1"/>
        <s v="LAURENCE B BUSSIERES" u="1"/>
        <s v="HELEN ROSS" u="1"/>
        <s v="RYAN GREENHUT" u="1"/>
        <s v="CATHERINE CRIM" u="1"/>
        <s v="ASHLEY O'REILLY" u="1"/>
        <s v="LAUREN LOEFFLER" u="1"/>
        <s v="AMANDA MASSIMINI" u="1"/>
        <s v="KEVIN LANDGRAVER" u="1"/>
        <s v="FRANZISKA HUEBNER" u="1"/>
        <s v="AJ DAVIS" u="1"/>
        <s v="ERICA HERB" u="1"/>
        <s v="CARRIE HAACK" u="1"/>
        <s v="GRACE STRAND" u="1"/>
        <s v="HOLA PEANUTS" u="1"/>
        <s v="ROB CHIFFONE" u="1"/>
        <s v="ILLUMINATE CC" u="1"/>
        <s v="COURTNEY EVANS" u="1"/>
        <s v="MARY KATE PAGE" u="1"/>
        <s v="MARY BETH QUICK" u="1"/>
        <s v="COURTNEY HILDRETH" u="1"/>
        <s v="MAUREEN MCDONOUGH" u="1"/>
        <s v="ELISABETH LJUNGKULL" u="1"/>
        <s v="JODI HANSEN" u="1"/>
        <s v="DONNA GAGNER" u="1"/>
        <s v="ERICKA BURKE" u="1"/>
        <s v="HEIDI HANSEN" u="1"/>
        <s v="ABIGAIL PELON" u="1"/>
        <s v="PATRICIA GREER" u="1"/>
        <s v="JACQUELINE KATZ" u="1"/>
        <s v="NOELLE MCCULLOUGH" u="1"/>
        <s v="BETH KONZ" u="1"/>
        <s v="LISA WRIGHT" u="1"/>
        <s v="SUK HAN WONG" u="1"/>
        <s v="WAYNE SMESTAD" u="1"/>
        <s v="ALICIA MULLANEY" u="1"/>
        <s v="DESIREE PREWITT" u="1"/>
        <s v="MARYANN KAMINSKY" u="1"/>
        <s v="RICHARD MIDDAUGH" u="1"/>
        <s v="MEG LOUK" u="1"/>
        <s v="ERIN JOBE" u="1"/>
        <s v="BRIAN CALL" u="1"/>
        <s v="JOY WALKER" u="1"/>
        <s v="KATIE POLLEY" u="1"/>
        <s v="MICHAEL HEFTER" u="1"/>
        <s v="SAMANTHA BROWN" u="1"/>
        <s v="JEREMY B CHRISTOPHERSON" u="1"/>
        <s v="MELLIE TEST" u="1"/>
        <s v="BARBARA LYLE" u="1"/>
        <s v="HOLLY HANSON" u="1"/>
        <s v="LOUISA MARKS" u="1"/>
        <s v="NICOLE WELCH" u="1"/>
        <s v="ANDREEA REILLY" u="1"/>
        <s v="ALANYA ENGTRAKUL" u="1"/>
        <s v="CHARLOTTE HORSEY" u="1"/>
        <s v="KATHLEEN MOLINARO" u="1"/>
        <s v="MICHAEL BEVERIDGE" u="1"/>
        <s v="RYAN MCCORD-SOULE" u="1"/>
        <s v="FOOTLOOSE AND FANCY" u="1"/>
        <s v="BEN COWELL" u="1"/>
        <s v="KIMTHUY LE" u="1"/>
        <s v="RUTH KRAUSE" u="1"/>
        <s v="PERRY WEIDLING" u="1"/>
        <s v="LINDSEY BANGSBERG" u="1"/>
        <s v="CHARLIE WULF" u="1"/>
        <s v="ERIN SCHARER" u="1"/>
        <s v="GRACE ARCHER" u="1"/>
        <s v="IGOR GREBNEV" u="1"/>
        <s v="KATHARINE BANNER" u="1"/>
        <s v="SCOTT LOWE" u="1"/>
        <s v="JANET ANDREWS" u="1"/>
        <s v="JESSICA ALLEN" u="1"/>
        <s v="JEANNIE LERMAN" u="1"/>
        <s v="KAREN FINNERTY" u="1"/>
        <s v="TYLEA HERNANDEZ" u="1"/>
        <s v="BEATRICE DOMINGO" u="1"/>
        <s v="KRISTI RICHERSON" u="1"/>
        <s v="JAMES MARTIN DUKE" u="1"/>
        <s v="JASMINE WITKOWSKI" u="1"/>
        <s v="JENNIFER ZIMMERMANN" u="1"/>
        <s v="RENEE ARNOTT" u="1"/>
        <s v="REBECCA BAUER" u="1"/>
        <s v="SCOTT MILLICHAMP" u="1"/>
        <s v="MIN ZHU" u="1"/>
        <s v="RAINE MCGUIRE" u="1"/>
        <s v="CATHERINE COST" u="1"/>
        <s v="DIANE HASTINGS" u="1"/>
        <s v="PATTY DOUGHERTY" u="1"/>
        <s v="BARRE3 - BETHESDA" u="1"/>
        <s v="KATHERINE BRENNAN" u="1"/>
        <s v="DONNA NEWSOM INTERIORS" u="1"/>
        <s v="ALAN HARDY" u="1"/>
        <s v="NICK GOARD" u="1"/>
        <s v="AMINA GOPALA-RAO" u="1"/>
        <s v="KAYLEIGH WITHROW" u="1"/>
        <s v="MARGARET J MCGILL" u="1"/>
        <s v="KIM DE" u="1"/>
        <s v="RENEE BARR" u="1"/>
        <s v="MARK BEEZLEY" u="1"/>
        <s v="MOLLY SCUDDER" u="1"/>
        <s v="LEEANN TALBOTT" u="1"/>
        <s v="ANGELA LINDERMAN" u="1"/>
        <s v="LAUREN FITZPATRICK" u="1"/>
        <s v="A.J. LOGAN" u="1"/>
        <s v="SARAH MARCH" u="1"/>
        <s v="ALICIA OMLID" u="1"/>
        <s v="CRISTIE REMP" u="1"/>
        <s v="HANNAH ENGEL" u="1"/>
        <s v="KAYLA BURNAM" u="1"/>
        <s v="PAIGE ORMOND" u="1"/>
        <s v="TONI SORDAHL" u="1"/>
        <s v="THOMAS JESSEN" u="1"/>
        <s v="VALERIE RILEY" u="1"/>
        <s v="BRETT BELANGER" u="1"/>
        <s v="COLLETTE OKUBO" u="1"/>
        <s v="DARLENE FAYARD" u="1"/>
        <s v="ALISSA HARTMANN" u="1"/>
        <s v="DEBRA ALSPECTOR" u="1"/>
        <s v="MRS STACY THOMPSON" u="1"/>
        <s v="CHRISTINE S VAN LIERE" u="1"/>
        <s v="AMY CULP" u="1"/>
        <s v="EDWARD BOYD" u="1"/>
        <s v="ALICE STEARS" u="1"/>
        <s v="CHRIS INGRAM" u="1"/>
        <s v="MAUREEN LUNN" u="1"/>
        <s v="SARAH BRANDT" u="1"/>
        <s v="VALERIE COTE" u="1"/>
        <s v="JULENE GRAVES" u="1"/>
        <s v="ZACHARY DEWEY" u="1"/>
        <s v="GEOFFREY GREEN" u="1"/>
        <s v="MICHELLE PARTIN" u="1"/>
        <s v="ELIZABETH KASTENBERG" u="1"/>
        <s v="DEBRA HAUSER" u="1"/>
        <s v="MEG GETZINGER" u="1"/>
        <s v="NANCY SCHULZE" u="1"/>
        <s v="SIOBHAN OMAHONY" u="1"/>
        <s v="KRISTEN THOMPSON" u="1"/>
        <s v="KRISTIN THOMPSON" u="1"/>
        <s v="MIKE THULIN" u="1"/>
        <s v="RICARDO TSE" u="1"/>
        <s v="LEIGH CHURCH" u="1"/>
        <s v="MARY BURBANK" u="1"/>
        <s v="CARISSA KOONTZ" u="1"/>
        <s v="PHYLLIS FROSST" u="1"/>
        <s v="DEB FATE-MENTAL" u="1"/>
        <s v="ALEXANDRA CRONQUIST" u="1"/>
        <s v="DAVID RANN" u="1"/>
        <s v="LAUREN DAKE" u="1"/>
        <s v="LUKE ULLETT" u="1"/>
        <s v="KAYLA SETTJE" u="1"/>
        <s v="FELIX ROSARIO" u="1"/>
        <s v="LISA FLEISHER" u="1"/>
        <s v="L.C. &quot;SPIKE&quot; OSADCHUK" u="1"/>
        <s v="SECURITAS ST LOUIS INSTALL W" u="1"/>
        <s v="NATASHA AZ" u="1"/>
        <s v="DEENA SILER" u="1"/>
        <s v="CYNTHIA MOON" u="1"/>
        <s v="DELANY ALTMAN" u="1"/>
        <s v="DIANE BOARDMAN" u="1"/>
        <s v="JOEL J DOSWELL" u="1"/>
        <s v="JULENE SCHROCK" u="1"/>
        <s v="STEPHANY MASON" u="1"/>
        <s v="MEGAN MEIER" u="1"/>
        <s v="BROOKE UPTON" u="1"/>
        <s v="ROBIN NELSON" u="1"/>
        <s v="LAWRENCE YUAN" u="1"/>
        <s v="CLAIRE LEVERNE" u="1"/>
        <s v="DAVID GALBRAITH" u="1"/>
        <s v="PATRICIA MCDOWELL" u="1"/>
        <s v="KATHERINE YOUNGMAN" u="1"/>
        <s v="JOMA LIFESTYLE GMBH" u="1"/>
        <s v="KATERINA HELEBRANTOVA" u="1"/>
        <s v="CLARE MORAN" u="1"/>
        <s v="EMILY JAKOB" u="1"/>
        <s v="SOPHIE DREW" u="1"/>
        <s v="SARAH NGUYEN" u="1"/>
        <s v="KERRY DIMAGGIO" u="1"/>
        <s v="KERSTIN NARITA" u="1"/>
        <s v="ISABELLE EELNURME" u="1"/>
        <s v="PAM COLE" u="1"/>
        <s v="BEN CORWIN" u="1"/>
        <s v="KIA WALKER" u="1"/>
        <s v="CALEB CARTER" u="1"/>
        <s v="SUSAN SUTTON" u="1"/>
        <s v="SHARON DEWIRE" u="1"/>
        <s v="MICAHLA COWLES" u="1"/>
        <s v="JILL MCALLISTER" u="1"/>
        <s v="KIMBERLY RUSSELL" u="1"/>
        <s v="FRANCESCA KURNICK" u="1"/>
        <s v="TED SAS" u="1"/>
        <s v="CANDY COMBS" u="1"/>
        <s v="DEBRA KLEIN" u="1"/>
        <s v="LISA EASTON" u="1"/>
        <s v="MATTIE MAZUR" u="1"/>
        <s v="TRACI HUNTER" u="1"/>
        <s v="JAMIE THURMAN" u="1"/>
        <s v="THOMAS FERRER" u="1"/>
        <s v="STEPH BIRKMANN" u="1"/>
        <s v="MIHIR DESU" u="1"/>
        <s v="ERIN M. KOSS" u="1"/>
        <s v="PETER JOHNSON" u="1"/>
        <s v="TALBOT HARDMAN" u="1"/>
        <s v="JANA ST. GERMAIN" u="1"/>
        <s v="KATRINA MCCANDLESS" u="1"/>
        <s v="CINDY TUNG" u="1"/>
        <s v="APRIL DAVEY" u="1"/>
        <s v="KEVIN RAICH" u="1"/>
        <s v="AMBER STUMNE" u="1"/>
        <s v="JEN JOHNSTON" u="1"/>
        <s v="KRISTI TABAJ" u="1"/>
        <s v="RACHEL SOEDER" u="1"/>
        <s v="SARAH THORNES" u="1"/>
        <s v="JANE VAN GALEN" u="1"/>
        <s v="DANIELLE COFFIELD" u="1"/>
        <s v="MARGARET FAGERHOLM" u="1"/>
        <s v="ELISE DAVIS-KEAVENY" u="1"/>
        <s v="STEPHANIE SCHMITT-GROHE" u="1"/>
        <s v="JULIA GRISE" u="1"/>
        <s v="LAURA TEMES" u="1"/>
        <s v="LINDA BREED" u="1"/>
        <s v="BRENT SHULTZ" u="1"/>
        <s v="EMILY KRIEGER" u="1"/>
        <s v="MICHAEL ROGERS" u="1"/>
        <s v="DEE LOPER-HETLAGE" u="1"/>
        <s v="KATHRYN MACDONALD" u="1"/>
        <s v="HOPE DUBOIS" u="1"/>
        <s v="JESSE HIBBS" u="1"/>
        <s v="KELSEY ADDY" u="1"/>
        <s v="NANCY KREUSER" u="1"/>
        <s v="RIZWAN RASHDI" u="1"/>
        <s v="ISABEL GERENCER" u="1"/>
        <s v="MATTHEW PACKARD" u="1"/>
        <s v="NEW SEASONS MARKET - ORENCO STATION" u="1"/>
        <s v="PAUL VARGO" u="1"/>
        <s v="LAUREN CAIN" u="1"/>
        <s v="LOREN HARWOOD" u="1"/>
        <s v="ALISON GOLMONT" u="1"/>
        <s v="CHRISTOPHER STOFFEL" u="1"/>
        <s v="CONWAY MEDICAL CENTER" u="1"/>
        <s v="JANA WRIGHT" u="1"/>
        <s v="KELLY ALLEN" u="1"/>
        <s v="KARA MIFFITT" u="1"/>
        <s v="TARA HOLCOMB" u="1"/>
        <s v="KATHLEEN BOWMAN" u="1"/>
        <s v="KRISTI BENEDICT" u="1"/>
        <s v="SUSAN WEINSTEIN" u="1"/>
        <s v="SHAUNA CLAIBORNE" u="1"/>
        <s v="QUACKENBUSH BUILDERS, INC." u="1"/>
        <s v="ALI HARTWIG" u="1"/>
        <s v="DARREN BOYD" u="1"/>
        <s v="JENNA MURRAY" u="1"/>
        <s v="WHITNEY JONES" u="1"/>
        <s v="HILARY NICHOLS" u="1"/>
        <s v="JULIA MCMILLIAN" u="1"/>
        <s v="SHANNON PYKONEN" u="1"/>
        <s v="FLEET FEET - CHICO" u="1"/>
        <s v="ADAM LYNCH" u="1"/>
        <s v="EMILY EVATT" u="1"/>
        <s v="DAVID ATKINS" u="1"/>
        <s v="RACHEL BREHM" u="1"/>
        <s v="CHLOE GEARHART" u="1"/>
        <s v="HEATHER PLUARD" u="1"/>
        <s v="KAREN BRADSHAW" u="1"/>
        <s v="LAUREN BENGERT" u="1"/>
        <s v="MICHAEL KEATING" u="1"/>
        <s v="BECKY LIVINGSTON" u="1"/>
        <s v="LEAH Z SILVERMAN" u="1"/>
        <s v="WESTMINSTER TECHNOLOGIES" u="1"/>
        <s v="NGAN WAGNER" u="1"/>
        <s v="ERICA BERLIN" u="1"/>
        <s v="SARAH DIELMAN" u="1"/>
        <s v="DANIELLE LAUBER" u="1"/>
        <s v="LYNETTE SESTRIC" u="1"/>
        <s v="SARAH MONTEVERDE" u="1"/>
        <s v="JESSICA BRADBROOK" u="1"/>
        <s v="JOY ADAMS" u="1"/>
        <s v="MARK DRIVER" u="1"/>
        <s v="HILARY CLARK" u="1"/>
        <s v="SARAH WILSON" u="1"/>
        <s v="JACKIE BRODEUR" u="1"/>
        <s v="JESSICA WILSON" u="1"/>
        <s v="TIFFANY TUDDER" u="1"/>
        <s v="RACHEL MONTGOMERY" u="1"/>
        <s v="ANNA ROBERTS ALLEN" u="1"/>
        <s v="ERIC DRUCKENMILLER" u="1"/>
        <s v="JULIA LOOSE" u="1"/>
        <s v="LENKA FRANK" u="1"/>
        <s v="WYATT MAGNUM" u="1"/>
        <s v="HOLLY BARRETT" u="1"/>
        <s v="MATTHEW MOORE" u="1"/>
        <s v="SHAUN GUMMERE" u="1"/>
        <s v="KAITLIN COLEMAN" u="1"/>
        <s v="MICHELE ALBERDA" u="1"/>
        <s v="SKRATCH" u="1"/>
        <s v="LISA BLYTHE" u="1"/>
        <s v="BETH SIBBICK" u="1"/>
        <s v="MARK WENZLER" u="1"/>
        <s v="CATRA CORBETT" u="1"/>
        <s v="KELLY LOVEJOY" u="1"/>
        <s v="MICHELE MADIGSN" u="1"/>
        <s v="NANNA TARALESCA" u="1"/>
        <s v="MAIN SQUEEZE MARKET" u="1"/>
        <s v="DALE BREEN" u="1"/>
        <s v="AMOS SHUMAN" u="1"/>
        <s v="KATIE FORCE" u="1"/>
        <s v="CHARLES BUCK" u="1"/>
        <s v="RUNNERS HIGH" u="1"/>
        <s v="DEBORAH TRASK" u="1"/>
        <s v="JEREMY BURDEN" u="1"/>
        <s v="KELLY MULDROW" u="1"/>
        <s v="TAYLOR WALKER" u="1"/>
        <s v="AMY SATKIEWICZ" u="1"/>
        <s v="JUSTIN SANDERS" u="1"/>
        <s v="RHONDA DREILING" u="1"/>
        <s v="JEREMIAH JOHNSON" u="1"/>
        <s v="HERMAN YEE" u="1"/>
        <s v="ANITA PILLEY" u="1"/>
        <s v="ANNA SHORTEN" u="1"/>
        <s v="DAVID SIGLER" u="1"/>
        <s v="ELISE WAGNER" u="1"/>
        <s v="MARVIN COHEN" u="1"/>
        <s v="ASHLEY MORLAN" u="1"/>
        <s v="JOSHUA SIMPSON" u="1"/>
        <s v="KATHY VIGGIANO" u="1"/>
        <s v="KATHRYN CRAWFORD" u="1"/>
        <s v="GREGORY J. BASSETT" u="1"/>
        <s v="KATIE ALLRED" u="1"/>
        <s v="LAURA MATLOFF" u="1"/>
        <s v="ROBERT MCIVOR" u="1"/>
        <s v="JENNIFER WYMAN" u="1"/>
        <s v="ELIZABETH BALDWIN" u="1"/>
        <s v="MARY JO BIANCHINA" u="1"/>
        <s v="NADINE GIOVANNINI" u="1"/>
        <s v="PATRICIA BAULLOSA" u="1"/>
        <s v="MARY CLARE S MURRAY" u="1"/>
        <s v="YMCA OF MIDDLE TENNESSEE" u="1"/>
        <s v="DIANA HALL" u="1"/>
        <s v="MARY BLAIR" u="1"/>
        <s v="CARMEN BAUM" u="1"/>
        <s v="ALICE LARNED" u="1"/>
        <s v="ASHLEY KRAMER" u="1"/>
        <s v="CARI HARRISON" u="1"/>
        <s v="DARCY REARDON" u="1"/>
        <s v="NICOLE GILBERT" u="1"/>
        <s v="RYAN MCCORMACK" u="1"/>
        <s v="MELANIE MODRICK" u="1"/>
        <s v="PAMELA J COOLEY" u="1"/>
        <s v="CARRIE CALL" u="1"/>
        <s v="JEANNE KRULL" u="1"/>
        <s v="HEIDI SAMPSON" u="1"/>
        <s v="LESLIE TUCKER" u="1"/>
        <s v="KATHY HARRISON" u="1"/>
        <s v="NATALIE RAYMER" u="1"/>
        <s v="ARISTOS COACHING" u="1"/>
        <s v="ANN LUFKIN" u="1"/>
        <s v="LUISA MIMMI" u="1"/>
        <s v="MELISSA WROE" u="1"/>
        <s v="DAVID SHIMONI" u="1"/>
        <s v="SHANNON MAZUR" u="1"/>
        <s v="DEBORAH DWIGHT" u="1"/>
        <s v="STACEY MAGLIARO" u="1"/>
        <s v="LIDA WU" u="1"/>
        <s v="ANN MILLER" u="1"/>
        <s v="TRACY NAGY" u="1"/>
        <s v="CRYSTAL GIGGI" u="1"/>
        <s v="OVER THE MOON" u="1"/>
        <s v="BRETT BARAZOTO" u="1"/>
        <s v="JUSTINE SOBCZYK" u="1"/>
        <s v="REBECCA CARDENAS" u="1"/>
        <s v="GREGORY FULLERTON" u="1"/>
        <s v="KATHARINE CHANDLER" u="1"/>
        <s v="CHRISTINE JETT-RIVARD" u="1"/>
        <s v="FLEET FEET - CHICAGO - OAK PARK" u="1"/>
        <s v="BRYAN COLE" u="1"/>
        <s v="MB MITCHELL" u="1"/>
        <s v="TINA DOMJAHN" u="1"/>
        <s v="AUDREY FOSTER" u="1"/>
        <s v="RICHELLE LOVE" u="1"/>
        <s v="BRITTANY BOECK" u="1"/>
        <s v="ANNMARIE CONNORS" u="1"/>
        <s v="EMILY EICHENLAUB" u="1"/>
        <s v="MARTHA WHITELOCK" u="1"/>
        <s v="REBEKAH FRITSCHIE" u="1"/>
        <s v="BASS SECURITY SERVICES INC" u="1"/>
        <s v="VANCOUVER SCHOOL DISTRICT WARE" u="1"/>
        <s v="AMY KILGOUR" u="1"/>
        <s v="CYNTHIA BEANE" u="1"/>
        <s v="MARY GROSSMAN" u="1"/>
        <s v="MICHAEL TRIPP" u="1"/>
        <s v="STEVEN MICHIENZI" u="1"/>
        <s v="CINDY SONNENSCHEIN" u="1"/>
        <s v="RJ RAMEY" u="1"/>
        <s v="CORY SILKEN" u="1"/>
        <s v="DENISE WONG" u="1"/>
        <s v="ELLIE FLOYD" u="1"/>
        <s v="MICHAEL SPADY" u="1"/>
        <s v="GIULIANA ORSKY" u="1"/>
        <s v="WILLOW STEINGOETTER" u="1"/>
        <s v="ELIZABETH BOUTIQUE, LLC" u="1"/>
        <s v="SONYA BLATT" u="1"/>
        <s v="MARIA WEIDICH" u="1"/>
        <s v="TONI PENNINGTON" u="1"/>
        <s v="JESS HORTON" u="1"/>
        <s v="RYAN PIERCE" u="1"/>
        <s v="TRACY LULING" u="1"/>
        <s v="HAROLD BURBANK" u="1"/>
        <s v="JASON BOGNACKI" u="1"/>
        <s v="RANDY SPELLING" u="1"/>
        <s v="KRISTEN KAINER-TURNER" u="1"/>
        <s v="JENNIFER ANDREOLI-FANG" u="1"/>
        <s v="AMANDA BOGNER" u="1"/>
        <s v="NADIYA PASHCHUK" u="1"/>
        <s v="CANDICE GERBRANDT" u="1"/>
        <s v="ALEXANDRA DAVENPORT" u="1"/>
        <s v="AVI NANDI" u="1"/>
        <s v="CHERYL CZAPLA" u="1"/>
        <s v="BLAIR CALLAGHAN" u="1"/>
        <s v="ELLIE SMITH" u="1"/>
        <s v="NICK LAWTON" u="1"/>
        <s v="DOUG GUTHRIE" u="1"/>
        <s v="CATHERINE KLEM" u="1"/>
        <s v="ERIN ELLINWOOD" u="1"/>
        <s v="KEITH PHILPOTT" u="1"/>
        <s v="CHERISE ATKINSON" u="1"/>
        <s v="ROGER BARTHOLOME" u="1"/>
        <s v="DANNAELLE GOLDMAN" u="1"/>
        <s v="CHRISTA LITZENBERGER" u="1"/>
        <s v="CATIE CATIE" u="1"/>
        <s v="JESSE LUJAN" u="1"/>
        <s v="STEVE JORDAN" u="1"/>
        <s v="JAIME JOHNSON" u="1"/>
        <s v="BOB'S RED MILL" u="1"/>
        <s v="ALYSSA PECK" u="1"/>
        <s v="BRIGID OHAGAN" u="1"/>
        <s v="LINDSEY WREDEN" u="1"/>
        <s v="JENNY TOLENTINO" u="1"/>
        <s v="TAWNI GILFILLAN" u="1"/>
        <s v="JORDAN SCHROEDER" u="1"/>
        <s v="PENELOPE MCNULTY" u="1"/>
        <s v="KAREN LUK" u="1"/>
        <s v="TARA LAECHELT" u="1"/>
        <s v="HELEN LIU" u="1"/>
        <s v="BONNIE BECK" u="1"/>
        <s v="ALITA PEDLEY" u="1"/>
        <s v="HOLLY GRENNAN" u="1"/>
        <s v="MELANIE ANCTIL" u="1"/>
        <s v="MICHAELI SMITH" u="1"/>
        <s v="BRITTANY GUM SMITH" u="1"/>
        <s v="EVERGREEN FANCY FOODS" u="1"/>
        <s v="LEAH KELLY" u="1"/>
        <s v="MELISSA KLUG" u="1"/>
        <s v="RENEE SCHMIDT" u="1"/>
        <s v="ETTA R HOLLINS" u="1"/>
        <s v="CAITLIN PRESTON" u="1"/>
        <s v="MELANIE MORRICE" u="1"/>
        <s v="MICHELLE ANDERSON" u="1"/>
        <s v="CHRISTOPHER HANSON" u="1"/>
        <s v="ANNE PARKER" u="1"/>
        <s v="EMILY SPECK" u="1"/>
        <s v="SHELBY HIEB" u="1"/>
        <s v="KAREN PETERS" u="1"/>
        <s v="KRISTINA DANNA" u="1"/>
        <s v="DANIELLE HARLOW" u="1"/>
        <s v="CATHERINE CRAVEN" u="1"/>
        <s v="ANGIE CHEUNG" u="1"/>
        <s v="BIKE THERAPY" u="1"/>
        <s v="ASHLEY CHURCH" u="1"/>
        <s v="LAURA PAYETTE" u="1"/>
        <s v="MARCUS FOSTER" u="1"/>
        <s v="COURTNEY PATTERSON" u="1"/>
        <s v="KRISTEN CAUWENBERGHS" u="1"/>
        <s v="THE SACRED ADORNMENT" u="1"/>
        <s v="CARLY OWEN" u="1"/>
        <s v="CARRIE OKMA" u="1"/>
        <s v="CLUB PILATES" u="1"/>
        <s v="PHILLIP CHEN" u="1"/>
        <s v="ROBERT O CHIHADE" u="1"/>
        <s v="JEFF OWEN" u="1"/>
        <s v="NATI ZOHAR" u="1"/>
        <s v="CHRIS DUNCAN" u="1"/>
        <s v="HANNAH WOLKEN" u="1"/>
        <s v="KATHY MCMURRY" u="1"/>
        <s v="DONNA EASTERLY" u="1"/>
        <s v="LMI SYSTEMS LLC" u="1"/>
        <s v="VICTORIA CONNOR" u="1"/>
        <s v="VICTORIA RAMENZONI" u="1"/>
        <s v="BROWNFIELD’S PROSTHETICS" u="1"/>
        <s v="BERRIEN COUNTY CANCER SERVICE" u="1"/>
        <s v="TINA LEE" u="1"/>
        <s v="TRUVISION" u="1"/>
        <s v="ANDIE JONES" u="1"/>
        <s v="JESS APOSTLE" u="1"/>
        <s v="ENRICA BERNARDINI" u="1"/>
        <s v="JANET ZAHL" u="1"/>
        <s v="KETAN SURTI" u="1"/>
        <s v="LINDA MARTIN" u="1"/>
        <s v="SARAH FOSTER" u="1"/>
        <s v="ALISON COWART" u="1"/>
        <s v="MAXIM POITRAS" u="1"/>
        <s v="SAMANTHA 1783 TISCHENDORF" u="1"/>
        <s v="GRAHAM MUIR" u="1"/>
        <s v="AMBER AMMONS" u="1"/>
        <s v="EMMA WERLEIN" u="1"/>
        <s v="KENDELL RYAN" u="1"/>
        <s v="MELISSA OTTO" u="1"/>
        <s v="PORTIA ASHER" u="1"/>
        <s v="ADDIE MANZANO" u="1"/>
        <s v="ANN MORRISSEY" u="1"/>
        <s v="JESSICA VANCE" u="1"/>
        <s v="JULIE BRESLIN" u="1"/>
        <s v="ELIZABETH JORDAN" u="1"/>
        <s v="SYNDICATION MEDIA" u="1"/>
        <s v="GABRIELLA PATERSON" u="1"/>
        <s v="KELSI O'NEILL" u="1"/>
        <s v="RON CARRUTHERS" u="1"/>
        <s v="JANET COUDURIER" u="1"/>
        <s v="ZOE COFER" u="1"/>
        <s v="NICK PADEN" u="1"/>
        <s v="RAYMOND NG" u="1"/>
        <s v="JOAN BEEDLE" u="1"/>
        <s v="KANDIS GROSE" u="1"/>
        <s v="SUSIE WAGNER" u="1"/>
        <s v="RESIDEO LLC DBA" u="1"/>
        <s v="JULIE SETTERHOLM" u="1"/>
        <s v="ERIN SHIRK" u="1"/>
        <s v="DON HARTMANN" u="1"/>
        <s v="IBEN C ELAZM" u="1"/>
        <s v="KELLY DANIELS" u="1"/>
        <s v="NEXT ADVENTURE" u="1"/>
        <s v="ROBERT STREIMER" u="1"/>
        <s v="SABRINA M. OLIVER" u="1"/>
        <s v="CHRISTOPHER J. WILSON" u="1"/>
        <s v="MARA YEAGER" u="1"/>
        <s v="MARCY OLDENBURG" u="1"/>
        <s v="THEODORE MORRIS" u="1"/>
        <s v="MIRIAM GREENFIELD" u="1"/>
        <s v="KATHERINE TAKAKJIAN" u="1"/>
        <s v="GEARHEADS OUTDOOR STORE" u="1"/>
        <s v="ZENA KOLBUS" u="1"/>
        <s v="DANIEL HILSON" u="1"/>
        <s v="MARK NICOLSON" u="1"/>
        <s v="ALEXANDER BRENNER" u="1"/>
        <s v="MARGARET BRADSHAW" u="1"/>
        <s v="BONNIE BUXTON" u="1"/>
        <s v="ALYSSA SPARROW" u="1"/>
        <s v="CORNELIOUS SWART" u="1"/>
        <s v="HYDE PARK PRIME STEAKHOUSE" u="1"/>
        <s v="NINAE BREEN" u="1"/>
        <s v="WILLIAM DIX" u="1"/>
        <s v="CLAIRE SCHOLL" u="1"/>
        <s v="FLORIAN STAMM" u="1"/>
        <s v="ARNEL MATIENZO" u="1"/>
        <s v="MARY WALCZYKOWSKI" u="1"/>
        <s v="CHRISTOPHER LONCAR" u="1"/>
        <s v="JENNIFER STRICKLAND" u="1"/>
        <s v="MAIA OLSON" u="1"/>
        <s v="JENNA FERAR" u="1"/>
        <s v="DANIEL MILLS" u="1"/>
        <s v="JAIME PARKER" u="1"/>
        <s v="NATE POMEROY" u="1"/>
        <s v="MISSIE EGGERT" u="1"/>
        <s v="NATALIE COWAN" u="1"/>
        <s v="VICKI INFINITO" u="1"/>
        <s v="MORGAN THOMPSON" u="1"/>
        <s v="PRO SPORTS CLUB" u="1"/>
        <s v="TRACEY ANDERSON" u="1"/>
        <s v="KRISTINE BROTZMAN" u="1"/>
        <s v="JENNIFER GALENKAMP" u="1"/>
        <s v="VANESSA GRANT COATS" u="1"/>
        <s v="LINDA DEBERRY" u="1"/>
        <s v="JEFFREY WILKINS" u="1"/>
        <s v="ERIC WALKER" u="1"/>
        <s v="KIM DANIELS" u="1"/>
        <s v="BILL HUBBARD" u="1"/>
        <s v="JACKIE YOUNG" u="1"/>
        <s v="KENDRA STOUT" u="1"/>
        <s v="STEPH REILAND" u="1"/>
        <s v="GEORGE SANDERS" u="1"/>
        <s v="ASHLEY BLACKWELL" u="1"/>
        <s v="MELISSA BAESE-BERK" u="1"/>
        <s v="SARAH KING" u="1"/>
        <s v="JILL SILVER" u="1"/>
        <s v="NIKO SCHATZ" u="1"/>
        <s v="JENNY VAUGHN" u="1"/>
        <s v="KATIE COONEY" u="1"/>
        <s v="RANA ALKATTAN" u="1"/>
        <s v="VIVIANA MARQUEZ" u="1"/>
        <s v="ETHAN HORNBECKER" u="1"/>
        <s v="PATRICIA SCHWANZ" u="1"/>
        <s v="MEGAN FAY" u="1"/>
        <s v="RENEE KEESEN" u="1"/>
        <s v="JIM LUPINETTI" u="1"/>
        <s v="SYDNEY STONER" u="1"/>
        <s v="KATHRYN BIERBAUM" u="1"/>
        <s v="SNEAKERAMA" u="1"/>
        <s v="AMY PURINTUN" u="1"/>
        <s v="BRIAN GALVIN" u="1"/>
        <s v="JONATHAN WALSH" u="1"/>
        <s v="KATIE STOLLERY" u="1"/>
        <s v="SUZANNE WILHITE" u="1"/>
        <s v="BRENDAN ZIMMERMAN" u="1"/>
        <s v="LIVELY RUNNING  LIVEL" u="1"/>
        <s v="DAVID ABE" u="1"/>
        <s v="CARLA CHANDLER" u="1"/>
        <s v="JULIA NICOLINI" u="1"/>
        <s v="CHARLES DEUTSCH" u="1"/>
        <s v="CASSANDRA CUOZZO" u="1"/>
        <s v="JENNIFER VAN WAGONER" u="1"/>
        <s v="G. OKUMA" u="1"/>
        <s v="SITA SOVIN" u="1"/>
        <s v="DANIELLE LEMBO" u="1"/>
        <s v="REI CO-OP" u="1"/>
        <s v="LONNA VIDA" u="1"/>
        <s v="LORNE RUTT" u="1"/>
        <s v="NIKKI STAVILE" u="1"/>
        <s v="RYAN FRIEDMAN" u="1"/>
        <s v="TODD SKOGLUND" u="1"/>
        <s v="KAYLA KOWALSKI" u="1"/>
        <s v="MEAGAN BARNETT" u="1"/>
        <s v="ROBERT HOFFERT" u="1"/>
        <s v="BORIS BELTINOFF" u="1"/>
        <s v="STEVEN H FISHER" u="1"/>
        <s v="ELIZABETH ASCOLI" u="1"/>
        <s v="MANDY BENFIT" u="1"/>
        <s v="MEGAN MOERKE" u="1"/>
        <s v="JENNIFER BOHN" u="1"/>
        <s v="JOHN FREEBORG" u="1"/>
        <s v="WENDY SICKELS" u="1"/>
        <s v="ASHLEY E ITSON" u="1"/>
        <s v="CHEYANNE MAXWELL" u="1"/>
        <s v="ERINN GEYER" u="1"/>
        <s v="JOSHUA BOYD" u="1"/>
        <s v="LISA REDDIG" u="1"/>
        <s v="LORRIE GRAY" u="1"/>
        <s v="GENNY GOULET" u="1"/>
        <s v="ZOE BOTTCHER" u="1"/>
        <s v="CHAD BLACKMON" u="1"/>
        <s v="VICKY STAMOLIS" u="1"/>
        <s v="CHRISTOPHER EDMONDS" u="1"/>
        <s v="TIA WALLACE" u="1"/>
        <s v="KAREN CURTIN" u="1"/>
        <s v="ASHLEY HARPER" u="1"/>
        <s v="DAVID KASALKO" u="1"/>
        <s v="ROSALEE TERRY" u="1"/>
        <s v="RETHA BARTUNEK" u="1"/>
        <s v="FLEET FEET - CHICAGO - LAKE VIEW" u="1"/>
        <s v="RISA NOBLE" u="1"/>
        <s v="LUKE NELSON" u="1"/>
        <s v="JOSH PRESTON" u="1"/>
        <s v="JOHN CRUMPLEY" u="1"/>
        <s v="TAYLOR LESLIE" u="1"/>
        <s v="ELIZABETH GLASS" u="1"/>
        <s v="KRYSTLE GROTHJAN" u="1"/>
        <s v="CATHERINE DAVITON-BURLAND" u="1"/>
        <s v="SARAH STANDS" u="1"/>
        <s v="CASSIE JESSIE" u="1"/>
        <s v="PATRICK SCOTT" u="1"/>
        <s v="PHILIP CAPUTO" u="1"/>
        <s v="EMILY BRINKLEY" u="1"/>
        <s v="KATHLEEN ENGSTROM" u="1"/>
        <s v="CRISTINA CELLURALE" u="1"/>
        <s v="ELIZABETH SCHNEIDER" u="1"/>
        <s v="BRAD BALL" u="1"/>
        <s v="ALEX MCNIECE" u="1"/>
        <s v="DEBORAH GREEN" u="1"/>
        <s v="ELIZA STEFENS" u="1"/>
        <s v="BENJAMIN GATES" u="1"/>
        <s v="SAVANNAH REVIS" u="1"/>
        <s v="MATONO SHINICHIRO" u="1"/>
        <s v="SIVANNA MCCORMICK" u="1"/>
        <s v="ANN BRUEHL" u="1"/>
        <s v="GREG BISHOP" u="1"/>
        <s v="DAN MARTZAHN" u="1"/>
        <s v="CAROL PECKHAM" u="1"/>
        <s v="MANDY FLAHERTY" u="1"/>
        <s v="SPENCER GAXIOLA" u="1"/>
        <s v="PATTI MCCULLOUGH" u="1"/>
        <s v="VERAEVE GIAMPIETRO" u="1"/>
        <s v="KIM KASNER" u="1"/>
        <s v="ERIN MARTIN" u="1"/>
        <s v="HEATH DAVIS" u="1"/>
        <s v="JEFF TARDIE" u="1"/>
        <s v="TIM STOWELL" u="1"/>
        <s v="ASHLEY LEWIS" u="1"/>
        <s v="MARTIN CHVOJ" u="1"/>
        <s v="MICHELLE LAM" u="1"/>
        <s v="KATRINA BUSSE" u="1"/>
        <s v="ANNA CHRISTINE" u="1"/>
        <s v="JULIE WOCKENFUSS" u="1"/>
        <s v="MICHELE POLACSEK" u="1"/>
        <s v="BRITTANY ANDERSON" u="1"/>
        <s v="BRANDI SMITH" u="1"/>
        <s v="LINSEY ADAMS" u="1"/>
        <s v="MICHELLE LEE" u="1"/>
        <s v="SHAY GRIFFIN" u="1"/>
        <s v="TAYLOR REEVES" u="1"/>
        <s v="JACQUELINE REA" u="1"/>
        <s v="CHRISTY ELLIOTT" u="1"/>
        <s v="KATARZYNA KRUTHOFF" u="1"/>
        <s v="CASSI HUNT" u="1"/>
        <s v="KATHY BARNETT" u="1"/>
        <s v="BENJAMIN EADES" u="1"/>
        <s v="DEBORAH DAKINS" u="1"/>
        <s v="SANDRA FRANCIS" u="1"/>
        <s v="NICA LORBER" u="1"/>
        <s v="AMANDA JAFFE" u="1"/>
        <s v="IVY CASTILLO" u="1"/>
        <s v="JAMES BROOKS" u="1"/>
        <s v="LANI ADVOKAT" u="1"/>
        <s v="DESIREE GEORGE" u="1"/>
        <s v="KATE GREENWOOD" u="1"/>
        <s v="KATHLEEN SISLER" u="1"/>
        <s v="TOBY BATES" u="1"/>
        <s v="ANNE MACARI" u="1"/>
        <s v="EDELNEE OHMAN" u="1"/>
        <s v="ERIC LAVALLEY" u="1"/>
        <s v="ALLISON PACKER" u="1"/>
        <s v="KELLY PHILLIPS" u="1"/>
        <s v="JORDI EAU CLAIRE" u="1"/>
        <s v="KATHY SEITZINGER" u="1"/>
        <s v="ASHLEY WEATHERALL" u="1"/>
        <s v="ERIC SCHWEIGHAUSER" u="1"/>
        <s v="LYSSA KLINE" u="1"/>
        <s v="MARY TREUER" u="1"/>
        <s v="RENEE KINNEY" u="1"/>
        <s v="MARINA WRIGHT" u="1"/>
        <s v="BEVERLEY J TAYLOR" u="1"/>
        <s v="JENNIFER SWARTOUT" u="1"/>
        <s v="JULIA WHITMAN PARADIZ" u="1"/>
        <s v="OVERLAND PARK SCHEELS" u="1"/>
        <s v="COLUMBUS RUNNING COMPANY" u="1"/>
        <s v="DEB MEEKS" u="1"/>
        <s v="LORI ADAMS" u="1"/>
        <s v="WHITNEY FRACK" u="1"/>
        <s v="ALISHA ROGALSKI" u="1"/>
        <s v="WILLIAM CADDELL" u="1"/>
        <s v="MAGGIE LEYENDECKER" u="1"/>
        <s v="TOTALLY RUNNING AND WALKING" u="1"/>
        <s v="C/O HOOD RIVER DISTILLERS, INC." u="1"/>
        <s v="DAVID GAGNE" u="1"/>
        <s v="PAIGE TYRIE" u="1"/>
        <s v="CHARLES TYREE" u="1"/>
        <s v="DEREK RUSHING" u="1"/>
        <s v="VICKI BERNSTEIN" u="1"/>
        <s v="ANDREW SARANTAPOULAS" u="1"/>
        <s v="ZACKS, DAN" u="1"/>
        <s v="KYLE DESMET" u="1"/>
        <s v="LILY BOSTROM" u="1"/>
        <s v="ELSIE SIMMONS" u="1"/>
        <s v="RACHEL PHIPPS" u="1"/>
        <s v="JONELLE PANGAN" u="1"/>
        <s v="JULIE BALDRIDGE" u="1"/>
        <s v="FRANCES MCCORMICK" u="1"/>
        <s v="KAY LEVESQUE" u="1"/>
        <s v="LISA BOILINI" u="1"/>
        <s v="BRIAN WALLACE" u="1"/>
        <s v="KELLY MITCHELL" u="1"/>
        <s v="PPBR - SAMPLES" u="1"/>
        <s v="JENNY LAURICELLA" u="1"/>
        <s v="OBERER CONSTRUCTION CO" u="1"/>
        <s v="SUSAN KING" u="1"/>
        <s v="CAROL EVANS" u="1"/>
        <s v="MARK BISHOP" u="1"/>
        <s v="SUZAME TONG" u="1"/>
        <s v="MARY HIBBARD" u="1"/>
        <s v="MAGGIE MULLIN" u="1"/>
        <s v="NANCY ALLISON" u="1"/>
        <s v="JAMES MCCLELLAN" u="1"/>
        <s v="LAURA DURAKOVICH" u="1"/>
        <s v="NATALIA ROUBINSKAIA" u="1"/>
        <s v="ROSIE WHITE" u="1"/>
        <s v="SALLY ROEHM" u="1"/>
        <s v="SAM VERRILL" u="1"/>
        <s v="VICTORIA DYE" u="1"/>
        <s v="LAUREN GILBERTI" u="1"/>
        <s v="MARYANN MASTERSON" u="1"/>
        <s v="SALES &amp; MARKETING" u="1"/>
        <s v="AMANDA GOULDTHORPE" u="1"/>
        <s v="MICHAEL MILASZEWSKI" u="1"/>
        <s v="JACQUELINE STEPHENSON" u="1"/>
        <s v="ERIK RATH" u="1"/>
        <s v="USAMA HAJJ" u="1"/>
        <s v="TARA BRONZO" u="1"/>
        <s v="ANNA ROLANDO" u="1"/>
        <s v="NIDA KRAILAS" u="1"/>
        <s v="CECILIA COZZA" u="1"/>
        <s v="ANDREA DONEGAN" u="1"/>
        <s v="CHRISTINA PEEK" u="1"/>
        <s v="SHERI STRASBURG" u="1"/>
        <s v="MYLENE ROSAL-SUPNET" u="1"/>
        <s v="FELICIA F" u="1"/>
        <s v="ROBERT ORR" u="1"/>
        <s v="KIRA OLIVER" u="1"/>
        <s v="SUSAN MCNEW" u="1"/>
        <s v="BARRETT GRAY" u="1"/>
        <s v="DORIN PETRIU" u="1"/>
        <s v="KRIS CORDOVA" u="1"/>
        <s v="MEGAN FOSTER" u="1"/>
        <s v="SAIGE HUPMAN" u="1"/>
        <s v="RAKESH SHARMA" u="1"/>
        <s v="SHAWN BRENNAN" u="1"/>
        <s v="STEPHANIE HILZ" u="1"/>
        <s v="THE HOUSTONIAN" u="1"/>
        <s v="EDDY AHMED" u="1"/>
        <s v="ADRIAN HALE" u="1"/>
        <s v="KEVIN JONES" u="1"/>
        <s v="ALEX RADESKI" u="1"/>
        <s v="MARIA POPOVA" u="1"/>
        <s v="LAURA BRANDON" u="1"/>
        <s v="MALLORY CHRIST" u="1"/>
        <s v="ELISABETH DEUTSCH" u="1"/>
        <s v="ANDREA KORY" u="1"/>
        <s v="ANNIQUE RICE" u="1"/>
        <s v="LINDSEY CARD" u="1"/>
        <s v="KATE JOHNSTON" u="1"/>
        <s v="HEATHER BEUTEL" u="1"/>
        <s v="JESSICA STITES" u="1"/>
        <s v="SARAH MCKINNON" u="1"/>
        <s v="STEPHANIE GANICK" u="1"/>
        <s v="CHRISTINE DUFFIELD" u="1"/>
        <s v="JARED DUFF" u="1"/>
        <s v="ANNA FRANCO" u="1"/>
        <s v="RANDY ESTES" u="1"/>
        <s v="LAURIE MOBLEY" u="1"/>
        <s v="SERENITY YOGA" u="1"/>
        <s v="TERI BAKEWELL" u="1"/>
        <s v="ASHLEY VENABLE" u="1"/>
        <s v="KRISTI RAMIREZ" u="1"/>
        <s v="MEREDITH CARDER" u="1"/>
        <s v="DON MOSER" u="1"/>
        <s v="LEAH DUFFY" u="1"/>
        <s v="MINDY JONES" u="1"/>
        <s v="ASHLEY MYERS" u="1"/>
        <s v="JENNY BONNER" u="1"/>
        <s v="KELLY TAYLOR" u="1"/>
        <s v="ANALISA CAREF" u="1"/>
        <s v="BEAU SAUNDERS" u="1"/>
        <s v="JENNIFER ROOD" u="1"/>
        <s v="ALICE WILLIAMS" u="1"/>
        <s v="KATIE SCHILLING" u="1"/>
        <s v="LESLIE RUMINSKI" u="1"/>
        <s v="BARRE3 - SAN CARLOS" u="1"/>
        <s v="TOM AKIN" u="1"/>
        <s v="GUY BOLLING" u="1"/>
        <s v="MEGAN FREUND" u="1"/>
        <s v="LAURA KINDELT" u="1"/>
        <s v="MARIO MARTINS" u="1"/>
        <s v="SCOTT BRISCOE" u="1"/>
        <s v="CHARLES POOLEY" u="1"/>
        <s v="REBECCA FORKAN" u="1"/>
        <s v="EMILY FINDLEY" u="1"/>
        <s v="EMMA WILANDER" u="1"/>
        <s v="VANESSA EVANS" u="1"/>
        <s v="MICHAEL NEVOTTI" u="1"/>
        <s v="JACQUELINE CASEY" u="1"/>
        <s v="MARK BENSON" u="1"/>
        <s v="GEAR RUNNING" u="1"/>
        <s v="AMANDA COLTON" u="1"/>
        <s v="LAURA MAXWELL" u="1"/>
        <s v="PLUHAR, JAMIE" u="1"/>
        <s v="TYLER ORSBORN" u="1"/>
        <s v="CASSIE CUMMINGS" u="1"/>
        <s v="LINDA LOU STUDENY" u="1"/>
        <s v="MYAT OHN" u="1"/>
        <s v="HOLLY HARVIN" u="1"/>
        <s v="SMACK! MEDIA" u="1"/>
        <s v="TARA HAMAKER" u="1"/>
        <s v="AUSTIN POLNOW" u="1"/>
        <s v="GROVER WILSON" u="1"/>
        <s v="SHELBY SMILEY" u="1"/>
        <s v="JAMIE KREFTING" u="1"/>
        <s v="JANIE MERICKEL" u="1"/>
        <s v="NIKKI DIMINICH" u="1"/>
        <s v="DAVID VAN DAMME" u="1"/>
        <s v="ROCHELLE NEUTRA" u="1"/>
        <s v="SHRUTI S" u="1"/>
        <s v="MARY MCGOWAN" u="1"/>
        <s v="SHANDA LOUIS" u="1"/>
        <s v="CHRISTINA DAW" u="1"/>
        <s v="CARMINA PALERM" u="1"/>
        <s v="REBECCA BAYLESS" u="1"/>
        <s v="REBECCA FINDLAY" u="1"/>
        <s v="BARRE3 - SUDBURY" u="1"/>
        <s v="MARGARET O'GORMAN" u="1"/>
        <s v="REBECCA SANDERSON" u="1"/>
        <s v="MICHELLE KUNEC-NORTH" u="1"/>
        <s v="PATRICIA LYNN LIGHTWELL" u="1"/>
        <s v="GREG DOAN" u="1"/>
        <s v="HARRIET SMITH" u="1"/>
        <s v="JULIANN HAMBLIN" u="1"/>
        <s v="SPARKLE ATHLETIC" u="1"/>
        <s v="MONICA BAUMGARTNER" u="1"/>
        <s v="WISE CORREC UNIT 18" u="1"/>
        <s v="DANIEL KIM" u="1"/>
        <s v="TODD HARMAN" u="1"/>
        <s v="ERIN VERNAND" u="1"/>
        <s v="ASHLEA CONRAD" u="1"/>
        <s v="JESSICA CERVI" u="1"/>
        <s v="SONDRA LAVROV" u="1"/>
        <s v="DONA NESSELHUF" u="1"/>
        <s v="MELISSA LARSON" u="1"/>
        <s v="CHANDRA DOUGLAS" u="1"/>
        <s v="PETER SINGLETON" u="1"/>
        <s v="WHITNEY ANDERSON" u="1"/>
        <s v="LEXIE DORN" u="1"/>
        <s v="NICOLE HARTY" u="1"/>
        <s v="MISTY JOHNSON" u="1"/>
        <s v="PETER BRESTAK" u="1"/>
        <s v="KAYLA TRACHSEL" u="1"/>
        <s v="MELISSA TROLENE" u="1"/>
        <s v="MICHAELA SIMONE" u="1"/>
        <s v="MICHELLE HARRIS" u="1"/>
        <s v="NICOLE DURCHANEK" u="1"/>
        <s v="JOHN WALSH" u="1"/>
        <s v="ANGELA YUAN" u="1"/>
        <s v="AUTUMN GRICE" u="1"/>
        <s v="KENDRA BRYANT" u="1"/>
        <s v="LAUREL LICHTY" u="1"/>
        <s v="DANNY WALTHALL" u="1"/>
        <s v="S. WARD GREENE" u="1"/>
        <s v="JENNIFER CHAVEZ" u="1"/>
        <s v="RACHEL M KUCHTA" u="1"/>
        <s v="STEPHANIE SELMANN" u="1"/>
        <s v="JAKE BRYSON" u="1"/>
        <s v="EMILY AMAREL" u="1"/>
        <s v="JASON A KYLE" u="1"/>
        <s v="ANNETTE KEOGH" u="1"/>
        <s v="EMILY MCGRATH" u="1"/>
        <s v="ANGELA SEIBERT" u="1"/>
        <s v="CORINN SIMPKINS" u="1"/>
        <s v="HEATHER APPLEGATE" u="1"/>
        <s v="KIMBERLY A REPASKY" u="1"/>
        <s v="MARY YIK" u="1"/>
        <s v="JULIA OLSON" u="1"/>
        <s v="BETHANY DAVIS" u="1"/>
        <s v="SAMANTHA WILK" u="1"/>
        <s v="SOPHIE DUVALL" u="1"/>
        <s v="SUSAN KENNEDY" u="1"/>
        <s v="LAURA PETERSON" u="1"/>
        <s v="STEVEN TALACKI" u="1"/>
        <s v="CHRISTINA MCSHEA" u="1"/>
        <s v="DOLORES ORFANAKIS" u="1"/>
        <s v="JESS MOE" u="1"/>
        <s v="ALYSSA FOX" u="1"/>
        <s v="EMMA HEALY" u="1"/>
        <s v="DONNA MYERS" u="1"/>
        <s v="JEFF KILBURG" u="1"/>
        <s v="PHIL WIESCHER" u="1"/>
        <s v="ELLEN SLIWINSKI" u="1"/>
        <s v="MARGARET MONROE" u="1"/>
        <s v="KELLY KAUT" u="1"/>
        <s v="EMILY SOLIE" u="1"/>
        <s v="SARAH DAVIS" u="1"/>
        <s v="SIERRA PETE" u="1"/>
        <s v="CARL ALDRICH" u="1"/>
        <s v="SARA SCANLAN" u="1"/>
        <s v="SEAMUS BARRETT" u="1"/>
        <s v="STEPH MCCARTHY" u="1"/>
        <s v="ALEXANDRA OBETTS" u="1"/>
        <s v="ERIN GLOCK" u="1"/>
        <s v="KATE WILSON" u="1"/>
        <s v="HEEYEON SEON" u="1"/>
        <s v="AMANDA WEIBLE" u="1"/>
        <s v="JACKIE FLORMAN" u="1"/>
        <s v="BRENDON STEARNS" u="1"/>
        <s v="ELIZABETH ENGEL" u="1"/>
        <s v="MARILYN GRIFFIN" u="1"/>
        <s v="CODY HART" u="1"/>
        <s v="PAM LEWIS" u="1"/>
        <s v="RACHEL DEAN" u="1"/>
        <s v="LISA HOLGASH" u="1"/>
        <s v="AMANDA CIPOREN" u="1"/>
        <s v="CONNJE GREGSON" u="1"/>
        <s v="WHITNEY COOMBS" u="1"/>
        <s v="COLE YARRINGTON" u="1"/>
        <s v="CHRISTINA ANDERSON" u="1"/>
        <s v="ELIZABETH ZULTOSKI" u="1"/>
        <s v="EMMA KENT" u="1"/>
        <s v="JANICE SHORT" u="1"/>
        <s v="DARIN MC NEAL" u="1"/>
        <s v="MELISSA REESE" u="1"/>
        <s v="DANIKA BABCOCK" u="1"/>
        <s v="LAUREN ATHERTON" u="1"/>
        <s v="ARKANSAS DEPT OF CORRECTIONS" u="1"/>
        <s v="JEN YOUNG" u="1"/>
        <s v="JACK RIOUX" u="1"/>
        <s v="ABBY DETMAR" u="1"/>
        <s v="SUSAN STROM" u="1"/>
        <s v="MARK PARENTI" u="1"/>
        <s v="AILI JOHNSTON" u="1"/>
        <s v="JULIE KNUTSON" u="1"/>
        <s v="DONNA MARTINEZ" u="1"/>
        <s v="PATRICIA MIMOTO" u="1"/>
        <s v="CLUBSPORT - SAN JOSE" u="1"/>
        <s v="BEVERLY MUSA" u="1"/>
        <s v="GRACE OVERBY" u="1"/>
        <s v="JASON C KYLE" u="1"/>
        <s v="MIKE HOUSTON" u="1"/>
        <s v="BRENDA EKLUND" u="1"/>
        <s v="BETHANY LANDES" u="1"/>
        <s v="DAVID MONDELLO" u="1"/>
        <s v="THOER PETERMAN" u="1"/>
        <s v="JOAN SCHOENGART" u="1"/>
        <s v="KATHLEEN BRENDZA" u="1"/>
        <s v="ELIZABETH SCHODER" u="1"/>
        <s v="STEPHEN GUARIGLIA" u="1"/>
        <s v="KIRSTEN M GATEWOOD" u="1"/>
        <s v="JOCELYN HERNANDEZ-ROPER" u="1"/>
        <s v="NAOMI BYRD" u="1"/>
        <s v="DAWN SOPRON" u="1"/>
        <s v="MARIS FRASER" u="1"/>
        <s v="SARAH HOLMES" u="1"/>
        <s v="SARAH MASSEY" u="1"/>
        <s v="THOMAS CHUNG" u="1"/>
        <s v="BENOIT CORTET" u="1"/>
        <s v="LISA LECLAIRE" u="1"/>
        <s v="VALORIE ROGERS" u="1"/>
        <s v="M FRANCES FAURE" u="1"/>
        <s v="KELLY ENGELHARDT" u="1"/>
        <s v="MARY ALICE KIRKPATRICK" u="1"/>
        <s v="PAUL HO" u="1"/>
        <s v="ADAM MOORE" u="1"/>
        <s v="BEN THACKER" u="1"/>
        <s v="ABBY BRUNING" u="1"/>
        <s v="FRANKLIN REIS" u="1"/>
        <s v="MALLORY BROWN" u="1"/>
        <s v="MARY THOMPSON" u="1"/>
        <s v="SUMMER AMAUBA" u="1"/>
        <s v="MICHAEL MENSER" u="1"/>
        <s v="KIMBERLY NELSON" u="1"/>
        <s v="KIMBERLY WEAVER" u="1"/>
        <s v="MICHELLE RADTKE" u="1"/>
        <s v="VICKI L MCGLONE" u="1"/>
        <s v="SANDRA NICHOLSON" u="1"/>
        <s v="SUSAN RING" u="1"/>
        <s v="LEVA MARVIN" u="1"/>
        <s v="SARAH IVORY" u="1"/>
        <s v="CAROLE SWARTZ" u="1"/>
        <s v="KAITLIN TAPIA" u="1"/>
        <s v="TANYA ZIMMERLI" u="1"/>
        <s v="LETICIA BULLION" u="1"/>
        <s v="MELANIE BRADSHAW" u="1"/>
        <s v="REBECCA SATAYATHUM" u="1"/>
        <s v="LUKE JEPMA" u="1"/>
        <s v="BARRY WALDMAN" u="1"/>
        <s v="MIKE REPAVICH" u="1"/>
        <s v="AUDRA JOHANSEN" u="1"/>
        <s v="CASANDRA CHAOUI" u="1"/>
        <s v="KIMBERLY WOMBLE" u="1"/>
        <s v="STEPHANIE RAMIREZ" u="1"/>
        <s v="REBECCA CHADBOURNE" u="1"/>
        <s v="KAISER" u="1"/>
        <s v="TURNER PR" u="1"/>
        <s v="SARAH KOCH" u="1"/>
        <s v="EILIS REDMOND" u="1"/>
        <s v="KRISTIN JENNY" u="1"/>
        <s v="GWEN THOMPSON" u="1"/>
        <s v="KYLIE LOCKWOOD" u="1"/>
        <s v="PIONEER UNION ELEM SCHL DIST" u="1"/>
        <s v="RENE OROSCO" u="1"/>
        <s v="ELENA NASSER" u="1"/>
        <s v="JOE CAMPBELL" u="1"/>
        <s v="SARAH WALTERS" u="1"/>
        <s v="ALICIA RIDEOUT" u="1"/>
        <s v="CHERYL HARRISON" u="1"/>
        <s v="SARAH CERVINSKI" u="1"/>
        <s v="CORINNE JENNINGS 7567" u="1"/>
        <s v="PETER FUSCO" u="1"/>
        <s v="C/O MICAH NESS" u="1"/>
        <s v="MIRANDA SHEELY" u="1"/>
        <s v="NATALIE SAVAGE" u="1"/>
        <s v="MARY ELLEN MCGINTY" u="1"/>
        <s v="GREG DYKSTRA" u="1"/>
        <s v="JAMES DEVITO" u="1"/>
        <s v="LOIS BUTTNER" u="1"/>
        <s v="NAOMI KELLEY" u="1"/>
        <s v="CYNTHIA LANDRY" u="1"/>
        <s v="GENE GRIFFITHS" u="1"/>
        <s v="HANNAH ROSENTHAL" u="1"/>
        <s v="KATY RIEVES" u="1"/>
        <s v="CAROL TEMPLE" u="1"/>
        <s v="TIM BEHUNIAK" u="1"/>
        <s v="ELYSE SHEARER" u="1"/>
        <s v="EMILY HEMERKA" u="1"/>
        <s v="HEATHER SMITH" u="1"/>
        <s v="JESSICA STOLZ" u="1"/>
        <s v="JESSICA WILLE" u="1"/>
        <s v="ARA ABRAHAMIAN" u="1"/>
        <s v="CRISTINA OJEDA" u="1"/>
        <s v="JENNIFER LEZZENI" u="1"/>
        <s v="MICAH VILLARREAL" u="1"/>
        <s v="CANDICE HALEY" u="1"/>
        <s v="KATRINA HOARD" u="1"/>
        <s v="PATRICIA FOGG" u="1"/>
        <s v="RUNNER'S ROOST" u="1"/>
        <s v="KATELYN SPROFERA" u="1"/>
        <s v="MAITLAND THOMPSON" u="1"/>
        <s v="JASON NGUI" u="1"/>
        <s v="PHIL DUONG" u="1"/>
        <s v="ALISA PAXOS" u="1"/>
        <s v="BEN FARRELL" u="1"/>
        <s v="HOLLY STERN" u="1"/>
        <s v="ERIN MCMAHON" u="1"/>
        <s v="KYLE HADDOCK" u="1"/>
        <s v="PAULINE GREY" u="1"/>
        <s v="BRENDA HONOUR" u="1"/>
        <s v="MORGAN ROBINSON" u="1"/>
        <s v="SHERRILL COLLINS" u="1"/>
        <s v="BRITNEY GROSPITCH" u="1"/>
        <s v="ELLEN RAMACHANDRAN" u="1"/>
        <s v="HANNAH MITTELSTAEDT" u="1"/>
        <s v="AWH LLC" u="1"/>
        <s v="NANCY FOWLER" u="1"/>
        <s v="CHRIS KENNEDY" u="1"/>
        <s v="RACHEL GARCIA" u="1"/>
        <s v="COLLEEN SUPPLE" u="1"/>
        <s v="LYNDA HARTZELL" u="1"/>
        <s v="ADENIRAN FAJEMISIN" u="1"/>
        <s v="MICHELLE ROSENVALL" u="1"/>
        <s v="DISTINCTIVE APPAREL INC." u="1"/>
        <s v="JODI LUTHER" u="1"/>
        <s v="HEATHER PRAY" u="1"/>
        <s v="ASHLEY VERNON" u="1"/>
        <s v="LAURA WHITING" u="1"/>
        <s v="TERRI STENLUND" u="1"/>
        <s v="AUBREY MASSMANN" u="1"/>
        <s v="HALEY LITTLETON" u="1"/>
        <s v="MICHELLE SEWARD" u="1"/>
        <s v="TRI LUONG" u="1"/>
        <s v="JULIE CLAY" u="1"/>
        <s v="EMILY NORUM" u="1"/>
        <s v="LADLEAH DUNN" u="1"/>
        <s v="ALEXANDRA LEVY" u="1"/>
        <s v="LUCIAN SCHLOSS" u="1"/>
        <s v="RONALD ULLMANN" u="1"/>
        <s v="COURTNEY MOTTOLA" u="1"/>
        <s v="JEFFREY F KEARNS JR" u="1"/>
        <s v="AMIT NAG" u="1"/>
        <s v="ETHAN FLORY" u="1"/>
        <s v="KATIE MARKS" u="1"/>
        <s v="SARAH ABBOTT" u="1"/>
        <s v="ROXANNE BAGLEY" u="1"/>
        <s v="JOE GRANT" u="1"/>
        <s v="JOHN NORTH" u="1"/>
        <s v="MICHAEL REA" u="1"/>
        <s v="TODD MILLER" u="1"/>
        <s v="JOELL ZUNDEL" u="1"/>
        <s v="JULIA MILLER" u="1"/>
        <s v="ALESSANDRO MARAFINO" u="1"/>
        <s v="CHRISTINA MCFARLAND" u="1"/>
        <s v="APPLE VALLEY COMMUNICATIO" u="1"/>
        <s v="LYNN GRALIK" u="1"/>
        <s v="CAITLIN FINN" u="1"/>
        <s v="HAILEY TAYLOR" u="1"/>
        <s v="CANDICE HANSEN" u="1"/>
        <s v="JULIE PHILLIPS" u="1"/>
        <s v="SOFI BERGKVIST" u="1"/>
        <s v="STEFAN HOFMANN" u="1"/>
        <s v="COLLIS WILLIAMS" u="1"/>
        <s v="CAROLINE ROBINSON" u="1"/>
        <s v="TAN YEE" u="1"/>
        <s v="CHERYL GOLD" u="1"/>
        <s v="MELANIE WARE" u="1"/>
        <s v="HELENE KOCHER" u="1"/>
        <s v="JESSICA WARING" u="1"/>
        <s v="ALEX HUTCHINSON" u="1"/>
        <s v="KATHY HENDERSON" u="1"/>
        <s v="FAITH SPANBERGER" u="1"/>
        <s v="RAYMOND MCNAUGHTON" u="1"/>
        <s v="CATHERINE BLUMENKAMP" u="1"/>
        <s v="QIN BIAN" u="1"/>
        <s v="RAY LAREZ" u="1"/>
        <s v="ALEX RAMSEY" u="1"/>
        <s v="ELISE HICKS" u="1"/>
        <s v="MONICA SWAN" u="1"/>
        <s v="SUE LEDFORD" u="1"/>
        <s v="MAGGIE BAKER" u="1"/>
        <s v="SUSAN VEGTER" u="1"/>
        <s v="ERIC JACOBSON" u="1"/>
        <s v="JULIE SCHOLES" u="1"/>
        <s v="VICKI BRASSIL" u="1"/>
        <s v="GTWILD RYE RACING" u="1"/>
        <s v="CHRISTOPHER HARRIS" u="1"/>
        <s v="SPENCER MITCHELL-MOORE" u="1"/>
        <s v="GREATER HELLS CANYON COUNCIL" u="1"/>
        <s v="L WONG" u="1"/>
        <s v="HEIDI KENT" u="1"/>
        <s v="TANYA RINEHART" u="1"/>
        <s v="LAURA VAN ALMEN" u="1"/>
        <s v="CLAIRE HEMSTREET" u="1"/>
        <s v="JUSTIN SCHLECTER" u="1"/>
        <s v="LEVIN PROF SERVICES INC" u="1"/>
        <s v="FLEET FEET SPORTS NORTHFIELD" u="1"/>
        <s v="ROB NIPKOW" u="1"/>
        <s v="CASSIE ABEL" u="1"/>
        <s v="MOLLY LUKES" u="1"/>
        <s v="TRISTAN BEL" u="1"/>
        <s v="JAMES SCHENK" u="1"/>
        <s v="KATIE DOOLEY" u="1"/>
        <s v="LOUISA AURINO" u="1"/>
        <s v="ROSE SULLIVAN" u="1"/>
        <s v="ANN+WILLIAMSON" u="1"/>
        <s v="ARTHUR GRIFFIN" u="1"/>
        <s v="JILLIAN D’AGUANNO" u="1"/>
        <s v="JULIE WOOD" u="1"/>
        <s v="RAAD YASSIN" u="1"/>
        <s v="JESSICA BOND" u="1"/>
        <s v="JULIE MITCHELL" u="1"/>
        <s v="DEBORAH MCDERMOTT" u="1"/>
        <s v="MID SOUTH AUDIO LLC" u="1"/>
        <s v="ATTN: RILEY-TESS EMERY" u="1"/>
        <s v="ALEX MESTAS" u="1"/>
        <s v="JIA WEN GUO" u="1"/>
        <s v="FIT AND EAST" u="1"/>
        <s v="KELLY DEXTER" u="1"/>
        <s v="ERIN STANDLEY" u="1"/>
        <s v="ELISSA BULLION" u="1"/>
        <s v="KIMBERLY HALLER" u="1"/>
        <s v="MARJORIE CRAMER" u="1"/>
        <s v="MICHAEL BIGELOW" u="1"/>
        <s v="NATALIE CUSHNIR" u="1"/>
        <s v="TAMARA DAITZMAN" u="1"/>
        <s v="SUSAN OM" u="1"/>
        <s v="LINDA BREES" u="1"/>
        <s v="AILEEN CASEY" u="1"/>
        <s v="ANGIE PACKER" u="1"/>
        <s v="JULIE LALONDE" u="1"/>
        <s v="JAN GRONEMEYER" u="1"/>
        <s v="MELISSA POWELL" u="1"/>
        <s v="KIMBERLY KAISER" u="1"/>
        <s v="MALCO TECHNOLOGIES LLC" u="1"/>
        <s v="ROBERT JR" u="1"/>
        <s v="SABINA LAU" u="1"/>
        <s v="SARAH DARBY" u="1"/>
        <s v="ADANA ROBERTS" u="1"/>
        <s v="JACLYN CRANDEN" u="1"/>
        <s v="SHAULA HEDWALL" u="1"/>
        <s v="THERESA KEATINGE" u="1"/>
        <s v="JACQUELYN SIMONIS" u="1"/>
        <s v="HOT YOGA ASHEVILLE" u="1"/>
        <s v="MARATHON SPORTS - YARMOUTH" u="1"/>
        <s v="LEE MCCREA" u="1"/>
        <s v="SAM GARNER" u="1"/>
        <s v="JARED HITES" u="1"/>
        <s v="MIMI NOGGLE" u="1"/>
        <s v="ALISON WAYNE" u="1"/>
        <s v="ROBIN KIPNIS" u="1"/>
        <s v="ALISON ILLICK" u="1"/>
        <s v="CATHY DOHERTY" u="1"/>
        <s v="KIMBERLY STACEY" u="1"/>
        <s v="ANGELA BEETLESTONE" u="1"/>
        <s v="ASHLEY BERNINGHAUS" u="1"/>
        <s v="DOUGLAS VANDERPOOL" u="1"/>
        <s v="ME FIT STUDIOS  MEFIT" u="1"/>
        <s v="ABBY KENT" u="1"/>
        <s v="KRISTIN BROWN" u="1"/>
        <s v="TED HENNESSEY" u="1"/>
        <s v="TORY SPENGLER" u="1"/>
        <s v="NICK MARTYNIUK" u="1"/>
        <s v="TIFFANY HOOVER" u="1"/>
        <s v="LAINEY PRIOLEAU" u="1"/>
        <s v="JENNIFER SHEEHAN" u="1"/>
        <s v="KRISTINA GIOVANNUCCI" u="1"/>
        <s v="JORSHENELLE E PILARSKI" u="1"/>
        <s v="JANICE BLAKESLEE-LUNDEEN" u="1"/>
        <s v="KEN TIDWELL" u="1"/>
        <s v="CHRIS CUEVAS" u="1"/>
        <s v="ROWAN ARCARIS" u="1"/>
        <s v="LARRY LANGSTON" u="1"/>
        <s v="COLLEEN PHILLIPS" u="1"/>
        <s v="VICTORIA ELLIOTT" u="1"/>
        <s v="JESSICA ZIMMERMAN" u="1"/>
        <s v="TELEWORKS OF SOUTHEASTERN MICH" u="1"/>
        <s v="STICKEEN" u="1"/>
        <s v="ANNA BOYD" u="1"/>
        <s v="IAN DONLON" u="1"/>
        <s v="ASHLEY KOCH" u="1"/>
        <s v="AMBER BRYANT" u="1"/>
        <s v="AMY STINELLI" u="1"/>
        <s v="NANCY BOWKER" u="1"/>
        <s v="BROOKE DANIEL" u="1"/>
        <s v="BROOKE MARYAK" u="1"/>
        <s v="JESSICA MILLER" u="1"/>
        <s v="MARTHA MAKOSKY" u="1"/>
        <s v="VALERIE FRANKEL" u="1"/>
        <s v="AKIRA STUDIO" u="1"/>
        <s v="LEAH GILBERT" u="1"/>
        <s v="JOHN VAN HOOK" u="1"/>
        <s v="ALLYSON WILCOX" u="1"/>
        <s v="NICHOLAS SUHOR" u="1"/>
        <s v="DELAWARE TECHNICAL COMMUNITY COLL" u="1"/>
        <s v="DARCY COOK" u="1"/>
        <s v="KAREN RIETZ" u="1"/>
        <s v="JASON FRANCE" u="1"/>
        <s v="JAMES ADAMSON" u="1"/>
        <s v="SIRI SMITHBACK" u="1"/>
        <s v="SUSAN TEREBELO" u="1"/>
        <s v="ANDREA WILLIAMS" u="1"/>
        <s v="STEFAN VAZHAROV" u="1"/>
        <s v="TALIA ROSENBERG" u="1"/>
        <s v="MELANIE COLAVITO" u="1"/>
        <s v="LUCY PERMAN" u="1"/>
        <s v="JEANA RATCLIFF" u="1"/>
        <s v="STEPHANIE KAGER" u="1"/>
        <s v="PULSE RUNNING AND FITNESS SHOP" u="1"/>
        <s v="ELY GERBIN" u="1"/>
        <s v="ZEN AND ZIP" u="1"/>
        <s v="CHELSEA COLLIER" u="1"/>
        <s v="CECILIA BEVERINA" u="1"/>
        <s v="AMI WEINER" u="1"/>
        <s v="ERICA DAVIS" u="1"/>
        <s v="ALICE HUDSON" u="1"/>
        <s v="JAMES HIXSON" u="1"/>
        <s v="JILLIAN LUND" u="1"/>
        <s v="NICOLE SERWITZ" u="1"/>
        <s v="CHARLES FLOWERS" u="1"/>
        <s v="TATIANA SOKOLOVSKY" u="1"/>
        <s v="EMMA CAYEN" u="1"/>
        <s v="NICK LAUER" u="1"/>
        <s v="EMILY MARTIN" u="1"/>
        <s v="KACY CLIFTON" u="1"/>
        <s v="LYNN MCNELIS" u="1"/>
        <s v="CORRINE MAIER" u="1"/>
        <s v="LUCIE MITCHELL" u="1"/>
        <s v="ELIZABETH DEGENHARDT" u="1"/>
        <s v="DEREK RUDE" u="1"/>
        <s v="WALT MCCREARY" u="1"/>
        <s v="LEONORA PEPPER" u="1"/>
        <s v="GINA PALASCIANO" u="1"/>
        <s v="LURLYN PERO-ANDERSON" u="1"/>
        <s v="TIMBERLINE WY-EAST DAY LODGE" u="1"/>
        <s v="TAMMY TOY" u="1"/>
        <s v="SUSAN RICCI" u="1"/>
        <s v="ALICIA TRIGEIRO" u="1"/>
        <s v="ELLIE UNDERWOOD" u="1"/>
        <s v="PAHUNI AGGARWAL" u="1"/>
        <s v="KELLY ANDREWS-DENNEY" u="1"/>
        <s v="BETH VOGEL" u="1"/>
        <s v="BRIE BUCCI" u="1"/>
        <s v="MEGAN HOLMES" u="1"/>
        <s v="STEVEN WEINSTEIN" u="1"/>
        <s v="ALISSA MERIWETHER" u="1"/>
        <s v="MARY HALL" u="1"/>
        <s v="DEBRA DEES" u="1"/>
        <s v="JOAN TALLY" u="1"/>
        <s v="MEGAN BERRY" u="1"/>
        <s v="JESSICA BECK" u="1"/>
        <s v="ZINNIA GIBSON" u="1"/>
        <s v="CATHERINE HALL" u="1"/>
        <s v="JENINE O’NEILL" u="1"/>
        <s v="BRIDGET MORIARTY" u="1"/>
        <s v="BRIAN BONDPOCE2541" u="1"/>
        <s v="BOOT DOCTORS" u="1"/>
        <s v="RACHEL COKELEY" u="1"/>
        <s v="SHEFAALI DESAI" u="1"/>
        <s v="JAMES BIRKENSTAMM" u="1"/>
        <s v="KATE FLYNN" u="1"/>
        <s v="KEVIN PAPKE" u="1"/>
        <s v="APRIL KRIHAK" u="1"/>
        <s v="ROBYN LORENZ" u="1"/>
        <s v="MATTHEW DEVER" u="1"/>
        <s v="DEBBIE KEPHART" u="1"/>
        <s v="CHRISTINE LYNCH" u="1"/>
        <s v="SAMANTHA SPECHT" u="1"/>
        <s v="LOU HUM" u="1"/>
        <s v="MIKE JOHNSON" u="1"/>
        <s v="STACY KOHOUT" u="1"/>
        <s v="CAROLINE RAND" u="1"/>
        <s v="MARYANNE PICKETT" u="1"/>
        <s v="HAPPY CAMPER CLOTHING" u="1"/>
        <s v="AARON SENN" u="1"/>
        <s v="JAN COOLEY" u="1"/>
        <s v="DEVON SHORT" u="1"/>
        <s v="SUSAN FINNAN" u="1"/>
        <s v="DIANE HALFORD" u="1"/>
        <s v="MAPEL BOUTIQUE" u="1"/>
        <s v="KELSEY GLOCKNER" u="1"/>
        <s v="VIKRAM MALHOTRA" u="1"/>
        <s v="JEANNETTE JOHNSON" u="1"/>
        <s v="JODI DIMAURO ERRICSON" u="1"/>
        <s v="STACY BLAIR" u="1"/>
        <s v="AMY BARTUSCH" u="1"/>
        <s v="GREGORY PAYNE" u="1"/>
        <s v="JESSE EDWARDS" u="1"/>
        <s v="JORDAN MEIROW" u="1"/>
        <s v="TAYLOR LOVELL" u="1"/>
        <s v="CHRIS CANCILLA" u="1"/>
        <s v="MARY ANN CROSS" u="1"/>
        <s v="ROBERT WILLIAMS" u="1"/>
        <s v="RUXMANI TINA TULI" u="1"/>
        <s v="AMY LEMKE" u="1"/>
        <s v="DIANA CHAN" u="1"/>
        <s v="DAVID TOAKLEY" u="1"/>
        <s v="GEORGIA WIARD" u="1"/>
        <s v="JARED TADLOCK" u="1"/>
        <s v="JEFF MCCARTHY" u="1"/>
        <s v="RICHARD PETERS" u="1"/>
        <s v="CHRISTINE CHEUNG" u="1"/>
        <s v="THAT CERTAIN LOOK" u="1"/>
        <s v="MANDY BAKER" u="1"/>
        <s v="SEAN MUSSEN" u="1"/>
        <s v="AMY LOBB-SCC" u="1"/>
        <s v="JOSEPH ZAVALA" u="1"/>
        <s v="LISA BERGERON" u="1"/>
        <s v="PETER LEANDER" u="1"/>
        <s v="YOLANDA STAFF" u="1"/>
        <s v="CARRIE GOODNER" u="1"/>
        <s v="CATHERINE FRANK" u="1"/>
        <s v="CORINNA MOKOTOFF" u="1"/>
        <s v="HANNAH SINGLETON" u="1"/>
        <s v="PRIME SPORTS INSTITUTE" u="1"/>
        <s v="TESS BOYD" u="1"/>
        <s v="BOB DURANT" u="1"/>
        <s v="DECLAN CONNOR" u="1"/>
        <s v="MARCO KANAHAN" u="1"/>
        <s v="PAULA RUSSELL" u="1"/>
        <s v="CAITLIN CLANCY" u="1"/>
        <s v="DORISAH NELSON" u="1"/>
        <s v="ALEXIS L TOLMAN" u="1"/>
        <s v="LAUREN PURKHISER" u="1"/>
        <s v="JESSIE BATCHELDER" u="1"/>
        <s v="PATRICIA NOSSEN-JOHNSON" u="1"/>
        <s v="AMY EPSTEIN" u="1"/>
        <s v="AUBREY COLE" u="1"/>
        <s v="ALISA KRAKEL" u="1"/>
        <s v="HALEY KEMPER" u="1"/>
        <s v="MATTHEW CARLSON" u="1"/>
        <s v="COURTLAND FOWLER" u="1"/>
        <s v="PETER CARMICHAEL" u="1"/>
        <s v="BERNARD DOUGLAS FEDERSPIEL" u="1"/>
        <s v="MAX KATZ" u="1"/>
        <s v="CHERYL WOLD" u="1"/>
        <s v="CHRIS MATEO" u="1"/>
        <s v="JOSH ROBERTS" u="1"/>
        <s v="DANIEL RUDDER" u="1"/>
        <s v="PATTIE LAMBOO" u="1"/>
        <s v="JEFFREY ABSHER" u="1"/>
        <s v="JESSICA LOOMER" u="1"/>
        <s v="WILLIAM C STRANGE" u="1"/>
        <s v="VACT INC" u="1"/>
        <s v="CICILY WEBB" u="1"/>
        <s v="SONA ARSLAN" u="1"/>
        <s v="ALLYSON HENRY" u="1"/>
        <s v="LYNN MCINTYRE" u="1"/>
        <s v="RANDY SIMMONS" u="1"/>
        <s v="TAMARA HAYWOOD" u="1"/>
        <s v="LEON WIESELTIER" u="1"/>
        <s v="ADELAIDE SMITHMASON" u="1"/>
        <s v="AVI SPL FT LAUDERDALE SYSTEMS IN" u="1"/>
        <s v="JOY BLACK" u="1"/>
        <s v="SARA HAKE" u="1"/>
        <s v="KIM SPURRY" u="1"/>
        <s v="CECILIA ROY" u="1"/>
        <s v="SAMARA STONE" u="1"/>
        <s v="TANYA SORICH" u="1"/>
        <s v="LINDSEY DOLLE" u="1"/>
        <s v="JILLYANN BURNS" u="1"/>
        <s v="MARVIN WEDDELL" u="1"/>
        <s v="BROOKE FINKMOORE" u="1"/>
        <s v="DR LAUREN E HAMM" u="1"/>
        <s v="CHRISTOPHER LIPSCOMB" u="1"/>
        <s v="NUGGET ALASKA OUTFITTERS" u="1"/>
        <s v="SCOTT BARROW" u="1"/>
        <s v="KATHLEEN FEID" u="1"/>
        <s v="SABRINA GWINN" u="1"/>
        <s v="JANICE ESKESEN" u="1"/>
        <s v="KAREN RODRIGUEZ" u="1"/>
        <s v="HANNAH WOODWORTH" u="1"/>
        <s v="JOSEPH DIFILIPPO" u="1"/>
        <s v="JULIE OVERLAND" u="1"/>
        <s v="LORI TORGERSEN" u="1"/>
        <s v="SARAH GARDENHIRE" u="1"/>
        <s v="MIKALA FORD" u="1"/>
        <s v="RACHEL CHAN" u="1"/>
        <s v="KEITH GOLDEN" u="1"/>
        <s v="DEREK MEISNER" u="1"/>
        <s v="JACKI STRENIO" u="1"/>
        <s v="JESSICA LALLY" u="1"/>
        <s v="CLAIRE MCNICOL" u="1"/>
        <s v="RANDALL J RACCA" u="1"/>
        <s v="MONICA BARTO" u="1"/>
        <s v="MARCIA SCHOPPIK" u="1"/>
        <s v="LYNNE FINCH" u="1"/>
        <s v="NANCY LORBER" u="1"/>
        <s v="PIYALI SAMANT" u="1"/>
        <s v="ALYSSA DEMARTINI" u="1"/>
        <s v="DAVID SCHOENBORN" u="1"/>
        <s v="INGRID STENSVAAG" u="1"/>
        <s v="MARCIA ELFENBAUM" u="1"/>
        <s v="SAMANTHA BARRICK" u="1"/>
        <s v="MARK GOODRO" u="1"/>
        <s v="MANDY BEATTY" u="1"/>
        <s v="JOAN MARSHALL" u="1"/>
        <s v="MARO LABLANCE" u="1"/>
        <s v="MICHAEL SMITH" u="1"/>
        <s v="ALLISON CONOVER" u="1"/>
        <s v="HANNAH WEST" u="1"/>
        <s v="ASHLEY TEBBE" u="1"/>
        <s v="BRYAN SCHEEL" u="1"/>
        <s v="TAMMY DAMORI" u="1"/>
        <s v="DANIEL MARKOVITZ" u="1"/>
        <s v="JOSEPH FILICETTE" u="1"/>
        <s v="RECREATIONAL EQUIPMENT, INC." u="1"/>
        <s v="DALE COLLINS" u="1"/>
        <s v="MAKAYLA BAKER" u="1"/>
        <s v="BRIAN SCHMIDTKNECHT" u="1"/>
        <s v="ALAN TEO" u="1"/>
        <s v="MARIE MYERS" u="1"/>
        <s v="BRIGID FLINT" u="1"/>
        <s v="SHANE PORTER" u="1"/>
        <s v="LAUREN SAILOR" u="1"/>
        <s v="KAREN K BAILLIE" u="1"/>
        <s v="HEATHER STEINMETZ" u="1"/>
        <s v="LISA SMITH" u="1"/>
        <s v="PAM MCFALL" u="1"/>
        <s v="BRANDI KIRK" u="1"/>
        <s v="EMILY HAVENS" u="1"/>
        <s v="EMILY LOVELL" u="1"/>
        <s v="JULIA CASALS" u="1"/>
        <s v="LAURA KELLEY" u="1"/>
        <s v="CARLY WILDING" u="1"/>
        <s v="CASSIDY COUGHLIN" u="1"/>
        <s v="MARJORIE BERNOUDY" u="1"/>
        <s v="MERCY CITY CHURCH" u="1"/>
        <s v="NICOLE CICCARELLO" u="1"/>
        <s v="FOXTROT TOURING INC." u="1"/>
        <s v="TGR" u="1"/>
        <s v="APRIL SMITH" u="1"/>
        <s v="SARAH STURM" u="1"/>
        <s v="KATHRYN WEST" u="1"/>
        <s v="SARAH WALLER" u="1"/>
        <s v="AMANDA LARSON" u="1"/>
        <s v="HELENA ALBERS" u="1"/>
        <s v="SHAINA SHEALY" u="1"/>
        <s v="THERESA MCVIE" u="1"/>
        <s v="BRYNLEE MCGHEE" u="1"/>
        <s v="REBECKAH BERRY" u="1"/>
        <s v="SHELLY GOODELL" u="1"/>
        <s v="KAREN CHIAVETTA" u="1"/>
        <s v="POLLY JIACOVELLI" u="1"/>
        <s v="MERCY CITY CHURCH SKYLER CROWL" u="1"/>
        <s v="BRYAN CHAN" u="1"/>
        <s v="NICOLE MARX" u="1"/>
        <s v="CLAUDIA ALLEN" u="1"/>
        <s v="JULIETTE LEVY" u="1"/>
        <s v="MARK MCFADDEN" u="1"/>
        <s v="ANNE JETMUNDSEN" u="1"/>
        <s v="CHRISTINA PACCHIA" u="1"/>
        <s v="MARK KIA" u="1"/>
        <s v="AMANDA WALZ" u="1"/>
        <s v="DAVE SNYDER" u="1"/>
        <s v="AMANDA STROHL" u="1"/>
        <s v="BRIANA DANNER" u="1"/>
        <s v="OLIVIA WRIGHT" u="1"/>
        <s v="LOURDES GARCIA" u="1"/>
        <s v="MELANIE KENNEY" u="1"/>
        <s v="ADRIENNE DEE-TUBO" u="1"/>
        <s v="AMBER CUCCINIELLO" u="1"/>
        <s v="AUBRY LINDSEY JENSEN" u="1"/>
        <s v="BOUDEMAN" u="1"/>
        <s v="AMANDA LILLIE" u="1"/>
        <s v="ROSEANN IRWIN" u="1"/>
        <s v="JENNIFER ROSSI" u="1"/>
        <s v="SUSAN THOMPSON" u="1"/>
        <s v="TIFFANY RODGERS" u="1"/>
        <s v="EMILY PENNINGTON" u="1"/>
        <s v="KRISTALARA JACQUOT" u="1"/>
        <s v="JENNIE HAMPTON SLEBODA" u="1"/>
        <s v="JILL BEHR" u="1"/>
        <s v="DEONNA THOMAS" u="1"/>
        <s v="MICHELLE PEDE" u="1"/>
        <s v="SIDNEY BURLESON" u="1"/>
        <s v="JONATHAN WILLIAMS" u="1"/>
        <s v="K KORTEN" u="1"/>
        <s v="BETH ROBKE" u="1"/>
        <s v="JILL SENTER" u="1"/>
        <s v="VLAD OANCEA" u="1"/>
        <s v="BRITTANY ROE" u="1"/>
        <s v="JESSICA FLOYD" u="1"/>
        <s v="MAPS SECURITY" u="1"/>
        <s v="MARY FERGUSON" u="1"/>
        <s v="WILLIAM HAMBY" u="1"/>
        <s v="HEATHER WATEROUS" u="1"/>
        <s v="KELLEY MICHALSKI" u="1"/>
        <s v="JENNIFER VOLLSTEDT" u="1"/>
        <s v="MAYA NANDA" u="1"/>
        <s v="SARAH TUCKER" u="1"/>
        <s v="MAGGIE GOLD SEELIG" u="1"/>
        <s v="CLARE KING" u="1"/>
        <s v="JANE KRISS" u="1"/>
        <s v="SEAN MUFSON" u="1"/>
        <s v="MILLIE ENGEL" u="1"/>
        <s v="EDITH DUCOING" u="1"/>
        <s v="JORDAN CHESAK" u="1"/>
        <s v="PHYLLIS JACKS" u="1"/>
        <s v="SARAH DESPAIN" u="1"/>
        <s v="NICOLE SHERMAN" u="1"/>
        <s v="ANGELA REGISTER" u="1"/>
        <s v="JONATHAN SPROLE" u="1"/>
        <s v="MARTHA WILLIAMS" u="1"/>
        <s v="MELISSA CHRUSCH" u="1"/>
        <s v="MICHAEL BRANNON" u="1"/>
        <s v="KRISTIN BRADFORD" u="1"/>
        <s v="ARIANNA KOVACHEVICH" u="1"/>
        <s v="ERIN CROSBY" u="1"/>
        <s v="MEGHAN ALLISON" u="1"/>
        <s v="ACAD SUPPORT CTR" u="1"/>
        <s v="ELEISSA BUDDRESS" u="1"/>
        <s v="MARY HILL" u="1"/>
        <s v="ANNA GARCIA" u="1"/>
        <s v="JESSA HILLS" u="1"/>
        <s v="CAROL WESSINGER" u="1"/>
        <s v="DANIELLE ALLEMAN" u="1"/>
        <s v="MAUREEN CHARBONNEAU" u="1"/>
        <s v="BARRE3 - WILLOW GLEN" u="1"/>
        <s v="AMBIANCE" u="1"/>
        <s v="ELI LORIMER" u="1"/>
        <s v="SARAH WELCH" u="1"/>
        <s v="ANNA ZIEGNER" u="1"/>
        <s v="KING BLOCK II" u="1"/>
        <s v="SARAH RAMIREZ" u="1"/>
        <s v="ANDREW PEKAREK" u="1"/>
        <s v="LAUREN TRUSLOW" u="1"/>
        <s v="MICHELLE GIRON" u="1"/>
        <s v="KRISTINA BARNES" u="1"/>
        <s v="ANNETTE STAHELIN" u="1"/>
        <s v="MARTHA HAMPSHIRE" u="1"/>
        <s v="ALISAN KAVOOKJIAN" u="1"/>
        <s v="ANNA FINKENZELLER" u="1"/>
        <s v="MESSENGER INTERNATIONAL" u="1"/>
        <s v="JANE ELLIN" u="1"/>
        <s v="KAREN LYNN" u="1"/>
        <s v="ANGELA ROSE" u="1"/>
        <s v="AMANDA GRILLO" u="1"/>
        <s v="CAROLYN JARED" u="1"/>
        <s v="PAMELA GOSSMAN" u="1"/>
        <s v="YONATAN LERNER" u="1"/>
        <s v="ENDURANCE HOUSE KANSAS CITY" u="1"/>
        <s v="JANE URBAN" u="1"/>
        <s v="LISA WHITE" u="1"/>
        <s v="HANNAH HALL" u="1"/>
        <s v="SCOTT MORIN" u="1"/>
        <s v="AARON CHEROF" u="1"/>
        <s v="BECKY TURNOW" u="1"/>
        <s v="AMANDA CARUSO" u="1"/>
        <s v="CALLIE VINTON" u="1"/>
        <s v="ELLIE SUKERMAN" u="1"/>
        <s v="MICHAEL DUNPHY" u="1"/>
        <s v="OLIVIA CRETELLA" u="1"/>
        <s v="JOANNE MCLOUGHLIN" u="1"/>
        <s v="ALEYESKA RESORT MGMT CO" u="1"/>
        <s v="DIANE VOSS" u="1"/>
        <s v="LYDIA ROSE" u="1"/>
        <s v="MORGAN SMITH" u="1"/>
        <s v="TERESA STORCK" u="1"/>
        <s v="BRANDON GILBERT" u="1"/>
        <s v="JENNIFER MCSHEA" u="1"/>
        <s v="TAL ORIT CHAZAN" u="1"/>
        <s v="JAMA KYLE" u="1"/>
        <s v="LATI DOMI" u="1"/>
        <s v="NEAL SAXE" u="1"/>
        <s v="TATIANA NAM" u="1"/>
        <s v="EMMA MARSTON" u="1"/>
        <s v="BEVERLY ROGERS" u="1"/>
        <s v="AMANDA BLAKELEY" u="1"/>
        <s v="SUZANNE TRUMP" u="1"/>
        <s v="AILISH MCDONALD" u="1"/>
        <s v="MAKENZIE HEEMERYCK" u="1"/>
        <s v="CAREY BLEM" u="1"/>
        <s v="GYPSY FAIRE" u="1"/>
        <s v="SARA SPRING" u="1"/>
        <s v="MELISSA BURK" u="1"/>
        <s v="JENNIFER LOVE" u="1"/>
        <s v="ROSE MILLER" u="1"/>
        <s v="HELGA HEINZE" u="1"/>
        <s v="JULIA BANNON" u="1"/>
        <s v="TRACY WALESA" u="1"/>
        <s v="ERICA JACKOLA" u="1"/>
        <s v="ADELE CHIACHIO" u="1"/>
        <s v="FIONA MORIARTY" u="1"/>
        <s v="LIZABETH DANEK" u="1"/>
        <s v="SHANNON JENKINS" u="1"/>
        <s v="SUSANNA NORWOOD" u="1"/>
        <s v="MARKUS GRUCHALLA" u="1"/>
        <s v="CHRISTINE FROHLICH" u="1"/>
        <s v="KELLY ZEA" u="1"/>
        <s v="LOIS PARK" u="1"/>
        <s v="DAVID WEBB" u="1"/>
        <s v="SHANNON CAPPS" u="1"/>
        <s v="ALYSSA SCHWEIGER" u="1"/>
        <s v="CHRISTINA FRANGIONE" u="1"/>
        <s v="DIDIER JEAN BAPTISTE" u="1"/>
        <s v="CODY CHEEK" u="1"/>
        <s v="CASEY WELSH" u="1"/>
        <s v="AMANDA BAKER" u="1"/>
        <s v="HENRY RIVERA" u="1"/>
        <s v="LEONARD KEENE" u="1"/>
        <s v="MIKEY PENDOLA" u="1"/>
        <s v="DEBORA SUDBRACK" u="1"/>
        <s v="KAITLYN TILLMANN" u="1"/>
        <s v="EMILY WOLIN" u="1"/>
        <s v="CHRIS ROBSON" u="1"/>
        <s v="JILLIAN PESA" u="1"/>
        <s v="KRISTI MILLER" u="1"/>
        <s v="RED OTTER AIP" u="1"/>
        <s v="TAMARA IGNELL" u="1"/>
        <s v="LEIGH DAIRAGHI" u="1"/>
        <s v="MICHELLE ASKENAZI" u="1"/>
        <s v="BRETT JONES" u="1"/>
        <s v="DANIEL BLAS" u="1"/>
        <s v="EDWARD WANG" u="1"/>
        <s v="SARAH SLIVA" u="1"/>
        <s v="STEPHEN JAY" u="1"/>
        <s v="BREANNA SMITH" u="1"/>
        <s v="AUTUMN VERKAMP" u="1"/>
        <s v="JORGE (FERGON)" u="1"/>
        <s v="LOWANNA WRIGHT" u="1"/>
        <s v="CLAIRE THOMPSON" u="1"/>
        <s v="KATIE SCHROEDER" u="1"/>
        <s v="KIM GILES" u="1"/>
        <s v="LENA SMITH" u="1"/>
        <s v="ANDY FOSTER" u="1"/>
        <s v="CAROLYN LEE" u="1"/>
        <s v="BARBARA SMITN" u="1"/>
        <s v="LAURA HUTCHINSON" u="1"/>
        <s v="KRISTEN SHOEMAKER" u="1"/>
        <s v="BROOKE HAAG" u="1"/>
        <s v="SARA SLIPPER" u="1"/>
        <s v="AMY L JOHNSON" u="1"/>
        <s v="CAROLE CARLEY" u="1"/>
        <s v="JOSH SHEPPARD" u="1"/>
        <s v="MARK GERNITIS" u="1"/>
        <s v="NIKKI CHAMPION" u="1"/>
        <s v="JANE TUDOR" u="1"/>
        <s v="MARK STOFFAN" u="1"/>
        <s v="KATHLEEN HOGAN" u="1"/>
        <s v="BETHANY SOBRASKE" u="1"/>
        <s v="STUART WEST" u="1"/>
        <s v="LAURA SCHERB" u="1"/>
        <s v="PETER SAIDEL" u="1"/>
        <s v="CHRIS MACMINN" u="1"/>
        <s v="GOLDEN PLIERS" u="1"/>
        <s v="JESSICA WATTS" u="1"/>
        <s v="JUDITH JUDITH" u="1"/>
        <s v="RONALD PRUITT" u="1"/>
        <s v="SARAH ECKSTAT" u="1"/>
        <s v="CHELSEA ABBOTT" u="1"/>
        <s v="JODI SASADEUSZ" u="1"/>
        <s v="KATRINA DONALD" u="1"/>
        <s v="BRENDA B EISCHEN" u="1"/>
        <s v="JILL FRANSKOUSKY" u="1"/>
        <s v="SARAH ELIZABETH BOGGS" u="1"/>
        <s v="JEAN GOMREE" u="1"/>
        <s v="THEA HENSEL" u="1"/>
        <s v="ANNE RASMUSSEN" u="1"/>
        <s v="NADINE BELCHER" u="1"/>
        <s v="CATHERINE REILLY" u="1"/>
        <s v="KATHLEEN ZACHARY" u="1"/>
        <s v="CLIFFORD BURCHFIELD" u="1"/>
        <s v="SUSAN COINER-COLLIER" u="1"/>
        <s v="JEFF URBAN" u="1"/>
        <s v="MARK PIAZZA" u="1"/>
        <s v="ALYSSA PERRY" u="1"/>
        <s v="TRACY HIGGINS" u="1"/>
        <s v="BRENDA LEAVITT" u="1"/>
        <s v="GUILLAUME BIGOT" u="1"/>
        <s v="KEVIN ANCHUKAITIS" u="1"/>
        <s v="NATALIE LASKARIDES" u="1"/>
        <s v="JEFF AND JENN LOVE FISHER" u="1"/>
        <s v="HEIDI MAJOR" u="1"/>
        <s v="KATE PAVLIK" u="1"/>
        <s v="AMANDA YODER" u="1"/>
        <s v="RICK BRITTON" u="1"/>
        <s v="KAREN DEBONIS" u="1"/>
        <s v="LIZ GILLESPIE" u="1"/>
        <s v="COLLEEN MCKENNA" u="1"/>
        <s v="DANAE HYDE" u="1"/>
        <s v="AMY SCHNABEL" u="1"/>
        <s v="MATTHEW MEAD" u="1"/>
        <s v="CINDY RODGERS" u="1"/>
        <s v="JACK SHAKARSHY" u="1"/>
        <s v="JESSICA JARETT" u="1"/>
        <s v="CHRISTIE BEITTEL" u="1"/>
        <s v="LINDSAY BRYAN-PODVIN" u="1"/>
        <s v="DELMA HARGIS" u="1"/>
        <s v="EMMA ZAKARAS" u="1"/>
        <s v="SARAH ZUCKER" u="1"/>
        <s v="NEIL SCHWARTZ" u="1"/>
        <s v="LAURA ANDERSON" u="1"/>
        <s v="MONICA OCHS" u="1"/>
        <s v="AUDREY DAVIS" u="1"/>
        <s v="JESSICA WINET" u="1"/>
        <s v="JOSH MONTANYE" u="1"/>
        <s v="PALOMA ROWELL" u="1"/>
        <s v="SHORTT SUPPLY" u="1"/>
        <s v="ZACH THOMPSON" u="1"/>
        <s v="NIKELLE DISHON" u="1"/>
        <s v="REBEKAH CRANOR" u="1"/>
        <s v="DANIEL BAHNAMAN" u="1"/>
        <s v="JOCELYN CUTHBERT" u="1"/>
        <s v="KRISTEN SCHNAUER" u="1"/>
        <s v="REBECCA COURTWRIGHT" u="1"/>
        <s v="ANJA BUMP, CO CENTRL" u="1"/>
        <s v="BEN WILCOX" u="1"/>
        <s v="JOY ROBERTS" u="1"/>
        <s v="JOHN BRADLEY" u="1"/>
        <s v="LAUREN WELLE" u="1"/>
        <s v="PETER BROKES" u="1"/>
        <s v="RACHEL DAVIS" u="1"/>
        <s v="DARCY FLEMING" u="1"/>
        <s v="KRISTEN KELCHNER" u="1"/>
        <s v="STEPHANIE GOTSCH" u="1"/>
        <s v="RUN ON" u="1"/>
        <s v="ANNA GORDON" u="1"/>
        <s v="GAYLE VANCE" u="1"/>
        <s v="AMY STOCKERT" u="1"/>
        <s v="KATE JOHNSON" u="1"/>
        <s v="SARAH WALKER" u="1"/>
        <s v="MEGHAN O’MALLEY" u="1"/>
        <s v="AMANDA GREENWOOD" u="1"/>
        <s v="GRACINDA BIGELOW" u="1"/>
        <s v="JENNIFER CARROLL" u="1"/>
        <s v="ANNA ROSE BEILFUSS" u="1"/>
        <s v="MATTHEW W. SCHUYLER" u="1"/>
        <s v="LANA LUDMILA KOVTIUH" u="1"/>
        <s v="SOIL WATER CONSRV DIST" u="1"/>
        <s v="AJ TUCKER" u="1"/>
        <s v="KEHLEI CHEN" u="1"/>
        <s v="ANDREA OGDEN" u="1"/>
        <s v="RAGEN LESTER" u="1"/>
        <s v="ASYA PALATOVA" u="1"/>
        <s v="KATIE FANNING" u="1"/>
        <s v="BENJAMIN SCOTT" u="1"/>
        <s v="LACINDA GERARD" u="1"/>
        <s v="HOLLY HENDERSON" u="1"/>
        <s v="CHRIS LIND" u="1"/>
        <s v="CATIE CAREY" u="1"/>
        <s v="ALLYSON ZAKY" u="1"/>
        <s v="SHERRY ZOLLINHOFER" u="1"/>
        <s v="ALEX FERRE" u="1"/>
        <s v="DYLAN KALIL" u="1"/>
        <s v="SCOTT TUCCI" u="1"/>
        <s v="MARTIN MIENK" u="1"/>
        <s v="MARY CALLIER" u="1"/>
        <s v="NANCY FULLER" u="1"/>
        <s v="CHASTITY JAIME" u="1"/>
        <s v="JEREMY RIDGE" u="1"/>
        <s v="JOSIE GILMAN" u="1"/>
        <s v="NADIA BASSINO" u="1"/>
        <s v="CARISA VINCENT" u="1"/>
        <s v="JAMIE WILLIAMS" u="1"/>
        <s v="JESSE CARENDER" u="1"/>
        <s v="SHIDEH SHAYANSMITH" u="1"/>
        <s v="MARK JAMES" u="1"/>
        <s v="EMILY GREEN" u="1"/>
        <s v="JOHN LAVITT" u="1"/>
        <s v="HARVEY CHOCK" u="1"/>
        <s v="JASON EDWARDS" u="1"/>
        <s v="ERICKA THIELKE" u="1"/>
        <s v="SANDY  FERSHEE" u="1"/>
        <s v="BARRE3 - MOBILE" u="1"/>
        <s v="JAMIE BORDENAVE" u="1"/>
        <s v="MAUREEN STECIUK" u="1"/>
        <s v="MERILYN CHAFFEE" u="1"/>
        <s v="PREVENTIA SECURITY LLC" u="1"/>
        <s v="JANET COLE" u="1"/>
        <s v="LINDSAY HORDS" u="1"/>
        <s v="RACHEL MAXWELL" u="1"/>
        <s v="KRISTIE GILBERT" u="1"/>
        <s v="KELLY WU" u="1"/>
        <s v="MATT MORRIS" u="1"/>
        <s v="JIM KARNESKY" u="1"/>
        <s v="ASHLEY FISHER" u="1"/>
        <s v="TELICIA BERRY" u="1"/>
        <s v="ANTHONY CORREIA" u="1"/>
        <s v="ROBERT KASCH AS K" u="1"/>
        <s v="RUNNING WILD - PENSACOLA" u="1"/>
        <s v="DARA WILK" u="1"/>
        <s v="EVAN RAPP" u="1"/>
        <s v="JACOB YANT" u="1"/>
        <s v="JULIE REIL" u="1"/>
        <s v="ANN MAHONEY" u="1"/>
        <s v="TERRI KURTZ" u="1"/>
        <s v="DEBBIE WALTON" u="1"/>
        <s v="JILLIAN SHEEHY" u="1"/>
        <s v="SONDRA SANFORD" u="1"/>
        <s v="TRAVIS LANNING" u="1"/>
        <s v="ALASKA CYCLE CHIC" u="1"/>
        <s v="PURE BARRE - CEDAR PARK" u="1"/>
        <s v="BOB FREY" u="1"/>
        <s v="AYNNE INGRAM" u="1"/>
        <s v="GREGORY FRYE" u="1"/>
        <s v="MARTIN PAGEL" u="1"/>
        <s v="EMILY DUBOIS HOLLANDER" u="1"/>
        <s v="KYLE FORTIN" u="1"/>
        <s v="ROBYN EXTON" u="1"/>
        <s v="TARAH GREGG" u="1"/>
        <s v="MORGAN RUBIN" u="1"/>
        <s v="CHRISTINE FLORY" u="1"/>
        <s v="COLLEEN MCCARTHY" u="1"/>
        <s v="TAN CHUENPHAKORN" u="1"/>
        <s v="MARGARET CLARK-HNDFL" u="1"/>
        <s v="SAM BEATT" u="1"/>
        <s v="EMILY BROWN" u="1"/>
        <s v="JOHN GRISPON" u="1"/>
        <s v="JENNA FLEMING" u="1"/>
        <s v="KELLEY JOYNER" u="1"/>
        <s v="MARGARET KYLE" u="1"/>
        <s v="HEATHER BARNES" u="1"/>
        <s v="JENNY BUCHANAN" u="1"/>
        <s v="STEPHANIE HANNAH" u="1"/>
        <s v="JAMES GRAVINAPO168385 111" u="1"/>
        <s v="PYE BARKER FIRE SAFETY LLC" u="1"/>
        <s v="TUONG LA" u="1"/>
        <s v="SUSAN BLAIR" u="1"/>
        <s v="TARYN GLYNN" u="1"/>
        <s v="ALINE RIVERS" u="1"/>
        <s v="CARA MORRELL" u="1"/>
        <s v="SARAH DODSON" u="1"/>
        <s v="ALICIA KARPEL" u="1"/>
        <s v="EILEEN VISSER" u="1"/>
        <s v="SQUEEZE PILATES" u="1"/>
        <s v="ANGELIQUE PARKES" u="1"/>
        <s v="COLLEEN GREENLEE" u="1"/>
        <s v="LINDSAY MCINTIRE" u="1"/>
        <s v="STEPHANIE MARKLEY" u="1"/>
        <s v="CARA CORSO" u="1"/>
        <s v="MANUEL DIAZ" u="1"/>
        <s v="RICK BERNIER" u="1"/>
        <s v="DENALI CRITCHETT" u="1"/>
        <s v="DOMINIQUE WILLIAMS" u="1"/>
        <s v="KATHLEEN DRAZSNZAK" u="1"/>
        <s v="KEITH RICHARDS-DINGER" u="1"/>
        <s v="LAUREN REED" u="1"/>
        <s v="GINA CHAPMAN" u="1"/>
        <s v="ISOLDE BEEBE" u="1"/>
        <s v="DAVID HOFFMAN" u="1"/>
        <s v="VIVIANNE TAIT" u="1"/>
        <s v="KRAIG KALINICH" u="1"/>
        <s v="LESLIE GIBBONS" u="1"/>
        <s v="ANNIKA MALMBERG" u="1"/>
        <s v="ELIZABETH SHAFER" u="1"/>
        <s v="KRISTEN MATTHEWS" u="1"/>
        <s v="KIRSTEN HILSHEIMER" u="1"/>
        <s v="SUN VALLEY OUTFITTERS" u="1"/>
        <s v="AMY STROTH" u="1"/>
        <s v="ANICKA PETERSON" u="1"/>
        <s v="JENNIFER STEWART" u="1"/>
        <s v="KATHY CUNNINGHAM" u="1"/>
        <s v="ISABELLE DANFORTH" u="1"/>
        <s v="COSTCO CORPORATE OFFICE" u="1"/>
        <s v="DANA BASH" u="1"/>
        <s v="WILLIAM WOOD" u="1"/>
        <s v="DIANE WALLACE" u="1"/>
        <s v="LENNIS JOHNSON" u="1"/>
        <s v="LOTTIE MICHAEL" u="1"/>
        <s v="STEPHANIE SUSSMAN" u="1"/>
        <s v="K FUJIMOTO" u="1"/>
        <s v="RETHA COHEE" u="1"/>
        <s v="CAROL BREWER" u="1"/>
        <s v="EMILY LARSON" u="1"/>
        <s v="ASHTON HOWARD" u="1"/>
        <s v="D'ANN WILHELM" u="1"/>
        <s v="MAUREEN NOKES" u="1"/>
        <s v="GABRIELLE BOWYER" u="1"/>
        <s v="MICHELLE QUINONES" u="1"/>
        <s v="EMILY PAUL" u="1"/>
        <s v="AMANDA JONES" u="1"/>
        <s v="DARREN FLYNN" u="1"/>
        <s v="TAMMIE MARTIN" u="1"/>
        <s v="SHARIDAN BROWN" u="1"/>
        <s v="NICOLE KAMINSKI" u="1"/>
        <s v="TERRI MERRITT-WORDEN" u="1"/>
        <s v="GARY PARSONS" u="1"/>
        <s v="KELSEY ABNER" u="1"/>
        <s v="MISSY RUSSELL" u="1"/>
        <s v="VOULETTI MITCHELL" u="1"/>
        <s v="CHRISTY SPORTS, LLC" u="1"/>
        <s v="JEFF NELSON" u="1"/>
        <s v="KYLE LEFLER" u="1"/>
        <s v="MICHELE FOX" u="1"/>
        <s v="CASEY BYRNES" u="1"/>
        <s v="DARCY MALONE" u="1"/>
        <s v="ALICIA JABBAR" u="1"/>
        <s v="CELINE LEWITT" u="1"/>
        <s v="MICHELLE T. FULLER" u="1"/>
        <s v="DANIEL LIM" u="1"/>
        <s v="ERIC WILSON" u="1"/>
        <s v="FIT2RUN-TAMPA" u="1"/>
        <s v="TERRI WATTSMAN" u="1"/>
        <s v="MICHELANNE SHIELDS" u="1"/>
        <s v="DAN MILLS" u="1"/>
        <s v="FOUR TWELVE" u="1"/>
        <s v="MADISON PAGE" u="1"/>
        <s v="MEG WINTHROP" u="1"/>
        <s v="ADRIANNA DONG" u="1"/>
        <s v="AMBER SWEDGAN" u="1"/>
        <s v="KOLLEEN MOORE" u="1"/>
        <s v="RYAN MCMASTER" u="1"/>
        <s v="KRISTEN COWING" u="1"/>
        <s v="ADRIANA SILVA" u="1"/>
        <s v="JOSEPH KHAWAM" u="1"/>
        <s v="KELLY TAMERLANO" u="1"/>
        <s v="SALENA HELMREICH" u="1"/>
        <s v="DEIRDRE ROSENBERG" u="1"/>
        <s v="JOSH WATERS" u="1"/>
        <s v="KATE BUCHANAN" u="1"/>
        <s v="LISA WHITMYER" u="1"/>
        <s v="JENNIFER SHORT" u="1"/>
        <s v="CYNTHIA BOUCHER" u="1"/>
        <s v="JESSICA DITMORE" u="1"/>
        <s v="KATIE ARMSTRONG" u="1"/>
        <s v="CATHERINE MCHUGH" u="1"/>
        <s v="CELESTE WHISNANT" u="1"/>
        <s v="DEBORAH DERDERIAN" u="1"/>
        <s v="KENDALL HERMANSON" u="1"/>
        <s v="RILEY" u="1"/>
        <s v="TIM IRVINE" u="1"/>
        <s v="ARIEL KUDAN" u="1"/>
        <s v="EDUARDO LEON" u="1"/>
        <s v="LEANNE KIRSCH" u="1"/>
        <s v="MICAH CONRADS" u="1"/>
        <s v="MICHELLE MOORE" u="1"/>
        <s v="MACKENZIE JELLUM" u="1"/>
        <s v="MADELINE HALSETH" u="1"/>
        <s v="VICTORIA GURBISZ" u="1"/>
        <s v="BETH FORD" u="1"/>
        <s v="KATE GORDON" u="1"/>
        <s v="SARAH KLAHN" u="1"/>
        <s v="MARY ANN SHEA" u="1"/>
        <s v="SHARON WENCEL" u="1"/>
        <s v="BRIANNA HANSEN" u="1"/>
        <s v="MARTHA MAHONEY" u="1"/>
        <s v="CHRISTOPHER ERLEY" u="1"/>
        <s v="GERALD AND DARLENE MOORMAN" u="1"/>
        <s v="CATHY CHOU" u="1"/>
        <s v="NIKKI COOK" u="1"/>
        <s v="SANDY MUDGE" u="1"/>
        <s v="DESIREE CHIU" u="1"/>
        <s v="JASON DUFOUR" u="1"/>
        <s v="MOLLY HITCHEN" u="1"/>
        <s v="TERESA CANINO" u="1"/>
        <s v="VIRGINIA GOODMAN" u="1"/>
        <s v="JASON LENNOX" u="1"/>
        <s v="LINDA PATTON" u="1"/>
        <s v="JANETTE WILSON" u="1"/>
        <s v="SUSANNE HANSON" u="1"/>
        <s v="VICTOR STADLER" u="1"/>
        <s v="DOUGLAS WHEELER" u="1"/>
        <s v="AARON D SCHWARTZ" u="1"/>
        <s v="DANIELLE SUMMERS" u="1"/>
        <s v="JACQUELYN FREIERMUTH" u="1"/>
        <s v="HOUSTON STELLAR VOLLEYBALL" u="1"/>
        <s v="KAMI HINES" u="1"/>
        <s v="LEAH GIBSON" u="1"/>
        <s v="NANCY CHUNG" u="1"/>
        <s v="CARLA DANLEY" u="1"/>
        <s v="AYLA VAN HORN" u="1"/>
        <s v="HEATHER HOMBERG" u="1"/>
        <s v="JESSICA KLODNICKI" u="1"/>
        <s v="BARRE3 - CHERRY CREEK" u="1"/>
        <s v="CHRISTOPHER BACKSTROM" u="1"/>
        <s v="DREAM ON CREATIVE INC" u="1"/>
        <s v="JOE J" u="1"/>
        <s v="AMY HULEY" u="1"/>
        <s v="KARA STEELE" u="1"/>
        <s v="RICK KIPPING" u="1"/>
        <s v="AMBER KENNEDY" u="1"/>
        <s v="JEFFREY SOOHOO" u="1"/>
        <s v="LEAH NICHOLSON" u="1"/>
        <s v="LUCY LIEBERMAN" u="1"/>
        <s v="LUISA CICCOTTO" u="1"/>
        <s v="LISA HANCOCK" u="1"/>
        <s v="LUKE WEBSTER" u="1"/>
        <s v="MARCUS MASON" u="1"/>
        <s v="ANNIKA EWALDZ" u="1"/>
        <s v="MORGAN CHAPMAN" u="1"/>
        <s v="JESSICA BREZNAU" u="1"/>
        <s v="BECKY WATERHOUSE" u="1"/>
        <s v="PRISCILLA SINGER" u="1"/>
        <s v="LIV LARSON ANDREWS" u="1"/>
        <s v="CYNTHIA KERN" u="1"/>
        <s v="UP AND RUNNING" u="1"/>
        <s v="JOHAN TRAUTMANN" u="1"/>
        <s v="STEPHANIE MARSHALL" u="1"/>
        <s v="JN AUDIO AND VIDEO INC" u="1"/>
        <s v="MARK HAY" u="1"/>
        <s v="GINA PELINO" u="1"/>
        <s v="OZ DQ SCOTT" u="1"/>
        <s v="EMILY ENDRIS" u="1"/>
        <s v="KATE COCHRAN" u="1"/>
        <s v="BETHANY SPARKS" u="1"/>
        <s v="FLORIEN FASSEUR" u="1"/>
        <s v="MAGGIE FURNEAUX" u="1"/>
        <s v="CLAIRE STOSCHECK" u="1"/>
        <s v="PETAR RAMADANOVIC" u="1"/>
        <s v="TARA HAYES" u="1"/>
        <s v="KYRA TALLON" u="1"/>
        <s v="MOLLY NOYES" u="1"/>
        <s v="BARRE3 EDINA" u="1"/>
        <s v="JENNY CHERNEY" u="1"/>
        <s v="YASHAR KHAYATI" u="1"/>
        <s v="ELIZABETH KOHNEN" u="1"/>
        <s v="KIMBERLY DEMARCHI" u="1"/>
        <s v="CLAIRE WINKLEBLACK" u="1"/>
        <s v="WEST STRIDE  WESTR" u="1"/>
        <s v="BALLEN ISLES COUNTRY CLUB" u="1"/>
        <s v="SCOTT LUND" u="1"/>
        <s v="LISA WHITMAN" u="1"/>
        <s v="30TH ST MARKET" u="1"/>
        <s v="ERICA SCHENKEL" u="1"/>
        <s v="BROOKE ATKINSON" u="1"/>
        <s v="CASSIDY WILLIAMS" u="1"/>
        <s v="TILLEY FIRE EQUIPMENT COMPANY" u="1"/>
        <s v="BARRE 3 - CINCINNATI-MONTGOMERY" u="1"/>
        <s v="NICK ALZATE" u="1"/>
        <s v="ANGIE PETERS" u="1"/>
        <s v="CAROL HOWARD" u="1"/>
        <s v="ELISA MAINES" u="1"/>
        <s v="STORMY HINKLE" u="1"/>
        <s v="MARGARET CASEY" u="1"/>
        <s v="CARLENE VAN TOL" u="1"/>
        <s v="ELIZABETH ENLOW" u="1"/>
        <s v="HAILEY HENDERSON" u="1"/>
        <s v="CARSON CHRISTIANO" u="1"/>
        <s v="SCHEELS - BILLINGS" u="1"/>
        <s v="SAMANTHA KACZKOWSKI" u="1"/>
        <s v="SARAH KRAL" u="1"/>
        <s v="YVONNE TAI" u="1"/>
        <s v="CINDY CLARK" u="1"/>
        <s v="CALEB WEINER" u="1"/>
        <s v="PC CLOSURE INC" u="1"/>
        <s v="THE BIKE ROOST" u="1"/>
        <s v="ELIZABETH MENKE" u="1"/>
        <s v="ROBERT KORNSTAD" u="1"/>
        <s v="KSENIA TISHUTINA" u="1"/>
        <s v="SHELBY MCFARLAND" u="1"/>
        <s v="JENNIFER FUNKHAUSER" u="1"/>
        <s v="SCHEELS - SPRINGFIELD" u="1"/>
        <s v="N/A" u="1"/>
        <s v="JU LU" u="1"/>
        <s v="CASION, DAVE" u="1"/>
        <s v="NICOLE REBER" u="1"/>
        <s v="SHERLOCK FIT" u="1"/>
        <s v="BRADEN HOOTER" u="1"/>
        <s v="MARY PETERSON" u="1"/>
        <s v="ANDREA M GOUSEN" u="1"/>
        <s v="BRIAN VAN PESKI" u="1"/>
        <s v="HUGH DAVIS" u="1"/>
        <s v="JOSHUA CHOW" u="1"/>
        <s v="JILL MOZARKO" u="1"/>
        <s v="LYNDA RUDNICK" u="1"/>
        <s v="SARA FIORETTI" u="1"/>
        <s v="BRANDON PITCHER" u="1"/>
        <s v="FLEET FEET MURFREESBORO" u="1"/>
        <s v="REY BARCE" u="1"/>
        <s v="JEFF MARTIN" u="1"/>
        <s v="ERICA WALKER" u="1"/>
        <s v="KATE KIRKHAM" u="1"/>
        <s v="JENNIFER TERZO" u="1"/>
        <s v="JESSICA CURREY" u="1"/>
        <s v="RACHEL DORENCZ" u="1"/>
        <s v="ANDREW GERNIGIN" u="1"/>
        <s v="SHELLEY RICHARD" u="1"/>
        <s v="VICTORIA TINDALL" u="1"/>
        <s v="SECURITY DATA SYSTEMS INC" u="1"/>
        <s v="DIANA ALLEN" u="1"/>
        <s v="JAMI BAILEY" u="1"/>
        <s v="MEAGAN BOZE" u="1"/>
        <s v="JENNAH JONES" u="1"/>
        <s v="EMERSON FULLER" u="1"/>
        <s v="MANUELA PERKINS" u="1"/>
        <s v="SUZANNE GARRITY" u="1"/>
        <s v="MICHELLE SCHUMACHER" u="1"/>
        <s v="STEVE PADGETT HONDA OF LAKE MURRAY" u="1"/>
        <s v="KIM URETA" u="1"/>
        <s v="LISA WOOD" u="1"/>
        <s v="JASON MCCUNE" u="1"/>
        <s v="ANDREA HANNAH" u="1"/>
        <s v="KATHY LAMPMAN" u="1"/>
        <s v="MATTHEW RABEL" u="1"/>
        <s v="JENNIFER BAKER" u="1"/>
        <s v="KIMBERLY OLSON" u="1"/>
        <s v="JENNIFER NOTTER" u="1"/>
        <s v="MELISSA CYBULSKI" u="1"/>
        <s v="ASHLEE HOTSINPILLER" u="1"/>
        <s v="EMMA LETTER" u="1"/>
        <s v="HANNAH JONES" u="1"/>
        <s v="NICOLA A TATE" u="1"/>
        <s v="REBECA BISHOP" u="1"/>
        <s v="KATHLEEN HUNTER" u="1"/>
        <s v="KRISTENA BARNES" u="1"/>
        <s v="RUTHANN VIEHLAND" u="1"/>
        <s v="STEPHANIE CAPELLUPO" u="1"/>
        <s v="KATIE HERB" u="1"/>
        <s v="SUSAN BURNS" u="1"/>
        <s v="ANN ERICKSON" u="1"/>
        <s v="CORI RICKERT" u="1"/>
        <s v="SHARON GREEN" u="1"/>
        <s v="KRISTY SOCHIA" u="1"/>
        <s v="MELISSA BANGERT" u="1"/>
        <s v="RENE BERRY" u="1"/>
        <s v="KAREN JOYNT" u="1"/>
        <s v="ASHLEY WRIGHT" u="1"/>
        <s v="MEGAN HILANDS" u="1"/>
        <s v="HANGTOWN CYCLERY" u="1"/>
        <s v="JOCELYN MEINHARDT" u="1"/>
        <s v="MATTHEW GLEED" u="1"/>
        <s v="BARBARA CELLARIUS" u="1"/>
        <s v="AMY BURR" u="1"/>
        <s v="GWEN SANDFORD" u="1"/>
        <s v="SHAYLA DUFFEY" u="1"/>
        <s v="PATRICIA STRAIN" u="1"/>
        <s v="JENNIFER WEBSTER" u="1"/>
        <s v="KYLE COLBY" u="1"/>
        <s v="MARCY SOPER" u="1"/>
        <s v="JESSICA DAVIS" u="1"/>
        <s v="MATTHEW JONES" u="1"/>
        <s v="EMILY NORTHARD" u="1"/>
        <s v="KAREN HECHTMAN" u="1"/>
        <s v="ROBERT ONORATO" u="1"/>
        <s v="JENNIFER GRUNBAUM" u="1"/>
        <s v="MARGARET SAUNDERS" u="1"/>
        <s v="KERRICK GOODMAN-LUCKER" u="1"/>
        <s v="AMAZON.COM.DEDC, LLC (MKE1)" u="1"/>
        <s v="JILL LEBOV" u="1"/>
        <s v="EMILY YOKEL" u="1"/>
        <s v="LAURA PODOB" u="1"/>
        <s v="BROOKE SALAS" u="1"/>
        <s v="MARTINA ZANDONELLA" u="1"/>
        <s v="JULIE # PMB 61413 BOMBA" u="1"/>
        <s v="JUDITH ROSS" u="1"/>
        <s v="GEORGE HUANG" u="1"/>
        <s v="ROY GRIFFITTS" u="1"/>
        <s v="JEREMIA MALONE" u="1"/>
        <s v="LAUREN ARNESON" u="1"/>
        <s v="MICHAEL PORTER" u="1"/>
        <s v="AMY TATUM" u="1"/>
        <s v="PAIGE WOOD" u="1"/>
        <s v="HEIDI GREGGO" u="1"/>
        <s v="AMYLEE NICOLL" u="1"/>
        <s v="SKYLAR TUPPER" u="1"/>
        <s v="SONYA KLINGER" u="1"/>
        <s v="JENNIFER FUSCO" u="1"/>
        <s v="SHAUNA LAMANNA" u="1"/>
        <s v="ARA" u="1"/>
        <s v="DAVID WANG" u="1"/>
        <s v="KIM HANDLEY" u="1"/>
        <s v="YULE HEIBEL" u="1"/>
        <s v="PETER JANZEN" u="1"/>
        <s v="AMANDA WILSON" u="1"/>
        <s v="COURTNEY KULP" u="1"/>
        <s v="MEGAN CARNELL" u="1"/>
        <s v="JENNIFER ADAIR" u="1"/>
        <s v="STEPHANIE SIMON" u="1"/>
        <s v="KIMBERLY HANNIGAN" u="1"/>
        <s v="SEONAIDH DAVENPORT" u="1"/>
        <s v="JEANNIE COLLINS-BRANDON" u="1"/>
        <s v="#RUNLIKETHEWINDBEHOMEFORTEA" u="1"/>
        <s v="MEAGAN KEY" u="1"/>
        <s v="JOHN ATKINS" u="1"/>
        <s v="TARA MAGLIO" u="1"/>
        <s v="R L BARFIELD" u="1"/>
        <s v="MARGARET FORBES" u="1"/>
        <s v="STAGE SOUND INC" u="1"/>
        <s v="AMY JAMES" u="1"/>
        <s v="BARACKMAN" u="1"/>
        <s v="STACEY LEWIS" u="1"/>
        <s v="CAROLYN NAMDE" u="1"/>
        <s v="GEOFFREY SILVA" u="1"/>
        <s v="ANDREA GRIFFITHS" u="1"/>
        <s v="LAUREN RAINWATER" u="1"/>
        <s v="JEFFREY B MCLAUGHLIN" u="1"/>
        <s v="TECH ELECTRONICS INC" u="1"/>
        <s v="JET PROPULSION LABORATORY JPL" u="1"/>
        <s v="AMBER DAVIS" u="1"/>
        <s v="COLLEEN COX" u="1"/>
        <s v="DYLAN ANSLOW" u="1"/>
        <s v="LEAH FUESTER" u="1"/>
        <s v="WANDA HATRELL" u="1"/>
        <s v="ASHLEY MUNDELL" u="1"/>
        <s v="GRACE SCHOUTEN" u="1"/>
        <s v="ROBBIE DONOHUE" u="1"/>
        <s v="CHLOE PABSTMANN" u="1"/>
        <s v="JENNIFER MANCUSO" u="1"/>
        <s v="RICHARD MELENDEZ" u="1"/>
        <s v="LAURA DEAN" u="1"/>
        <s v="LISA FRICK" u="1"/>
        <s v="PAUL SOZIO" u="1"/>
        <s v="DEVON HIRTH" u="1"/>
        <s v="JEAN MORGAN" u="1"/>
        <s v="DAVID BARRETT" u="1"/>
        <s v="KATHRYN MORRIS" u="1"/>
        <s v="MATTHEW FLORES" u="1"/>
        <s v="MACKENZIE BEARD" u="1"/>
        <s v="TARA HAUB" u="1"/>
        <s v="BROOKE LANE" u="1"/>
        <s v="CAHLI WHITE" u="1"/>
        <s v="JULIE BURGER" u="1"/>
        <s v="SARAH DOWNEY" u="1"/>
        <s v="JAMIE KALINSKI" u="1"/>
        <s v="LAWRENCE SAIYO" u="1"/>
        <s v="GABRIELLE WAHTO" u="1"/>
        <s v="BARRE3 - LOUISVILLE- FRANKFORT" u="1"/>
        <s v="ELLEN BLUM" u="1"/>
        <s v="ROSIE WELLS" u="1"/>
        <s v="CHELSEA BETZ" u="1"/>
        <s v="CHRIS HARTER" u="1"/>
        <s v="TIMOTHY INGLE" u="1"/>
        <s v="LAINE DESSAUER" u="1"/>
        <s v="MICHAEL MCCOLM" u="1"/>
        <s v="KATHY BLACKBURN" u="1"/>
        <s v="KATHERINE BARNETT" u="1"/>
        <s v="JULIE BRUCKMUELLER" u="1"/>
        <s v="MEG BERTAS" u="1"/>
        <s v="BONNIE BATES" u="1"/>
        <s v="LUKAS HERMES" u="1"/>
        <s v="RACHAEL LOWE" u="1"/>
        <s v="BONNIE NELTNER" u="1"/>
        <s v="REBECCA HENSON" u="1"/>
        <s v="JAMES S ROBERTS" u="1"/>
        <s v="JULIE BULLINGER" u="1"/>
        <s v="EXCEL COMMUNICATIONS WORLDWIDE" u="1"/>
        <s v="ANNA KEANE" u="1"/>
        <s v="GLEN TAYLOR" u="1"/>
        <s v="JILL DONOVAN" u="1"/>
        <s v="NATS SOLUTIONS" u="1"/>
        <s v="JANET LUNDQUIST" u="1"/>
        <s v="TERESA MATTHEWS" u="1"/>
        <s v="PERFORMANCE RUNNING OUTFITTERS" u="1"/>
        <s v="BRIAN JANSEN" u="1"/>
        <s v="LISA DANCSOK" u="1"/>
        <s v="ERIN NEUBAUER" u="1"/>
        <s v="GREGORY PEREZ" u="1"/>
        <s v="HETHER HOLTER" u="1"/>
        <s v="MARIAH FELLOWS" u="1"/>
        <s v="BRITTANY MORRIS" u="1"/>
        <s v="OLIVIA CALLAHAN" u="1"/>
        <s v="ALISE DUSENSHINE" u="1"/>
        <s v="LORI PRITCHETT-SHEATS" u="1"/>
        <s v="HEATHER SEVERSON-TANEZ" u="1"/>
        <s v="KARIE DEHAN" u="1"/>
        <s v="TAMI SEEGER" u="1"/>
        <s v="MARA SHELTON" u="1"/>
        <s v="ROBERT ADKINS" u="1"/>
        <s v="DAVID ZADIKOFF" u="1"/>
        <s v="JOY DITTBERNER" u="1"/>
        <s v="AARON VANWIEREN" u="1"/>
        <s v="ABIGAIL CONYERS" u="1"/>
        <s v="STAPLES DC #799" u="1"/>
        <s v="RFI ENTERPRISES INC" u="1"/>
        <s v="ARIEL BUSH" u="1"/>
        <s v="JODY CHAPEL" u="1"/>
        <s v="LECSI GLENN" u="1"/>
        <s v="AMY GREENERT" u="1"/>
        <s v="MADELINE BECK" u="1"/>
        <s v="YI-SHUAN CHOU" u="1"/>
        <s v="HEIDI HEGEWALD" u="1"/>
        <s v="CHELSEA ROYSDEN" u="1"/>
        <s v="DANIELLE TWOREK" u="1"/>
        <s v="KELSEY QUICKSTAD" u="1"/>
        <s v="NAU WEB INTERNAL EXPENSES" u="1"/>
        <s v="MOSSA" u="1"/>
        <s v="LAUREN HUNSAKER" u="1"/>
        <s v="DAVID DORE" u="1"/>
        <s v="AMY STULMAN" u="1"/>
        <s v="STUART ADLER" u="1"/>
        <s v="ANOTHONY CULL" u="1"/>
        <s v="JODY KIRKPATRICK" u="1"/>
        <s v="SHELBY PARENTEAU" u="1"/>
        <s v="WINSTON SAUNDERS" u="1"/>
        <s v="GRACIA ANGULO DUNCAN" u="1"/>
        <s v="TOM WILSHER" u="1"/>
        <s v="L. VANWAGENEN" u="1"/>
        <s v="SHURON WENCEL" u="1"/>
        <s v="ESTEFANIA ORTIZ" u="1"/>
        <s v="JEN DANGER LOKEY" u="1"/>
        <s v="JOSE EMMANUEL BATISTA" u="1"/>
        <s v="AMY FOLEY" u="1"/>
        <s v="ALLIE DUVEN" u="1"/>
        <s v="CURTIS SAKAI" u="1"/>
        <s v="PAMELA MCGUAN" u="1"/>
        <s v="SUSAN BATTANI" u="1"/>
        <s v="ASHLEY MERRILL" u="1"/>
        <s v="AUDREY PRESTON" u="1"/>
        <s v="LOREDANA DERAMO" u="1"/>
        <s v="MATTHEW MITTERKO" u="1"/>
        <s v="LASERVISION WORLD" u="1"/>
        <s v="STEPHEN GUNVALSON" u="1"/>
        <s v="KATHERINE BUSCHHORN" u="1"/>
        <s v="SIENA RANDALL WILDER" u="1"/>
        <s v="BOB RUGO" u="1"/>
        <s v="CHRIS BARRAR" u="1"/>
        <s v="ALEX MARTINEZ" u="1"/>
        <s v="AUDREY MALLON" u="1"/>
        <s v="CRAIG DONOFRIO" u="1"/>
        <s v="LOGAN MAXWELL" u="1"/>
        <s v="SARAH EDWARDS" u="1"/>
        <s v="MARGARET CLARK" u="1"/>
        <s v="CISSIE FERGUSON" u="1"/>
        <s v="DRIAHNA MANAHAN" u="1"/>
        <s v="OLIVIA WENTZELL" u="1"/>
        <s v="MADELINE BARBERA" u="1"/>
        <s v="MARINE FASTENER WAREHOUSE" u="1"/>
        <s v="JASON HO" u="1"/>
        <s v="PAIGE KNORR" u="1"/>
        <s v="ALISON HAWKE" u="1"/>
        <s v="DANI KOSINKI" u="1"/>
        <s v="NANCY MURPHY" u="1"/>
        <s v="ANDREW CONWAY" u="1"/>
        <s v="RACHEL ELBERTS" u="1"/>
        <s v="ELIZABETH FORSTER" u="1"/>
        <s v="KRISTOFER H. KVAM" u="1"/>
        <s v="ZACH AND MYRIAH WAECHTER" u="1"/>
        <s v="AMY GRAY" u="1"/>
        <s v="KOPPELMAN" u="1"/>
        <s v="CAMERON SMITH" u="1"/>
        <s v="MOLLY MAYBACH" u="1"/>
        <s v="RACHAEL JONES" u="1"/>
        <s v="WALTER ZIFFER" u="1"/>
        <s v="AMANDA KAUTZER" u="1"/>
        <s v="JENNIFER KAFSKY" u="1"/>
        <s v="SHELLEY MCINTYRE" u="1"/>
        <s v="JENNESA CALVO-FRIEDMAN" u="1"/>
        <s v="MEGAN KNAPP" u="1"/>
        <s v="ROBERT MOSS" u="1"/>
        <s v="SARA OLIVER" u="1"/>
        <s v="KALI MAHONEY" u="1"/>
        <s v="MARY SHERMAN" u="1"/>
        <s v="SARAH PERKINS" u="1"/>
        <s v="FANCY SINANTHA" u="1"/>
        <s v="MORGAN HERRIED" u="1"/>
        <s v="ALEXANDRA SALAND" u="1"/>
        <s v="MICHAEL PUCCIARELLI" u="1"/>
        <s v="JUDY ARNOBIT" u="1"/>
        <s v="TOBY PARSONS" u="1"/>
        <s v="JAVIER BARRAZA" u="1"/>
        <s v="PHOEBE CONNOLLY" u="1"/>
        <s v="TED DAKE" u="1"/>
        <s v="NICK DILL" u="1"/>
        <s v="AMY D. HESTER" u="1"/>
        <s v="KAYLEE BURTON" u="1"/>
        <s v="SUNIL AMALRAJ" u="1"/>
        <s v="WILLIAM SHIMP" u="1"/>
        <s v="SARA MCCLOSKEY" u="1"/>
        <s v="NORDSTROM DC 89" u="1"/>
        <s v="CONNIE EGGLESTON" u="1"/>
        <s v="CHARLOTTE CROTWELL" u="1"/>
        <s v="NIKKI SPAHN" u="1"/>
        <s v="TAMI KEARNS" u="1"/>
        <s v="CASEY HOOVER" u="1"/>
        <s v="JENELL BAUCOM" u="1"/>
        <s v="BRANDON WIDDER" u="1"/>
        <s v="NOREEN NORDLING" u="1"/>
        <s v="THE KOLL COMPANY" u="1"/>
        <s v="ALEX HYMAN" u="1"/>
        <s v="BETSY PLATT" u="1"/>
        <s v="RILEY NEVIL" u="1"/>
        <s v="SOPHIE FREY" u="1"/>
        <s v="JAMES GREENE" u="1"/>
        <s v="JANELLE WONG" u="1"/>
        <s v="ALEX STEINIGER" u="1"/>
        <s v="ELISE CHESSMAN" u="1"/>
        <s v="CATHERINE HOUGH" u="1"/>
        <s v="DANIELLE SEGOBIANO" u="1"/>
        <s v="EVAN RYAN" u="1"/>
        <s v="DION RURIK" u="1"/>
        <s v="MARY LARGE" u="1"/>
        <s v="DOUG HAYDEN" u="1"/>
        <s v="MANDY KELEHER" u="1"/>
        <s v="ROBERT SCHOTT" u="1"/>
        <s v="TAMMY COURTNEY" u="1"/>
        <s v="LAKEN ALLEN" u="1"/>
        <s v="BRET TERRITO" u="1"/>
        <s v="DARDEE LAYNE" u="1"/>
        <s v="KIMBERLY REINA" u="1"/>
        <s v="MADELINE RONAN" u="1"/>
        <s v="BRITTNEY POWELL" u="1"/>
        <s v="KRISTEN RELIHAN" u="1"/>
        <s v="THOMAS P FOLAN JR" u="1"/>
        <s v="JUAN SOTO" u="1"/>
        <s v="ANDREW GOULD" u="1"/>
        <s v="CAMERON SHAW" u="1"/>
        <s v="AARON GOLDMAN" u="1"/>
        <s v="BRITTNI KUEHL" u="1"/>
        <s v="MARSHA FROMMER" u="1"/>
        <s v="SCOTT WESTLAND" u="1"/>
        <s v="TODD SHIGENAGA" u="1"/>
        <s v="CHRISTIAN PEPER" u="1"/>
        <s v="JEN RYBECK HOUDE" u="1"/>
        <s v="DONNA HASHEMZADEH" u="1"/>
        <s v="ANNA COOK" u="1"/>
        <s v="LILLY STUMB" u="1"/>
        <s v="SHEILA BENAK" u="1"/>
        <s v="HANNAH HAWLEY" u="1"/>
        <s v="LORENE FLAMING" u="1"/>
        <s v="RYAN COX" u="1"/>
        <s v="HAUTE INC" u="1"/>
        <s v="AMY DOBRIN" u="1"/>
        <s v="BETH BARRICK" u="1"/>
        <s v="ALVIN MALCOLM" u="1"/>
        <s v="BONNIE LARSON" u="1"/>
        <s v="WILLIAM FRANCIS" u="1"/>
        <s v="TAMARA UBL" u="1"/>
        <s v="ELIZABETH TUTINO" u="1"/>
        <s v="PROHEALTH CHIROPRACTIC" u="1"/>
        <s v="MCNERNEY" u="1"/>
        <s v="EMILY RITTER" u="1"/>
        <s v="FABIAN SMITH" u="1"/>
        <s v="SHELBY DRURY" u="1"/>
        <s v="MAGGIE PHELPS" u="1"/>
        <s v="THADDEUS BATH" u="1"/>
        <s v="MICHELLE L NACHT" u="1"/>
        <s v="VIRGINNIA BRUBAKER" u="1"/>
        <s v="AMANDA MAI" u="1"/>
        <s v="BRUCE MILLER" u="1"/>
        <s v="CIARA CONLEY" u="1"/>
        <s v="JACLEEN VARIO" u="1"/>
        <s v="KAYLA SNOWDEN" u="1"/>
        <s v="GREGORY LIEBIG" u="1"/>
        <s v="ISABEL BOETTCHER" u="1"/>
        <s v="JACQUELYN HOLLAND" u="1"/>
        <s v="GRETCHEN ZIMMERMAN" u="1"/>
        <s v="SK QURESHI" u="1"/>
        <s v="ALEXIS COOK" u="1"/>
        <s v="ERIC KHOLOD" u="1"/>
        <s v="REPLACEMENT" u="1"/>
        <s v="LENNY SANTORA" u="1"/>
        <s v="WHITNEY HILTON" u="1"/>
        <s v="TIFFANY GILMORE" u="1"/>
        <s v="CHANTAL WASHINGTON" u="1"/>
        <s v="JEN MARTIN" u="1"/>
        <s v="BRIAN CURTIS" u="1"/>
        <s v="TREVOR HOUGH" u="1"/>
        <s v="AMANDA RIGGIO" u="1"/>
        <s v="DANIEL MCLOON" u="1"/>
        <s v="FRANK SYLVESTER" u="1"/>
        <s v="KECIA BLAISDELL" u="1"/>
        <s v="TIFFANY VALENCIA" u="1"/>
        <s v="CHELAN WEST" u="1"/>
        <s v="TIM GLEESON" u="1"/>
        <s v="ASHLEY JASPER" u="1"/>
        <s v="CYNTHIA WOODS" u="1"/>
        <s v="DARLENE LOPEZ" u="1"/>
        <s v="MARISA FITZATRICK" u="1"/>
        <s v="ADDI CANTOR" u="1"/>
        <s v="DAN MCMAHON" u="1"/>
        <s v="ALIZA MOONEY" u="1"/>
        <s v="KYLIE ROGERS" u="1"/>
        <s v="SOPHIA ROBBINS" u="1"/>
        <s v="JESSICA DONNELLY" u="1"/>
        <s v="IRENE YEE" u="1"/>
        <s v="KAZAR LLC" u="1"/>
        <s v="AMANDA AMES" u="1"/>
        <s v="KAREN KAREN" u="1"/>
        <s v="ASHLEY KLOEB" u="1"/>
        <s v="ANET GREENLEY" u="1"/>
        <s v="ANDREW BOUDEMAN" u="1"/>
        <s v="ELIZABETH LARCOM" u="1"/>
        <s v="ST PAUL BAPTIST CHURCH" u="1"/>
        <s v="SOUND RUNNER - FAIRFIELD" u="1"/>
        <s v="RIVETER" u="1"/>
        <s v="GILLES LEE" u="1"/>
        <s v="BETSY HARTLEY" u="1"/>
        <s v="JORDAN YOUSIF" u="1"/>
        <s v="KRISTYN BRADY" u="1"/>
        <s v="MEREDITH PIRO" u="1"/>
        <s v="JEANETT PRATER" u="1"/>
        <s v="JANELLE DINNEEN" u="1"/>
        <s v="KATHRYN CLAYMAN" u="1"/>
        <s v="MATTHEW MAXVILL" u="1"/>
        <s v="APPLE VALLEY COMM" u="1"/>
        <s v="HARRISON HOLZGANG" u="1"/>
        <s v="JOHN WARD" u="1"/>
        <s v="ERIN SMITH" u="1"/>
        <s v="ROSE OLSON" u="1"/>
        <s v="EMILYJO LEVY" u="1"/>
        <s v="LANI BIRCHETT" u="1"/>
        <s v="FLEET FEET - STRONGSVILLE" u="1"/>
        <s v="BEKKA REESE" u="1"/>
        <s v="JULIE GRADY" u="1"/>
        <s v="SETH LARSON" u="1"/>
        <s v="DINA OGLESBY" u="1"/>
        <s v="NAOMI RABKIN" u="1"/>
        <s v="BRITTANY WEED" u="1"/>
        <s v="DANICA BENITEZ" u="1"/>
        <s v="JACKSON BURTON" u="1"/>
        <s v="PATRICE DRAUDE" u="1"/>
        <s v="ADRIENNE MAUTNER" u="1"/>
        <s v="FMC ROANOKE 7083" u="1"/>
        <s v="THE MOUNTAIN GOAT" u="1"/>
        <s v="JENNIFER BENSADOUN" u="1"/>
        <s v="FLEET FEET WESTPORT" u="1"/>
        <s v="PAUL REVY" u="1"/>
        <s v="JOSEPH HAYLES" u="1"/>
        <s v="COLLEEN HICKEY" u="1"/>
        <s v="NICHOLAS THOMPSON" u="1"/>
        <s v="MARIA BAER" u="1"/>
        <s v="MANDY BELTZ" u="1"/>
        <s v="KELLY WINNER" u="1"/>
        <s v="BEAVER SPORTS" u="1"/>
        <s v="JADEN PHILLIPS" u="1"/>
        <s v="DERICK DELUCCHI" u="1"/>
        <s v="PATRICIA GUNTER" u="1"/>
        <s v="DARRIN JESSEN-HISER" u="1"/>
        <s v="BOBBY RUPLE" u="1"/>
        <s v="KELSEY CLEARY" u="1"/>
        <s v="SARAH HANNIGAN" u="1"/>
        <s v="TANYA ORKIOLLA" u="1"/>
        <s v="HEATHER ASELTON" u="1"/>
        <s v="MALIA BERTELSEN" u="1"/>
        <s v="DAVID CHIU" u="1"/>
        <s v="ETHAN GEHL" u="1"/>
        <s v="RENE NELSON" u="1"/>
        <s v="PHAEDRA BOOTH" u="1"/>
        <s v="CAROLYN MCNAUGHT" u="1"/>
        <s v="HANNAH BIEDENBACH" u="1"/>
        <s v="JEANETTE STEINMETZ" u="1"/>
        <s v="CREATIVE ARTISTS AGENCY" u="1"/>
        <s v="ELISSA RONAN" u="1"/>
        <s v="JESSE GRAHAM" u="1"/>
        <s v="KATIE HOPPER" u="1"/>
        <s v="LINDSEY LACK" u="1"/>
        <s v="ROBERT GREENMAN" u="1"/>
        <s v="TREADZ" u="1"/>
        <s v="BLAKE YOUNG" u="1"/>
        <s v="MOLLY AUMAN" u="1"/>
        <s v="JANE TIBALDI" u="1"/>
        <s v="KELLY MCCANN" u="1"/>
        <s v="ANDREA GAUDET" u="1"/>
        <s v="YATZIK KRUPAK" u="1"/>
        <s v="LYNNE REYNOLDS" u="1"/>
        <s v="MARIA ARNDORFER" u="1"/>
        <s v="KIMBERLY WILLIAMS" u="1"/>
        <s v="WES PALMER" u="1"/>
        <s v="ANN K YATES" u="1"/>
        <s v="ASHLEY KROPP" u="1"/>
        <s v="MOLLY MCGUIRE" u="1"/>
        <s v="SCOTT PETTITT" u="1"/>
        <s v="KATHERINE HILL" u="1"/>
        <s v="LINDA ST CLAIR" u="1"/>
        <s v="NICOLE MCNEISH" u="1"/>
        <s v="JEN MARAIA" u="1"/>
        <s v="SUSAN CHIEN" u="1"/>
        <s v="CHANI KNIGHT" u="1"/>
        <s v="KATHY BREWER" u="1"/>
        <s v="BRIANNA HARVEY" u="1"/>
        <s v="CORENE LEFKOVITZ" u="1"/>
        <s v="ELEANOR LAWS" u="1"/>
        <s v="ANNIE GILBERT" u="1"/>
        <s v="CRISTINA HATT" u="1"/>
        <s v="TERESA ECKERT" u="1"/>
        <s v="AIMEE SPINILLO" u="1"/>
        <s v="OLIVIA ANDREOZZI" u="1"/>
        <s v="ANTON C ENGLBRECHT" u="1"/>
        <s v="AMY ANDERSEN" u="1"/>
        <s v="NICK MCDANIEL" u="1"/>
        <s v="ROBERT DENVER" u="1"/>
        <s v="ROBIN NELTNOR" u="1"/>
        <s v="VIRGINIA BAILEY" u="1"/>
        <s v="LISA A. ACHTERBERG" u="1"/>
        <s v="EDDIE CAMP" u="1"/>
        <s v="ANNE HARMES" u="1"/>
        <s v="AMBER THOMPSON" u="1"/>
        <s v="JENNIFER GLATZER" u="1"/>
        <s v="ASPEN EVE STEVENS" u="1"/>
        <s v="JENNIFER A WARREN" u="1"/>
        <s v="BRIAN RODDY" u="1"/>
        <s v="JAIME DRAKE" u="1"/>
        <s v="DENNESE BLACK" u="1"/>
        <s v="GRETA BUEHLER" u="1"/>
        <s v="MEGAN HAGEMANN" u="1"/>
        <s v="SAMUEL DAUENHAUER" u="1"/>
        <s v="GAFF'S MEAT AND SPECIALTY FOODS" u="1"/>
        <s v="ERIK PAVIA" u="1"/>
        <s v="GREG MINDEL" u="1"/>
        <s v="ANDREA WRONA" u="1"/>
        <s v="AUSTEN SUCHAN" u="1"/>
        <s v="SAMUEL GUTNER" u="1"/>
        <s v="STACY PREWETT" u="1"/>
        <s v="SUSAN BURHANS" u="1"/>
        <s v="CYNTHIA LARSON" u="1"/>
        <s v="MARTHA GATCHEL" u="1"/>
        <s v="MELANIE WATSON" u="1"/>
        <s v="NATALIE CORDOVA" u="1"/>
        <s v="ARIANNA CARPARELLI" u="1"/>
        <s v="AARON LELAND" u="1"/>
        <s v="DAVID MILLER" u="1"/>
        <s v="ASHLEY MCNEELY" u="1"/>
        <s v="CHELSEA MILLER" u="1"/>
        <s v="DONNA GOTTLIEB" u="1"/>
        <s v="HEATHER SIEVERS" u="1"/>
        <s v="STEPHANIE RICKER" u="1"/>
        <s v="CARRIE SZUMNARSKI" u="1"/>
        <s v="AMY CONROY" u="1"/>
        <s v="LUCY KLEIN" u="1"/>
        <s v="SARA ZANON" u="1"/>
        <s v="MILEN PETROV" u="1"/>
        <s v="TIGER WENZEL" u="1"/>
        <s v="HILARY GARMAN" u="1"/>
        <s v="MEGAN EDWARDS" u="1"/>
        <s v="RACHAEL BARRY" u="1"/>
        <s v="DIANA MITCHELL" u="1"/>
        <s v="ROBIN SPIELMAN" u="1"/>
        <s v="ERIN BIRTWISTLE" u="1"/>
        <s v="GINA DARRINGTON" u="1"/>
        <s v="MAGGIE ARCENEAUX" u="1"/>
        <s v="MARCY FITZPATRICK" u="1"/>
        <s v="NU DENG" u="1"/>
        <s v="ROB ARAGON" u="1"/>
        <s v="AMANDA POER" u="1"/>
        <s v="BRENT HAWKINS" u="1"/>
        <s v="JENNY SHEEHAN" u="1"/>
        <s v="KAE TAKESHITA" u="1"/>
        <s v="STELLA SOLASZ" u="1"/>
        <s v="MARY JANE COLE" u="1"/>
        <s v="STEPHEN ABBOTT" u="1"/>
        <s v="JENNIFER JOHNSON-KUHN" u="1"/>
        <s v="EVO" u="1"/>
        <s v="GINA METZGER" u="1"/>
        <s v="BILL FOURNELL" u="1"/>
        <s v="REBECCA SAUNDERS" u="1"/>
        <s v="ERIKA ZBINDEN CROW" u="1"/>
        <s v="SHARON STUBBLEFIELD" u="1"/>
        <s v="DAN RITZMAN" u="1"/>
        <s v="DENISE MAICH" u="1"/>
        <s v="GRACE KEENER" u="1"/>
        <s v="LAUREEN HERR" u="1"/>
        <s v="MARLA LUCKEY" u="1"/>
        <s v="PAMELA JEIDY" u="1"/>
        <s v="TARA FREEMAN" u="1"/>
        <s v="WINSTON ROSS" u="1"/>
        <s v="ANSLEY ROBERTS" u="1"/>
        <s v="CLAUDIA MILLER" u="1"/>
        <s v="HILARY FURLONG" u="1"/>
        <s v="ILEANA M. LEON" u="1"/>
        <s v="KAELA SCHOMMER" u="1"/>
        <s v="KRISTINA OLSON" u="1"/>
        <s v="HANNAH ARONOWITZ" u="1"/>
        <s v="NEW SEASONS RALEIGH HILLS" u="1"/>
        <s v="NICK DAVY" u="1"/>
        <s v="ERIK BENSON" u="1"/>
        <s v="KELLY STAHL" u="1"/>
        <s v="JOSHUA PEREZ" u="1"/>
        <s v="LENNY GOTTER" u="1"/>
        <s v="MAX KOTLARCHYK" u="1"/>
        <s v="REBECCA SCHWIND" u="1"/>
        <s v="JENNIFER FREEMAN" u="1"/>
        <s v="800 ELITE AUTO SALES" u="1"/>
        <s v="ABBEY GOVETT" u="1"/>
        <s v="CRAIG STEPHENSON" u="1"/>
        <s v="KIMBERLY SCRANTON" u="1"/>
        <s v="JETTE GLAZER" u="1"/>
        <s v="CRAIG BOSWELL" u="1"/>
        <s v="LARA MCLELLAN" u="1"/>
        <s v="LAURA COMILLA" u="1"/>
        <s v="KATHERINE PENA" u="1"/>
        <s v="CHRISTOPHER HUNT" u="1"/>
        <s v="LOREN LIEBERTHAL" u="1"/>
        <s v="KATHERINE WITTLER" u="1"/>
        <s v="ROBERT GOLDENBERG" u="1"/>
        <s v="ROSE HUENING-CLARK" u="1"/>
        <s v="GET FIT" u="1"/>
        <s v="ELLA ELLA" u="1"/>
        <s v="EMILIE COOK" u="1"/>
        <s v="ERIC HORTON" u="1"/>
        <s v="SUE GARDNER" u="1"/>
        <s v="DONNA URBANEK" u="1"/>
        <s v="INGRID HOPMOEN" u="1"/>
        <s v="KATIE MARTUCCI" u="1"/>
        <s v="CAROLINE LAROSA" u="1"/>
        <s v="CLARKE B ELLIOTT" u="1"/>
        <s v="ANTONETTE VINCENT" u="1"/>
        <s v="ROSEMARY RODRIGUEZ" u="1"/>
        <s v="FOOD FRONT COOPERATIVE GROCERY" u="1"/>
        <s v="JAY HOOTON" u="1"/>
        <s v="STASHA RICE" u="1"/>
        <s v="AMARA MCMANN" u="1"/>
        <s v="BOBBI KELLER" u="1"/>
        <s v="CLAIRE SMITH" u="1"/>
        <s v="KELLY SIDERS" u="1"/>
        <s v="JULIENE BRITT" u="1"/>
        <s v="MICHELLE DEISCH" u="1"/>
        <s v="JENNIFER MONTGOMERY" u="1"/>
        <s v="UPSWELL" u="1"/>
        <s v="CEDAR RIGGS" u="1"/>
        <s v="RACHEL ENGEN" u="1"/>
        <s v="HEIDI EVANS" u="1"/>
        <s v="PAUL KARLIN" u="1"/>
        <s v="AMY MILENSKI" u="1"/>
        <s v="LAUREN KASPER" u="1"/>
        <s v="MARY HILGEMAN" u="1"/>
        <s v="MONIQUE RALIS" u="1"/>
        <s v="CAMERON TAYLOR" u="1"/>
        <s v="BRENDA CRABTREE" u="1"/>
        <s v="DEIRDRE GRIFFIN" u="1"/>
        <s v="STEPHANIE BEACH" u="1"/>
        <s v="SABREENA EKSTROM" u="1"/>
        <s v="PETRA FEY" u="1"/>
        <s v="ANN MURPHY" u="1"/>
        <s v="BETH GIBBS" u="1"/>
        <s v="JOHN PHELPS" u="1"/>
        <s v="SARA GILMAN" u="1"/>
        <s v="BRENT FORRER" u="1"/>
        <s v="COLIN NOURIE" u="1"/>
        <s v="MARY STUCKEY" u="1"/>
        <s v="TRICIA TAPPE" u="1"/>
        <s v="CARMEN ZOLMAN" u="1"/>
        <s v="MERIH TEKESTE" u="1"/>
        <s v="JONATHAN BYERS" u="1"/>
        <s v="CHRISTINE MILLINER" u="1"/>
        <s v="GREG RYNER" u="1"/>
        <s v="ALEX BASORE" u="1"/>
        <s v="ARLENE WHITE" u="1"/>
        <s v="TANIA GREGORY" u="1"/>
        <s v="MIRANDA FULLER" u="1"/>
        <s v="KELLIE CHADWICK" u="1"/>
        <s v="SONIA HERNANDEZ" u="1"/>
        <s v="MICHELLE CAMPBELL" u="1"/>
        <s v="DON SHEU" u="1"/>
        <s v="DIANA LEMPEL" u="1"/>
        <s v="FIONA NOONAN" u="1"/>
        <s v="KAITIE WAKEM" u="1"/>
        <s v="KEVIN SPELTZ" u="1"/>
        <s v="ELAINE SERSUN" u="1"/>
        <s v="PAOLA RODARTE" u="1"/>
        <s v="HEATHER THOMAS" u="1"/>
        <s v="RICHELLE AYERS" u="1"/>
        <s v="ROSEMARY FRANCONE" u="1"/>
        <s v="SIMON LEE" u="1"/>
        <s v="JOSEPH KUTI" u="1"/>
        <s v="PENNY FARBO" u="1"/>
        <s v="TONYA OLSON" u="1"/>
        <s v="ERIC JOHNSON" u="1"/>
        <s v="JUDTIH SEVERN" u="1"/>
        <s v="MICHELLE CLARO" u="1"/>
        <s v="KAYSEE ARMSTRONG" u="1"/>
        <s v="COUNTY OF VENTURA" u="1"/>
        <s v="WILLIAM F WEISSERT" u="1"/>
        <s v="SARA WILLSON-THACKER" u="1"/>
        <s v="JAIME DORN" u="1"/>
        <s v="RACHEL HARDY" u="1"/>
        <s v="SHEILA HURST" u="1"/>
        <s v="ANDREW ASH" u="1"/>
        <s v="CARL MOBERG" u="1"/>
        <s v="MIKE WINNEN" u="1"/>
        <s v="NATE MANZER" u="1"/>
        <s v="OLIVIA PHELAN" u="1"/>
        <s v="BLAZIN SADDLES" u="1"/>
        <s v="LINDSEY GIDDINGS" u="1"/>
        <s v="MUNGER TECHNICAL SERVICES" u="1"/>
        <s v="DAVE PHEE" u="1"/>
        <s v="SARA GOYER" u="1"/>
        <s v="CHANEL FALL" u="1"/>
        <s v="NICOLE SELIS" u="1"/>
        <s v="KIIRA SIITARI" u="1"/>
        <s v="DUNCAN WOOSTER" u="1"/>
        <s v="SHERIDAN ROLING" u="1"/>
        <s v="KATHRYN COMER-TUSS" u="1"/>
        <s v="GINA JOREL" u="1"/>
        <s v="ROSA LIPIN" u="1"/>
        <s v="MATTHEW SWIM" u="1"/>
        <s v="YVES MIZRAHI" u="1"/>
        <s v="ASHLEIGH BOYD" u="1"/>
        <s v="ERICA BOWLING" u="1"/>
        <s v="GREG CULLISON" u="1"/>
        <s v="BARRY SAUNDERS" u="1"/>
        <s v="MIKEY GORALNIK" u="1"/>
        <s v="BRINA GREDZINSKI" u="1"/>
        <s v="EILEAN UNDERWOOD" u="1"/>
        <s v="ISU OFFICE OF INFORMATION TECH" u="1"/>
        <s v="ERIN RYAN" u="1"/>
        <s v="ALEXANDRA BUFTON" u="1"/>
        <s v="BRIAN WUNDERLICH" u="1"/>
        <s v="BROOKE DARST RICE" u="1"/>
        <s v="CRYSTAL DRUMHELLER" u="1"/>
        <s v="LIZ SEIS" u="1"/>
        <s v="ZOE SMART" u="1"/>
        <s v="MARNE WOODS" u="1"/>
        <s v="MARTHA ARNDT" u="1"/>
        <s v="ROBYN BARBER" u="1"/>
        <s v="YVETTE COSTA" u="1"/>
        <s v="ALLISON YATES" u="1"/>
        <s v="JOHN CHRISTIAN" u="1"/>
        <s v="KAITLYN BRYANT" u="1"/>
        <s v="LAURA KOZLOWSKI" u="1"/>
        <s v="MICHAELANN BLACK" u="1"/>
        <s v="CASSIE MARTIN GRAHAM" u="1"/>
        <s v="RENEE COTE" u="1"/>
        <s v="DAVID SHUEY" u="1"/>
        <s v="ANGELA HOLCOMB" u="1"/>
        <s v="JONATHAN PRINS" u="1"/>
        <s v="MARGARET ARNOLD" u="1"/>
        <s v="NICOLE SEAWRIGHT" u="1"/>
        <s v="CHRIS C" u="1"/>
        <s v="STEPH KING" u="1"/>
        <s v="MONICA KROL" u="1"/>
        <s v="DAVIS MURPHY" u="1"/>
        <s v="GEORGE KROUP" u="1"/>
        <s v="SARAH EYSSEN" u="1"/>
        <s v="DREW REYNOLDS" u="1"/>
        <s v="TAHOE CROSS COUNTRY SKI AREA" u="1"/>
        <s v="TULSA COUNTY PUBLIC FACILITIES AUTH" u="1"/>
        <s v="AMY RUBIN" u="1"/>
        <s v="JEFF STACK" u="1"/>
        <s v="LISA BORDEN" u="1"/>
        <s v="LORI MADGETT" u="1"/>
        <s v="ASHLEY GAGNON" u="1"/>
        <s v="MOLLY BORNSTAD" u="1"/>
        <s v="SAMANTHA SWEET" u="1"/>
        <s v="CHRISTOPHER SUTHERLAND" u="1"/>
        <s v="RAE SILVER" u="1"/>
        <s v="RACHEL FRICKE" u="1"/>
        <s v="BRITTANY FINCH" u="1"/>
        <s v="LISA HUGENROTH" u="1"/>
        <s v="SHANNON DROWNE" u="1"/>
        <s v="MELISSA KASEMAN" u="1"/>
        <s v="MICHELLE HOLMES" u="1"/>
        <s v="ANA CORRAL" u="1"/>
        <s v="BRYNDL MAR" u="1"/>
        <s v="ERIC DARCY" u="1"/>
        <s v="TONYA SHAH" u="1"/>
        <s v="GARY VEITCH" u="1"/>
        <s v="GRACE BAUER" u="1"/>
        <s v="JAMIE IRISH" u="1"/>
        <s v="YOUNGHI KIM" u="1"/>
        <s v="JOELLA GALLO" u="1"/>
        <s v="TROY GILLIAM" u="1"/>
        <s v="HEATHER WELCH" u="1"/>
        <s v="HEATHER DARVAL" u="1"/>
        <s v="ELLEN ROSE NOBLE" u="1"/>
        <s v="LOCK DOWN SAFE AND SOUND" u="1"/>
        <s v="BRIAN FERRIS" u="1"/>
        <s v="EMILY DRAPER" u="1"/>
        <s v="JAMES WENSUC" u="1"/>
        <s v="ALEX MOSBACHER" u="1"/>
        <s v="BRIE SALISBURY" u="1"/>
        <s v="ANNETTE MANLIEF" u="1"/>
        <s v="K MICHAEL HAUCK" u="1"/>
        <s v="KATHERINE LANDSMAN" u="1"/>
        <s v="LINDA BAKER" u="1"/>
        <s v="DEANA ZIZZAMIA" u="1"/>
        <s v="MICHAEL HAMRICK" u="1"/>
        <s v="CHRISTOPHER PRINCE" u="1"/>
        <s v="AMY HAN" u="1"/>
        <s v="LINDA JONES" u="1"/>
        <s v="KIMBERLY BUSS" u="1"/>
        <s v="LORRI BERENBERG" u="1"/>
        <s v="MONICA HOLBROOK" u="1"/>
        <s v="LOUISVILLE LOW VOLTAGE" u="1"/>
        <s v="LAUREN BOXX" u="1"/>
        <s v="TENA DOLLAR" u="1"/>
        <s v="JOSEPH MOHAN" u="1"/>
        <s v="CHARLES MORRIS" u="1"/>
        <s v="HEATHER WINDELL" u="1"/>
        <s v="ROSEMARY A ZIEMBA-BALL" u="1"/>
        <s v="SUCHANAN TAMBUNLERTCHAI" u="1"/>
        <s v="ERIN RUPP" u="1"/>
        <s v="DAVID KIRBY" u="1"/>
        <s v="ANDREW TYLER" u="1"/>
        <s v="KATRINA NEILL" u="1"/>
        <s v="MARISA MANABE" u="1"/>
        <s v="MICHELLE DUNN" u="1"/>
        <s v="FRANCES HUEGEL" u="1"/>
        <s v="JEFF W JOHNSON" u="1"/>
        <s v="NATHANIEL SHAW" u="1"/>
        <s v="WILL C SCHMIDT" u="1"/>
        <s v="HEATHER MCGRATH" u="1"/>
        <s v="SARAH CASSANEGO" u="1"/>
        <s v="CINDY LIST" u="1"/>
        <s v="PETER HART" u="1"/>
        <s v="LARRY CLARK" u="1"/>
        <s v="JEANNE KELSO" u="1"/>
        <s v="ALEX GUREVICH" u="1"/>
        <s v="CLAIRE MCPHEE" u="1"/>
        <s v="FRANCESCA LYND" u="1"/>
        <s v="LINDSEY SOUTHER" u="1"/>
        <s v="KATHLEEN MCNULTY" u="1"/>
        <s v="KRISTINA YAMASHITA" u="1"/>
        <s v="CHRISTINA HOSENFELD" u="1"/>
        <s v="DAWN LARA" u="1"/>
        <s v="BRADY DEAL" u="1"/>
        <s v="ALI BLOEMER" u="1"/>
        <s v="KURT GRAVES" u="1"/>
        <s v="LESLIE BAUM" u="1"/>
        <s v="MARY CLARKE" u="1"/>
        <s v="CATHY CROUGH" u="1"/>
        <s v="DOUGLAS JOHNSTON" u="1"/>
        <s v="JENNIFER BEDNARZ" u="1"/>
        <s v="KRISTINA HELLMAN" u="1"/>
        <s v="RENEE CASTERLINE" u="1"/>
        <s v="STEPHANIE RAWSON" u="1"/>
        <s v="KYU KIM" u="1"/>
        <s v="ELLEN COOK" u="1"/>
        <s v="TRISH HAAS" u="1"/>
        <s v="MEGAN PONDER" u="1"/>
        <s v="ERIN DECESARIS" u="1"/>
        <s v="OLIVIA BENNETT" u="1"/>
        <s v="BRITTNEY REAUME" u="1"/>
        <s v="CHERYL BOREK" u="1"/>
        <s v="JAFETH SANCHEZ" u="1"/>
        <s v="MATTHEW ELDERT" u="1"/>
        <s v="STEVE KOMINSKY" u="1"/>
        <s v="LORA SODERQUIST" u="1"/>
        <s v="MARGARET GODFREY" u="1"/>
        <s v="ASHLEIGH FARLEIGH" u="1"/>
        <s v="S NORTON" u="1"/>
        <s v="MEGHAN FOX" u="1"/>
        <s v="TANIS HOLM" u="1"/>
        <s v="KAREN SKINNER" u="1"/>
        <s v="STEVEN SEELIG" u="1"/>
        <s v="AUSTIN STANLEY" u="1"/>
        <s v="ENGLISH KNOWLES" u="1"/>
        <s v="JOSEPH BOQUIREN" u="1"/>
        <s v="TATIANA KOLOVOU" u="1"/>
        <s v="MARYKATHRYN WILLIAMS" u="1"/>
        <s v="JIM HERRING" u="1"/>
        <s v="MARISA VANN" u="1"/>
        <s v="ETHAN SAMSON" u="1"/>
        <s v="LAUREN KOLOWSKI" u="1"/>
        <s v="BARBARA CASACELI" u="1"/>
        <s v="SHANNON SCHROEDER" u="1"/>
        <s v="KELSEY TINKLENBERG" u="1"/>
        <s v="LUDMILA CANTAMISSA" u="1"/>
        <s v="MICHAEL J. SHAW, MD" u="1"/>
        <s v="ROB ATKINS" u="1"/>
        <s v="JANE VENOHR" u="1"/>
        <s v="ERICA REILLY" u="1"/>
        <s v="BRANDI GILSTRAP" u="1"/>
        <s v="CATHERINE CLARK" u="1"/>
        <s v="HELEN ECKERSLEY" u="1"/>
        <s v="JULIE AUSTERMAN" u="1"/>
        <s v="LAUREN MATHIESON" u="1"/>
        <s v="JON HERZOG" u="1"/>
        <s v="LAURA SEBO" u="1"/>
        <s v="BRANDON EVANS" u="1"/>
        <s v="DARRYL GARNER" u="1"/>
        <s v="NICOLE NELSON" u="1"/>
        <s v="AUSTIN SHEFFER" u="1"/>
        <s v="ELIZABETH CAREY" u="1"/>
        <s v="KRISTIN PULATIE" u="1"/>
        <s v="MANOR VAIL LODGE" u="1"/>
        <s v="SIMON RABINOVITCH" u="1"/>
        <s v="LIANA SONTA" u="1"/>
        <s v="GWEN CECCANTI" u="1"/>
        <s v="KARLEY GIBSON" u="1"/>
        <s v="TARA STARBUCK" u="1"/>
        <s v="CAMILLA MACKAY" u="1"/>
        <s v="RHODY ELZAGHAL" u="1"/>
        <s v="JENELLE GIORDANO" u="1"/>
        <s v="MITCHELL JACOVES" u="1"/>
        <s v="C/O THE BIKE SHOP" u="1"/>
        <s v="ELISE HENDRICKSON" u="1"/>
        <s v="ANNE HENDER-JASPER" u="1"/>
        <s v="RACHEL CRISCITIELLO" u="1"/>
        <s v="AMY STERK" u="1"/>
        <s v="TERA YODER" u="1"/>
        <s v="LORI STUART" u="1"/>
        <s v="RIVER EMRYS" u="1"/>
        <s v="STACY SIMON" u="1"/>
        <s v="DALLAS GAMBLE" u="1"/>
        <s v="HEATHER MCNUTT" u="1"/>
        <s v="STEPHANIE HAHN" u="1"/>
        <s v="COLIN S JOHNSON" u="1"/>
        <s v="THOMAS PENBERTHY" u="1"/>
        <s v="JENNY TERRY" u="1"/>
        <s v="LISA REIMINK" u="1"/>
        <s v="DEBRA TOPPINO" u="1"/>
        <s v="CAROL LEWALLEN" u="1"/>
        <s v="CHERYL PARRISH" u="1"/>
        <s v="JOSHUA TREUHAFT" u="1"/>
        <s v="CHAD BEDARD" u="1"/>
        <s v="LISA ANDERSEN" u="1"/>
        <s v="ALLIE JOHNSTON" u="1"/>
        <s v="BIG SKY BIGGIE" u="1"/>
        <s v="REUVEN PERLMAN" u="1"/>
        <s v="RYAN KELLY" u="1"/>
        <s v="CARRIE POPE" u="1"/>
        <s v="KATHERINE ORR" u="1"/>
        <s v="LAURA PRESTON" u="1"/>
        <s v="SANDRA LEMIRE" u="1"/>
        <s v="SILVIA DALTON" u="1"/>
        <s v="MATTHEW KLEIDERMAN" u="1"/>
        <s v="LISA THOMAS" u="1"/>
        <s v="GAIL ALBRECHT" u="1"/>
        <s v="JAYNE BORMANN" u="1"/>
        <s v="LUPITA TRIGOS" u="1"/>
        <s v="AMY KACZUR" u="1"/>
        <s v="BRADLEY MOTT" u="1"/>
        <s v="LORI JOHNSON" u="1"/>
        <s v="ALLISON TOKAR" u="1"/>
        <s v="JUSTIN SAVASO" u="1"/>
        <s v="MALLORY FRIES" u="1"/>
        <s v="KRISTIN HOOPER" u="1"/>
        <s v="LAY HWA ANG-FENDLER" u="1"/>
        <s v="STEPHANIE VANLEUVEN" u="1"/>
        <s v="JENNIFER HIGGINBOTHAM" u="1"/>
        <s v="SAKI EVANS" u="1"/>
        <s v="KARLEE BROWN" u="1"/>
        <s v="NICHOLE ODDO" u="1"/>
        <s v="VALERIE LECOMTE" u="1"/>
        <s v="KATHRYN BERLACHER" u="1"/>
        <s v="SARA MEOTTI" u="1"/>
        <s v="WILLEM BUYS" u="1"/>
        <s v="BIANCA LAUCK" u="1"/>
        <s v="LEILANI WONG" u="1"/>
        <s v="ANNE SAREWITZ" u="1"/>
        <s v="ANNIE FIERMAN" u="1"/>
        <s v="STEPHANIE SMITH" u="1"/>
        <s v="DAMIAN GRIFFITHS" u="1"/>
        <s v="MEDVED RUNNING &amp; WALKING OUTFITTERS" u="1"/>
        <s v="ANNA LAHTI" u="1"/>
        <s v="STACI HEATH" u="1"/>
        <s v="AMY PLAHTINSKY" u="1"/>
        <s v="STEPHANIE COLEY" u="1"/>
        <s v="JEANETTE K. KANTOR" u="1"/>
        <s v="LYNN BAUER" u="1"/>
        <s v="STEVE GRAY" u="1"/>
        <s v="ANN ARONSON" u="1"/>
        <s v="ISAAC KULKA" u="1"/>
        <s v="MARY SIXBEY" u="1"/>
        <s v="KATE JOSEPHS" u="1"/>
        <s v="ALANNA MARKLEY" u="1"/>
        <s v="ASHLEY YEARGAN" u="1"/>
        <s v="BRENDA SULLIVAN" u="1"/>
        <s v="KRISTEN PARTYKA" u="1"/>
        <s v="JUNI LEE CONNORS" u="1"/>
        <s v="JACQUIE LAPALOMBARA" u="1"/>
        <s v="BRI HAYS" u="1"/>
        <s v="AMY SIDRAN" u="1"/>
        <s v="MATTHEW LE" u="1"/>
        <s v="BECKY JOHNSON" u="1"/>
        <s v="EMILY GENTILE" u="1"/>
        <s v="JAMES SANFORD" u="1"/>
        <s v="CALEB COGSWELL" u="1"/>
        <s v="JENNIFER LEMUS" u="1"/>
        <s v="AMANDA POTTHOFF" u="1"/>
        <s v="CHARLOTTE LYNCH" u="1"/>
        <s v="KRISTIN SPRAGUE" u="1"/>
        <s v="DOMINIQUE SANCHEZ" u="1"/>
        <s v="JEANINE FITZGERALD" u="1"/>
        <s v="OTTO &amp; CO" u="1"/>
        <s v="BLAKE KOPCHO" u="1"/>
        <s v="JESSICA BACHMEIER" u="1"/>
        <s v="JOHANNA VAN WAVEREN" u="1"/>
        <s v="ALEX DAY AND COLIN BRADLEY" u="1"/>
        <s v="DEBRA KATZ" u="1"/>
        <s v="JUSTIN DAAB" u="1"/>
        <s v="KEVIN HERZOG" u="1"/>
        <s v="DAVIS MICHAEL" u="1"/>
        <s v="AMANDA R. KULA" u="1"/>
        <s v="SPOTIFY" u="1"/>
        <s v="MORGAN BARTON" u="1"/>
        <s v="KELSEY GARBUTT" u="1"/>
        <s v="MEGAN RADOMSKI" u="1"/>
        <s v="ELYSSA STRICKLAND" u="1"/>
        <s v="EMILY BARANAUSKAS" u="1"/>
        <s v="ELIZABETH CROWTHER" u="1"/>
        <s v="KATHY TATE" u="1"/>
        <s v="JODY MARTIN" u="1"/>
        <s v="THOMAS M HART" u="1"/>
        <s v="FRUZSINA HARSANYI" u="1"/>
        <s v="SAM BENZING" u="1"/>
        <s v="ALLISON HOLT" u="1"/>
        <s v="BHAVANA MOINI" u="1"/>
        <s v="SHIRLEY ADAIR" u="1"/>
        <s v="TIFFANY LARSEN" u="1"/>
        <s v="CATHERINE DOYLE" u="1"/>
        <s v="LINDSEY BRONNER" u="1"/>
        <s v="MARY HARKREADER" u="1"/>
        <s v="TYSON VANICH-ANGKUL" u="1"/>
        <s v="FLEET FEET SPORTS - OLD TOWN" u="1"/>
        <s v="NEW SEASONS MARKET FISHER'S LANDING" u="1"/>
        <s v="NIKI PACE" u="1"/>
        <s v="CINDY DONDERO" u="1"/>
        <s v="EVELYN NEEDHAM" u="1"/>
        <s v="JAIME ZAPLATOSCH" u="1"/>
        <s v="JAMIE MORNINGSTAR" u="1"/>
        <s v="AMANDA SUMNER" u="1"/>
        <s v="RICK PHILLIPS" u="1"/>
        <s v="JENNIFER PAXTON" u="1"/>
        <s v="JENNIFER SEWELL" u="1"/>
        <s v="JESSICA KROEGER" u="1"/>
        <s v="CORBAN HUNT" u="1"/>
        <s v="TAMARA PELC" u="1"/>
        <s v="AGATHA HENNEY" u="1"/>
        <s v="AIDAN SCANLON" u="1"/>
        <s v="AMY SCHLINGER" u="1"/>
        <s v="CANDACE TINNEY" u="1"/>
        <s v="JOSH HORNBAKER" u="1"/>
        <s v="HILARY BRADBURY" u="1"/>
        <s v="CHRISTOPHER KALLEN" u="1"/>
        <s v="ULTRARUNNING MAGAZINE" u="1"/>
        <s v="BEV MAYE" u="1"/>
        <s v="CARRIE CALLAHAN" u="1"/>
        <s v="KIMBERLY HAMPTON" u="1"/>
        <s v="MATTHEW VISGILIO" u="1"/>
        <s v="AUDREY LEE" u="1"/>
        <s v="SARAH BIRD" u="1"/>
        <s v="JAMES STARK" u="1"/>
        <s v="KIRSTEN MEAD" u="1"/>
        <s v="RUNNING ZONE" u="1"/>
        <s v="CLAIRE MARTIN" u="1"/>
        <s v="SHANNON NEELY" u="1"/>
        <s v="TINA WEIDNER" u="1"/>
        <s v="KATIE STEWART" u="1"/>
        <s v="MARISA RAMSEY" u="1"/>
        <s v="ALISSA VAN WIE" u="1"/>
        <s v="CARLOS SANCHEZ" u="1"/>
        <s v="SANDY CRUMRINE" u="1"/>
        <s v="CHANEL MITCHELL" u="1"/>
        <s v="JENNIFER MORGAN" u="1"/>
        <s v="STEPHANIE NETZER" u="1"/>
        <s v="MARIACHIARA FICARELLI" u="1"/>
        <s v="ANNIE CLARK" u="1"/>
        <s v="AUSTIN MACK" u="1"/>
        <s v="JULIE ROICK" u="1"/>
        <s v="JOHANNA VIRTA" u="1"/>
        <s v="LAURIE SHEPHERD" u="1"/>
        <s v="TRED MARK FINANCIAL INC" u="1"/>
        <s v="MEGGAN GOULD" u="1"/>
        <s v="DEANNE RUDMAN" u="1"/>
        <s v="HAVEN IVERSON" u="1"/>
        <s v="BARRE3 MADISON" u="1"/>
        <s v="ANGELA PETERSON" u="1"/>
        <s v="MARJORIE SCHLENOFF" u="1"/>
        <s v="BLAZIN SADDLES CYCLE N SUPPLY" u="1"/>
        <s v="LISA YAECK" u="1"/>
        <s v="MARANDA MUNCY" u="1"/>
        <s v="BAYLIE MCGUIRE" u="1"/>
        <s v="LUCY DONALDSON" u="1"/>
        <s v="MIKOL GILLESPIE" u="1"/>
        <s v="JUSTINE THIELKER" u="1"/>
        <s v="CHARLES AUGUSTINE" u="1"/>
        <s v="TODD KIMMICH" u="1"/>
        <s v="TANIA ENCINIA" u="1"/>
        <s v="MARY PAT SMITH" u="1"/>
        <s v="ON POINTE SECURITY SYSTEMS" u="1"/>
        <s v="EMILY KORSCH" u="1"/>
        <s v="KATIE SMELKER" u="1"/>
        <s v="NICOLE WESCOTT" u="1"/>
        <s v="PATRICK ANIBALDI" u="1"/>
        <s v="CARYN HAKE" u="1"/>
        <s v="JON YETKIN" u="1"/>
        <s v="ARIANE MEANS" u="1"/>
        <s v="ANTONIA TROST" u="1"/>
        <s v="KIRK LUNDGREN" u="1"/>
        <s v="HEATHER MADSEN" u="1"/>
        <s v="LAUREN STECHBART" u="1"/>
        <s v="CHRISTIE MONTGOMERY" u="1"/>
        <s v="JOE KIM" u="1"/>
        <s v="BECKY WADE" u="1"/>
        <s v="SHERI LOUIS" u="1"/>
        <s v="DZALEH TAMIMI" u="1"/>
        <s v="HILTON FRITSCH" u="1"/>
        <s v="PAULA CHAUNCEY" u="1"/>
        <s v="BRITTANY GASTON" u="1"/>
        <s v="GIDEON HYACINTH" u="1"/>
        <s v="CHRISTINE ARESON" u="1"/>
        <s v="CITY OF SPRINGFIELD OHIO" u="1"/>
        <s v="TED LAMBERT" u="1"/>
        <s v="HENRY SCALES" u="1"/>
        <s v="MIKAEL TORRES" u="1"/>
        <s v="MONICA REYNOLDS" u="1"/>
        <s v="REBECCA STRUNKS" u="1"/>
        <s v="JUSTIN MARTINKOVIC" u="1"/>
        <s v="FRAZER-ABEL LAW, LLC" u="1"/>
        <s v="ERIN MURRAY" u="1"/>
        <s v="ERIN EDWARDS" u="1"/>
        <s v="MICHAEL RUDKO" u="1"/>
        <s v="MIKE FOURCHER" u="1"/>
        <s v="RYAN KERSTEIN" u="1"/>
        <s v="BROOKE MUELLER" u="1"/>
        <s v="MARILYN FREESE" u="1"/>
        <s v="PAIGE KLUGHERZ" u="1"/>
        <s v="KELLY DUNN" u="1"/>
        <s v="TAYLOR COE" u="1"/>
        <s v="INGER IMSET" u="1"/>
        <s v="ROGER MEIER" u="1"/>
        <s v="ASHLEY VIARS" u="1"/>
        <s v="SACHA RAMIREZ" u="1"/>
        <s v="DEIRDRE MORRIS" u="1"/>
        <s v="GLENNA GANSTER" u="1"/>
        <s v="SHARON VOELKER" u="1"/>
        <s v="THE ASCENTIALS" u="1"/>
        <s v="JORDAN ERICKSON" u="1"/>
        <s v="MONICA H HEINZE" u="1"/>
        <s v="JOHN KATZENMEYER" u="1"/>
        <s v="KELSEY DICKINSON" u="1"/>
        <s v="GRETCHEN THOMPSON" u="1"/>
        <s v="CATHERINE NWACHUKWU" u="1"/>
        <s v="KRISTINA N. CHILCOTE" u="1"/>
        <s v="ANTOINE GÉLINAS-LÉVESQUE" u="1"/>
        <s v="ASHLEY SABO" u="1"/>
        <s v="LEE JOHNSON" u="1"/>
        <s v="ELEANOR SEARS" u="1"/>
        <s v="MONICA GREENE" u="1"/>
        <s v="GUO LEI" u="1"/>
        <s v="CASEY KASKO" u="1"/>
        <s v="DAVID ROGAL" u="1"/>
        <s v="COLETTE TIHISTA" u="1"/>
        <s v="SHILOAH OHRVALL" u="1"/>
        <s v="BRYAN AND DEB BOONE" u="1"/>
        <s v="ELITE SIGNS" u="1"/>
        <s v="HELEN BEALL" u="1"/>
        <s v="PAUL LUNDIN" u="1"/>
        <s v="ROBB KANTOR" u="1"/>
        <s v="STEVE ZERKIE" u="1"/>
        <s v="BRIDGET KITCHEN 2377" u="1"/>
        <s v="RION SNOW" u="1"/>
        <s v="JEN BIGLER" u="1"/>
        <s v="RAJIV BAHL" u="1"/>
        <s v="AMY ANDERSON" u="1"/>
        <s v="CARISSA KEMP" u="1"/>
        <s v="TALITHA CORBIN" u="1"/>
        <s v="KATHRYN DEGARMO" u="1"/>
        <s v="MARY ANN KELLER" u="1"/>
        <s v="MONICA SAAVEDRA" u="1"/>
        <s v="CHRISTINA DONLEY" u="1"/>
        <s v="TOBIAS HASSELGREN" u="1"/>
        <s v="WELCH GINA" u="1"/>
        <s v="NANCY J MOWER" u="1"/>
        <s v="ANNAJEAN DAVIS" u="1"/>
        <s v="DIANE LONGCORE" u="1"/>
        <s v="RENEE ERICKSON" u="1"/>
        <s v="KAYLA BROUGHTON" u="1"/>
        <s v="REBECCA GARTNER" u="1"/>
        <s v="STEPHANIE ERNST" u="1"/>
        <s v="TIMOTHY ROBERTS" u="1"/>
        <s v="CAMERON GEARHART" u="1"/>
        <s v="FARLI BODEN" u="1"/>
        <s v="KIKA ILALIO" u="1"/>
        <s v="LYNN RHODES" u="1"/>
        <s v="BREANNA DUMKE" u="1"/>
        <s v="JUNE KNOBLICH" u="1"/>
        <s v="LINDSAY WELTER" u="1"/>
        <s v="ATTN: BRET LOVE" u="1"/>
        <s v="MICHELLE BORGWARDT" u="1"/>
        <s v="RACHEL GERINGER-DUNN" u="1"/>
        <s v="CARLY GROB" u="1"/>
        <s v="CHERI FINE" u="1"/>
        <s v="LORRI PATE" u="1"/>
        <s v="KAY PHILIPPI" u="1"/>
        <s v="DARA MCDEVITT" u="1"/>
        <s v="NICOLE KOENIG" u="1"/>
        <s v="TYLER HOILAND" u="1"/>
        <s v="BARBARA CAMERON" u="1"/>
        <s v="KELSIE TIPPETTS" u="1"/>
        <s v="WENDI JEAN LEWIS" u="1"/>
        <s v="CAROL RONEY" u="1"/>
        <s v="CUONG NGUYEN" u="1"/>
        <s v="SLOANE GRAFF" u="1"/>
        <s v="ASHLEY PETRAS" u="1"/>
        <s v="DANIEL EDMONDS" u="1"/>
        <s v="WILLIAM FOWLER" u="1"/>
        <s v="WILLIAM NELSON" u="1"/>
        <s v="SAMANTHA NEWMAN" u="1"/>
        <s v="KATHERINE STENEHJEM" u="1"/>
        <s v="FLEET FEET - JOHNSON CITY" u="1"/>
        <s v="VIK MEHTA" u="1"/>
        <s v="JULIE ROMIG" u="1"/>
        <s v="ERICA SANTOS" u="1"/>
        <s v="KARI SPENCER" u="1"/>
        <s v="MICHAEL WIIG" u="1"/>
        <s v="MELINDA MOORE" u="1"/>
        <s v="JENNIFER ALLAN" u="1"/>
        <s v="MARIE MCMULLEN" u="1"/>
        <s v="WHITNEY BRYANT" u="1"/>
        <s v="ELIZABETH WEEKLEY" u="1"/>
        <s v="PATTIE HUS" u="1"/>
        <s v="JONATHAN JUNG" u="1"/>
        <s v="ALEX ELIZABETH" u="1"/>
        <s v="COLLEEN CLANCY" u="1"/>
        <s v="KRISTEN YEXLEY" u="1"/>
        <s v="SUSAN REIBSTEIN" u="1"/>
        <s v="ANTOINETTE KESSLER" u="1"/>
        <s v="AQR CAPITAL MANAGEMENT" u="1"/>
        <s v="MARK JONES" u="1"/>
        <s v="LYNN DULMAGE" u="1"/>
        <s v="NICOLE LUKAS" u="1"/>
        <s v="SIMON WINDELL" u="1"/>
        <s v="SANDRA M SNABL" u="1"/>
        <s v="BRIANNA LINDSAY" u="1"/>
        <s v="GEEK SQUAD CITY" u="1"/>
        <s v="JULIANNA SIGNOR" u="1"/>
        <s v="SARAH DE BINDER" u="1"/>
        <s v="STEPHANIE AGUILAR" u="1"/>
        <s v="ERYNN ROSE" u="1"/>
        <s v="KAYLENE DOW" u="1"/>
        <s v="LINDA LANGE" u="1"/>
        <s v="KELLY ASBURY" u="1"/>
        <s v="BARBARA BOOTH" u="1"/>
        <s v="CYCLEPATH PDX" u="1"/>
        <s v="JILL ROBINSON" u="1"/>
        <s v="NICOLE NIPPER" u="1"/>
        <s v="AUDREY JAKSICH" u="1"/>
        <s v="ERICA MATTHEWS" u="1"/>
        <s v="SHARON FERBRACHE" u="1"/>
        <s v="PRISCILLA ROBERTS" u="1"/>
        <s v="MARY CAMERON HAMILTON" u="1"/>
        <s v="MIDWESTERN UNIVERSITY" u="1"/>
        <s v="CALVIN LE" u="1"/>
        <s v="DANA BOLDT" u="1"/>
        <s v="DEANNA FALLS" u="1"/>
        <s v="ERIN FRANKEN" u="1"/>
        <s v="ASHLEY COOPER" u="1"/>
        <s v="MARISSA COHRS" u="1"/>
        <s v="DEANNA GEESLER" u="1"/>
        <s v="TRACIE MARTUCCI" u="1"/>
        <s v="MAGGIE ABUHAIDAR" u="1"/>
        <s v="JULIE MYERS-IRVIN" u="1"/>
        <s v="ALLEN MALDONADO GT27297" u="1"/>
        <s v="KATI NEWSOME" u="1"/>
        <s v="KIMBERLY GEHL" u="1"/>
        <s v="SYDNEY KERINS" u="1"/>
        <s v="ABIGAIL HARRIS" u="1"/>
        <s v="JENNY THORNTON" u="1"/>
        <s v="JASMINE JACQUAY" u="1"/>
        <s v="LORIOL ANDERSON" u="1"/>
        <s v="KAREN HEMMERLEIN" u="1"/>
        <s v="JENNIFER STEVENSON" u="1"/>
        <s v="TIFFANY BROWN" u="1"/>
        <s v="ANDREA SCHULTZ" u="1"/>
        <s v="FELICITY SALKELD" u="1"/>
        <s v="TRISTINA BERMINGHAM" u="1"/>
        <s v="SCOTT LEGER" u="1"/>
        <s v="KELLY GIBSON" u="1"/>
        <s v="DANA SIMONSON" u="1"/>
        <s v="EMILY LAZZERI" u="1"/>
        <s v="CLAIRE BEIGHLE" u="1"/>
        <s v="ERICA ZAMORANO" u="1"/>
        <s v="ALEXIS N CASTRO" u="1"/>
        <s v="KATHERINE FINNEGAN" u="1"/>
        <s v="NICHOLAS HENDERSON" u="1"/>
        <s v="AMANDA GREENWOOD-FIELD" u="1"/>
        <s v="MARK REESE" u="1"/>
        <s v="MARTHA APPLE" u="1"/>
        <s v="PETER HEPBURN" u="1"/>
        <s v="SUSAN GLEASON" u="1"/>
        <s v="BROOKE CHESTER" u="1"/>
        <s v="LEXIE PETERSEN" u="1"/>
        <s v="KARISSA MICHITSCH" u="1"/>
        <s v="AKHILA ELIZABETH KOLESAR" u="1"/>
        <s v="DAVID AND DEBRA WILLIAMS" u="1"/>
        <s v="RICH BURNS" u="1"/>
        <s v="JEREMY FLOYD" u="1"/>
        <s v="MEGAN WHITING" u="1"/>
        <s v="SHAUNNA MURPHY" u="1"/>
        <s v="MARY-KATE JAMES" u="1"/>
        <s v="KELS COLE" u="1"/>
        <s v="KARL SLUIS" u="1"/>
        <s v="KATE WATTS" u="1"/>
        <s v="MARTI MARTIN" u="1"/>
        <s v="RACHEL BIGBY" u="1"/>
        <s v="SIMONA BUJOREANU" u="1"/>
        <s v="JENNIFER TRIGIANO" u="1"/>
        <s v="GREG BASSETT" u="1"/>
        <s v="JENNIE BIGGS" u="1"/>
        <s v="SUNGWOOK KIM" u="1"/>
        <s v="LEAH RACHOCKI" u="1"/>
        <s v="SETH GILLETTE" u="1"/>
        <s v="SONYA FRONSOE" u="1"/>
        <s v="MICHELE LEFORE" u="1"/>
        <s v="OHIO UNIVERSITY" u="1"/>
        <s v="JOEY TEED" u="1"/>
        <s v="RYAN PERRY" u="1"/>
        <s v="ALEXIS MAYO" u="1"/>
        <s v="AMY POTHIER" u="1"/>
        <s v="RUSAN MORGAN" u="1"/>
        <s v="HEIDI NEILSON" u="1"/>
        <s v="MARIEL KRAMER" u="1"/>
        <s v="TAYLOR BROWER" u="1"/>
        <s v="AMILCAR M CANAS" u="1"/>
        <s v="EILEEN BLATCHFORD" u="1"/>
        <s v="JACK TOMLIN" u="1"/>
        <s v="LYNDA NICOL" u="1"/>
        <s v="KEVIN SIMONDS" u="1"/>
        <s v="MEGAN ANTHONY" u="1"/>
        <s v="SUZANNE JAMES" u="1"/>
        <s v="ALLISON POLONI" u="1"/>
        <s v="KATHARINE ROSER" u="1"/>
        <s v="PATRICIA MCNULTY" u="1"/>
        <s v="STACY NIMMO" u="1"/>
        <s v="BRIANA GOKAY" u="1"/>
        <s v="HEIDI CARLSON" u="1"/>
        <s v="JAIME STEPHENS" u="1"/>
        <s v="MICHAEL MADERO" u="1"/>
        <s v="STACIE CONOVER" u="1"/>
        <s v="AMY COOR FITNESS" u="1"/>
        <s v="BARRE3 CHAPEL HILL" u="1"/>
        <s v="LARRY DILG" u="1"/>
        <s v="LINDA AARON" u="1"/>
        <s v="MEGAN WENDT" u="1"/>
        <s v="DIANE TURNER" u="1"/>
        <s v="CHERYL JORDAN" u="1"/>
        <s v="GENEVA ASCHER" u="1"/>
        <s v="SUE LAM-MARIKAR" u="1"/>
        <s v="STEPHANIE RANDALL" u="1"/>
        <s v="EM BERENDS" u="1"/>
        <s v="LINDA SARNA" u="1"/>
        <s v="JAIMIE MAGUIRE" u="1"/>
        <s v="PAIGE HARRISON" u="1"/>
        <s v="SHAYLA NICHOLS" u="1"/>
        <s v="CATHERINE GARNER" u="1"/>
        <s v="KAITLIN WILLIAMS" u="1"/>
        <s v="ANDREA NOBLE" u="1"/>
        <s v="MACI MCCRAVY" u="1"/>
        <s v="MORGEN DORSEY" u="1"/>
        <s v="POPE ASHWORTH" u="1"/>
        <s v="ERIN SHOWERMAN" u="1"/>
        <s v="JESSICA WELTON" u="1"/>
        <s v="CRYSTAL RICHMAN" u="1"/>
        <s v="MARY ANNE BURTON" u="1"/>
        <s v="REBEKAH GIARAFFA" u="1"/>
        <s v="COMMERCIAL ELECTRIC" u="1"/>
        <s v="ELIZABETH BELLINGER" u="1"/>
        <s v="HELEN POWERS" u="1"/>
        <s v="KIANA NUTILE" u="1"/>
        <s v="GWEN STODDARD" u="1"/>
        <s v="DEBORAH CLARKE" u="1"/>
        <s v="DONNA BAREFOOT" u="1"/>
        <s v="JESSICA BEASLEY" u="1"/>
        <s v="ASHLEY N. BARWICK" u="1"/>
        <s v="ELENA STEPONAITIS" u="1"/>
        <s v="TIM MARTIN" u="1"/>
        <s v="KATY BRANDES" u="1"/>
        <s v="ROSE PELIKAN" u="1"/>
        <s v="PATRICK NOONAN" u="1"/>
        <s v="MARTI BETZ" u="1"/>
        <s v="ERIN GEIGER" u="1"/>
        <s v="LISA DENTON" u="1"/>
        <s v="SHIRLEY WEISS" u="1"/>
        <s v="CHANDA DAVIDSON" u="1"/>
        <s v="TONYA PRIESTLEY" u="1"/>
        <s v="DEELYNN HUHNHOLZ" u="1"/>
        <s v="MELANIE NEUMEYER" u="1"/>
        <s v="CATHERINE THERIAULT" u="1"/>
        <s v="DONNA FLEENER" u="1"/>
        <s v="MADDIE VANDEL" u="1"/>
        <s v="CARLY DRISCOLL" u="1"/>
        <s v="JOANNA DIMMICK" u="1"/>
        <s v="LAURA EPELBAUM" u="1"/>
        <s v="MELISSIA SCHULZ" u="1"/>
        <s v="MELISSA SEACRIST" u="1"/>
        <s v="ARIANNA WU" u="1"/>
        <s v="MARIA TRAN" u="1"/>
        <s v="TEAM GRASSI" u="1"/>
        <s v="SHAWN THOMAS" u="1"/>
        <s v="LYNN DUELTGEN" u="1"/>
        <s v="DEBORAH AINSWORTH" u="1"/>
        <s v="BALL METAL BEVERAGE CONTAINER CORP" u="1"/>
        <s v="JILL CARR" u="1"/>
        <s v="CENTURY 21" u="1"/>
        <s v="ERIN KESTER" u="1"/>
        <s v="ALPACKA RAFT" u="1"/>
        <s v="RONDA CHESES" u="1"/>
        <s v="THOMAS OVIATT" u="1"/>
        <s v="GERARDUS SMITH" u="1"/>
        <s v="KIM BURR" u="1"/>
        <s v="AARON CHMIEL" u="1"/>
        <s v="AMANDA CLEGG" u="1"/>
        <s v="SHAYDA ABIDI" u="1"/>
        <s v="TIFFANY BELL" u="1"/>
        <s v="ADRIAN BRETADO" u="1"/>
        <s v="STEFANIE SCOTT" u="1"/>
        <s v="COLLEEN MURDOCK" u="1"/>
        <s v="JEFFREY CROW" u="1"/>
        <s v="TAWNI LITROV" u="1"/>
        <s v="GINGER BAILEY" u="1"/>
        <s v="SAMANTHA LANG" u="1"/>
        <s v="CARLY HEGEMIER" u="1"/>
        <s v="JANETTE PILLING" u="1"/>
        <s v="KIMBERLY JURADO" u="1"/>
        <s v="SOUND SOLUTIONS OF OHIO LLC" u="1"/>
        <s v="PAM KLUMB" u="1"/>
        <s v="AMY AUSTIN" u="1"/>
        <s v="GAIL ALBEE" u="1"/>
        <s v="DANIEL PUSEY" u="1"/>
        <s v="HEATHER LUYK" u="1"/>
        <s v="NONIE CARTER" u="1"/>
        <s v="ERIN SHAIRZAY" u="1"/>
        <s v="ELISABETH AUWERS" u="1"/>
        <s v="ELIZABETH RAWSON" u="1"/>
        <s v="LINDSAY ANDERSON" u="1"/>
        <s v="KELLY CHRISTENSEN" u="1"/>
        <s v="SAMANTHA MCCRANIE" u="1"/>
        <s v="JACK RABBIT" u="1"/>
        <s v="MEGAN PENDY" u="1"/>
        <s v="MICHAEL SOHA" u="1"/>
        <s v="KALI SCHUMITZ" u="1"/>
        <s v="AMANDA SENATORE" u="1"/>
        <s v="CHERYL J CELAYA" u="1"/>
        <s v="DENISE GOODACRE" u="1"/>
        <s v="JOY KIM" u="1"/>
        <s v="MATT SAYRE" u="1"/>
        <s v="DARCI KOMAC" u="1"/>
        <s v="MIKE STOKES" u="1"/>
        <s v="ASHLEY KASPER" u="1"/>
        <s v="PHILLIP REVIE" u="1"/>
        <s v="JORDAN BLITZER" u="1"/>
        <s v="ALEXANDER GUTIERREZ" u="1"/>
        <s v="DGA SECURITY SYSTEMS INC" u="1"/>
        <s v="GORDON WONG" u="1"/>
        <s v="ZENOFF, FAY" u="1"/>
        <s v="FRITZ GRAVES" u="1"/>
        <s v="GREGORY HOWE" u="1"/>
        <s v="JODI DIMAURO" u="1"/>
        <s v="MARIA MIZRAHI" u="1"/>
        <s v="NICOLE GRIMLIE" u="1"/>
        <s v="ARIELLE KNUTSON" u="1"/>
        <s v="PATRICIA HAMBRICK" u="1"/>
        <s v="EVE MEDLIN" u="1"/>
        <s v="KAREN BATES" u="1"/>
        <s v="SHANJEAN LEE" u="1"/>
        <s v="CAROLINE ESCH" u="1"/>
        <s v="FAYE E SULTAN" u="1"/>
        <s v="JONATHAN POWELL" u="1"/>
        <s v="TIFFANY TAULBEE" u="1"/>
        <s v="AARON PENNINGTON" u="1"/>
        <s v="CINDY MCKAY" u="1"/>
        <s v="CARLY SCHAAF" u="1"/>
        <s v="CARLO MARFORI" u="1"/>
        <s v="HARMONY HUDEK" u="1"/>
        <s v="ASHLEY MADIGAN" u="1"/>
        <s v="BARBARA GRASSO" u="1"/>
        <s v="ASHLEY FRAZER-ABEL" u="1"/>
        <s v="KIMBERLY EILERMANN" u="1"/>
        <s v="AMY CROCKER" u="1"/>
        <s v="ANNE TRECKER" u="1"/>
        <s v="CARLEY HAYES" u="1"/>
        <s v="KARLEA BROWN" u="1"/>
        <s v="LORIN WILKIE" u="1"/>
        <s v="MELISSA COOK" u="1"/>
        <s v="PETER CHAUNCEY" u="1"/>
        <s v="SARAH ARMITAGE" u="1"/>
        <s v="SARAH TEICHMAN" u="1"/>
        <s v="RENA HOISINGTON" u="1"/>
        <s v="JOCELYN PASLOWSKI" u="1"/>
        <s v="MARIANNE STEPHENS" u="1"/>
        <s v="MICHELE ZIMMERMAN" u="1"/>
        <s v="JODI MOON" u="1"/>
        <s v="CHELSEA DAVIS" u="1"/>
        <s v="NATALIA GURNEY" u="1"/>
        <s v="2ND AVENUE SPORTS" u="1"/>
        <s v="CHRISTOPHER ELIOT" u="1"/>
        <s v="SUSAN BYRD" u="1"/>
        <s v="KELLY NORTZ" u="1"/>
        <s v="HEIDI THOMAS" u="1"/>
        <s v="JESSICA GOLD" u="1"/>
        <s v="NILES GEBELE" u="1"/>
        <s v="ALICIA FRIESEN" u="1"/>
        <s v="KATIE BRUSHETT" u="1"/>
        <s v="WENDY EICHOLTZ" u="1"/>
        <s v="HEATHER NOVICKIS" u="1"/>
        <s v="COURTNEY LAMBORNE" u="1"/>
        <s v="MICHAEL DI GREGORIO" u="1"/>
        <s v="JAMES YODER" u="1"/>
        <s v="ASHLEY MITCHELL" u="1"/>
        <s v="JENNIFER GARNETT" u="1"/>
        <s v="MARINE UYTTENHOVE" u="1"/>
        <s v="TERESA ADAMS TOMKA" u="1"/>
        <s v="KERI GOWER" u="1"/>
        <s v="JAKE ROOKER" u="1"/>
        <s v="MARIA DALZOT" u="1"/>
        <s v="MELISSA RUTH" u="1"/>
        <s v="CAROL HESSLER" u="1"/>
        <s v="JOSEPH TURMEL" u="1"/>
        <s v="DEBORAH MEDLEN" u="1"/>
        <s v="BECCA PARKINSON" u="1"/>
        <s v="GREER MONTEVERDE" u="1"/>
        <s v="JENNIFER SINNOTT" u="1"/>
        <s v="KIMBERLY LUCCINI" u="1"/>
        <s v="THOMAS H HAMMOND" u="1"/>
        <s v="TODD CLARK" u="1"/>
        <s v="BREANN STEELE" u="1"/>
        <s v="ABBY SCHOOLING" u="1"/>
        <s v="JENNIFER STULTS" u="1"/>
        <s v="MARIE DAVIS" u="1"/>
        <s v="KARYN GIORGI" u="1"/>
        <s v="SUZANNE NANCE" u="1"/>
        <s v="BEN GELDERLOOS" u="1"/>
        <s v="LOUIS ROSSETTO" u="1"/>
        <s v="PETER WILLIAMS" u="1"/>
        <s v="CASSANDRA MAYER" u="1"/>
        <s v="FELICITA THOMAS" u="1"/>
        <s v="MAUREEN MANETTI" u="1"/>
        <s v="BLAIR HENSEN" u="1"/>
        <s v="KATHI DIDDENS" u="1"/>
        <s v="EMILY MCINTIRE" u="1"/>
        <s v="JESSICA FURREY" u="1"/>
        <s v="KRISTINA CROSBY" u="1"/>
        <s v="TERENCE GLEESON" u="1"/>
        <s v="VASUDEV VADLAMUDI" u="1"/>
        <s v="JADE SMITH" u="1"/>
        <s v="SUE HUTTER" u="1"/>
        <s v="TERRADRIFT" u="1"/>
        <s v="AMY RASSMAN" u="1"/>
        <s v="EVAN THOMAS" u="1"/>
        <s v="ANDREA CLARK" u="1"/>
        <s v="MEGAN OLLETT" u="1"/>
        <s v="BETHANY TUGGLE" u="1"/>
        <s v="RACHAEL MESSMER" u="1"/>
        <s v="JENNIFER BONTHRON" u="1"/>
        <s v="AMY TORRES" u="1"/>
        <s v="HALEY URANN" u="1"/>
        <s v="TERA DENNIS" u="1"/>
        <s v="TIMOTHY RYAN" u="1"/>
        <s v="ALLISON CHASE" u="1"/>
        <s v="SHOLLY GUNTER" u="1"/>
        <s v="DUSTY DREWBAKA" u="1"/>
        <s v="JOCELYN HARNER" u="1"/>
        <s v="SOPHIA ANDERSON" u="1"/>
        <s v="CHARLOTTE CURTIS" u="1"/>
        <s v="RICHARD MCCLOSKEY" u="1"/>
        <s v="JONI MOORE" u="1"/>
        <s v="PATTY PAYTON" u="1"/>
        <s v="JUSTIN BARROW" u="1"/>
        <s v="ROBB CUMMINGS" u="1"/>
        <s v="WALTER EUBANKS" u="1"/>
        <s v="KJIRSTEN FIEGUTH" u="1"/>
        <s v="MYUNG-HEE VABULAS" u="1"/>
        <s v="JOHN LARSON" u="1"/>
        <s v="NORA PANITZ" u="1"/>
        <s v="WENDY VIETH" u="1"/>
        <s v="AIMEE HAIGHT" u="1"/>
        <s v="MIKE STANAWAY" u="1"/>
        <s v="CRYSTAL MURPHY" u="1"/>
        <s v="MICHELLE BOWEN" u="1"/>
        <s v="SYDNEY TILLMAN" u="1"/>
        <s v="DIANE WOOD" u="1"/>
        <s v="CONRAD PAYNE" u="1"/>
        <s v="JIMMY TORRES" u="1"/>
        <s v="AMBER SARAPIN" u="1"/>
        <s v="AMY JO SOMERS" u="1"/>
        <s v="CARINA NATION" u="1"/>
        <s v="LAUREN MEISEL" u="1"/>
        <s v="SHERRI MEISEL" u="1"/>
        <s v="CACHE VALLEY ELECTRIC AVTEC" u="1"/>
        <s v="MAGDALENE TEO" u="1"/>
        <s v="SHARON MATHIS" u="1"/>
        <s v="ISABELLA BUTLER" u="1"/>
        <s v="KARLA PEDDICORD" u="1"/>
        <s v="JENNIFER SHELTON" u="1"/>
        <s v="PETER WEDELL" u="1"/>
        <s v="TARA DAWKINS" u="1"/>
        <s v="BRANDI GOSHEY" u="1"/>
        <s v="KAYLYNN BROWN" u="1"/>
        <s v="ALBION COLLEGE" u="1"/>
        <s v="KILN PARK CITY" u="1"/>
        <s v="ALISHA JOHANSSON" u="1"/>
        <s v="JENNY CODDINGTON" u="1"/>
        <s v="SAI BALAKRISHNAN" u="1"/>
        <s v="EMMA MARTIN LAPLANT" u="1"/>
        <s v="LYDIA HEDGE" u="1"/>
        <s v="ANGELA POWELL" u="1"/>
        <s v="JOANNA MACEWAN" u="1"/>
        <s v="WARMTH COMPANY" u="1"/>
        <s v="TAYLOR GALLAGHER" u="1"/>
        <s v="ABIGAIL WEINSTEIN" u="1"/>
        <s v="MEGAN MILLARD [16592]" u="1"/>
        <s v="ANGELINA CARRASCO-SONGER" u="1"/>
        <s v="HONG LE" u="1"/>
        <s v="LEAH SEAVER" u="1"/>
        <s v="ANGELA HAWLEY" u="1"/>
        <s v="KIMBERLY FLASCO" u="1"/>
        <s v="GABRIELLA RICHARDSON" u="1"/>
        <s v="ALYX HOGG" u="1"/>
        <s v="MIKE HERZ" u="1"/>
        <s v="PHIL HURWITZ" u="1"/>
        <s v="BRIGITTE RANNE" u="1"/>
        <s v="LINDA RICHARDS" u="1"/>
        <s v="SUSAN FREDETTE" u="1"/>
        <s v="WHITNEY STEFKO" u="1"/>
        <s v="BRET CHUCKOVICH" u="1"/>
        <s v="KAREN BERNEKING" u="1"/>
        <s v="BRAYDEN MISIOLEK" u="1"/>
        <s v="QUINTIN LOUGHLIN" u="1"/>
        <s v="BEND DENTAL GROUP" u="1"/>
        <s v="MICHAELA BOLLWITT" u="1"/>
        <s v="DR GLENDON SUMMERS" u="1"/>
        <s v="MELISSA BRUNSHIDLE" u="1"/>
        <s v="SUSAN ABEL" u="1"/>
        <s v="KARA THOELE" u="1"/>
        <s v="NICOLE FOIX" u="1"/>
        <s v="SEAN BERGER" u="1"/>
        <s v="SHAWNA LUNA" u="1"/>
        <s v="LAUREN BLAZE" u="1"/>
        <s v="MORGAN POLAK" u="1"/>
        <s v="JILL DUNSMORE" u="1"/>
        <s v="LORI-AN BAKER" u="1"/>
        <s v="MONICA HARPER" u="1"/>
        <s v="JANE E. LAYDEN" u="1"/>
        <s v="TIMOTHY MARTIN" u="1"/>
        <s v="MEGHAN ALBRITTAIN" u="1"/>
        <s v="SARAH SMITH" u="1"/>
        <s v="ANNALIESE DOLPH" u="1"/>
        <s v="MAKENNA JOHANSEN" u="1"/>
        <s v="NIKKI WEISPFENNING" u="1"/>
        <s v="ANDREA LUSK" u="1"/>
        <s v="ALAN LEHMANN" u="1"/>
        <s v="ERIK SORENSON" u="1"/>
        <s v="KRISTI WEBSTER" u="1"/>
        <s v="TAYLOR GROBELNY" u="1"/>
        <s v="JOSEPH EUSTAQUIO" u="1"/>
        <s v="SCOTT BILLINGTON" u="1"/>
        <s v="SARAH MILLS" u="1"/>
        <s v="SUSAN GRAHAM" u="1"/>
        <s v="CATHERINE MORROW" u="1"/>
        <s v="YUN WU" u="1"/>
        <s v="JL CARSON" u="1"/>
        <s v="JAKE SMITH" u="1"/>
        <s v="JAKE EHLERS" u="1"/>
        <s v="RYAN SIMMONS" u="1"/>
        <s v="BRETT U KELLER" u="1"/>
        <s v="CRAIG SWEITZER" u="1"/>
        <s v="JESSICA PARISE" u="1"/>
        <s v="LAUREN SUNDSTROM" u="1"/>
        <s v="AMY MARKLE" u="1"/>
        <s v="ANGIE EUSE" u="1"/>
        <s v="MARK SUTYAK" u="1"/>
        <s v="AMY FALCONER" u="1"/>
        <s v="LACEY MALONE" u="1"/>
        <s v="ROBERT MALUSO" u="1"/>
        <s v="MARK INNOCENTI" u="1"/>
        <s v="ATTN: EVAN SHAMOON" u="1"/>
        <s v="JING XIAO" u="1"/>
        <s v="BIC NGUYEN" u="1"/>
        <s v="KANE MCGEE" u="1"/>
        <s v="AMBER PIPPIN" u="1"/>
        <s v="ASHLEY ROMAN" u="1"/>
        <s v="JENIFER WEBB" u="1"/>
        <s v="JULIE BUCKALEW" u="1"/>
        <s v="KELLEY BRADLEY" u="1"/>
        <s v="LINDSAY BUNYARD" u="1"/>
        <s v="JEFFREY WOODWARD" u="1"/>
        <s v="M CAMERON-LATTEK" u="1"/>
        <s v="BELLE WEED" u="1"/>
        <s v="RYAN LIBERG" u="1"/>
        <s v="GABBY ORCUTT" u="1"/>
        <s v="LAUREN HAGEN" u="1"/>
        <s v="MARIE PURDOM" u="1"/>
        <s v="BRADLEY MEFFORD" u="1"/>
        <s v="JENNIE BERGLUND" u="1"/>
        <s v="STEPHANIE SERPICK" u="1"/>
        <s v="KIM BURCIN" u="1"/>
        <s v="DIANE SALVI" u="1"/>
        <s v="TRAVIS COLE" u="1"/>
        <s v="JONATHAN HOWE" u="1"/>
        <s v="NICHOLE GAGNÉ" u="1"/>
        <s v="DIMITRI CURTIL" u="1"/>
        <s v="LONI PATTERSON" u="1"/>
        <s v="TRACY HARTMANN" u="1"/>
        <s v="YESENIA BERNAL" u="1"/>
        <s v="ELIZABETH SENKO" u="1"/>
        <s v="ROBERT EASTERLY" u="1"/>
        <s v="MICHELLE BRENNAN" u="1"/>
        <s v="RHONDA VAN DRIEL" u="1"/>
        <s v="ROLAND RONQUILLO" u="1"/>
        <s v="SANDRA MEUWISSEN" u="1"/>
        <s v="NICHOLAS A ELSBERRY" u="1"/>
        <s v="TERESA ACKLEY AYERS" u="1"/>
        <s v="BARRE3 - OLD TOWN ALEXANDRIA" u="1"/>
        <s v="ASPEN WARD" u="1"/>
        <s v="REZA NAVID" u="1"/>
        <s v="MARY PRACHT" u="1"/>
        <s v="CERYSE PEACE" u="1"/>
        <s v="LAKEISHA MAY" u="1"/>
        <s v="JOSEPH OCONNELL" u="1"/>
        <s v="STEFAN V. STEIN" u="1"/>
        <s v="ALEXANDER THOMAS" u="1"/>
        <s v="JOEL BOYD" u="1"/>
        <s v="MICHELLE COE" u="1"/>
        <s v="STEPHEN TAYLOR" u="1"/>
        <s v="BRITTA BRECHEEN" u="1"/>
        <s v="LINDSEY STADLER" u="1"/>
        <s v="MISSOURI RUNNING" u="1"/>
        <s v="EUREKA" u="1"/>
        <s v="EMMA WELLS" u="1"/>
        <s v="JOHN GROSS" u="1"/>
        <s v="MELLA DAVIS" u="1"/>
        <s v="JANE MCGUIRE" u="1"/>
        <s v="PAULA EVERITT" u="1"/>
        <s v="CHRISTIAN DOOR" u="1"/>
        <s v="ELIZABETH AARONS" u="1"/>
        <s v="JESSICA MCDANIEL" u="1"/>
        <s v="VLADIMIR MOVASAGI" u="1"/>
        <s v="SECURITAS GILBERT INSTALL W" u="1"/>
        <s v="KYLIE MORRIS" u="1"/>
        <s v="PATRICK HYDE" u="1"/>
        <s v="MELISSA SHUTE" u="1"/>
        <s v="CASEY FRIEDMAN" u="1"/>
        <s v="SUZANNE SULLIVAN" u="1"/>
        <s v="CANDICE VANDER KLIPPE" u="1"/>
        <s v="JAMIE BANKSON" u="1"/>
        <s v="MELISSA JARMON" u="1"/>
        <s v="KRISTINE OCASEK" u="1"/>
        <s v="EMILEE LEE" u="1"/>
        <s v="JP MILLSAP" u="1"/>
        <s v="LAURA ZELLER" u="1"/>
        <s v="SUSAN HACKLER" u="1"/>
        <s v="JADE WIMBERLEY" u="1"/>
        <s v="TRESSA M MILLS" u="1"/>
        <s v="CHELSEA MCBRIDE" u="1"/>
        <s v="RACHKO DJANGAZOV" u="1"/>
        <s v="SHOW IMAGING INC" u="1"/>
        <s v="BONNIE STRICKLAND" u="1"/>
        <s v="EXHALE CPS" u="1"/>
        <s v="JES CARDOZA" u="1"/>
        <s v="COREY TAYLOR" u="1"/>
        <s v="MELISSA JAFFE" u="1"/>
        <s v="SHANA EHRLICH" u="1"/>
        <s v="BRITTANY LOWEL" u="1"/>
        <s v="BRUNCH RUNNING" u="1"/>
        <s v="LISA GILLILAND" u="1"/>
        <s v="NICOLE DALINIS" u="1"/>
        <s v="MARISELZ MAXWELL" u="1"/>
        <s v="MICHELLE MOSHINSKIE" u="1"/>
        <s v="KATHERINE WILLIAMSON" u="1"/>
        <s v="JENNY CHO" u="1"/>
        <s v="LORI RAUZI" u="1"/>
        <s v="MARY FEARS" u="1"/>
        <s v="RACHEL DAY" u="1"/>
        <s v="JON STEWART" u="1"/>
        <s v="MAIA SAMUEL" u="1"/>
        <s v="GRACE VANHOY" u="1"/>
        <s v="ALYSSA PINDAR" u="1"/>
        <s v="JANNA HAMPTON" u="1"/>
        <s v="THOMAS KOSBAU" u="1"/>
        <s v="CRYSTAL MERROW" u="1"/>
        <s v="TARA KEITH" u="1"/>
        <s v="DANIEL EWALD" u="1"/>
        <s v="ISAAC HUTTON" u="1"/>
        <s v="TONYA MARTIN" u="1"/>
        <s v="ANDREA HEWITT" u="1"/>
        <s v="DANA HENNELLY" u="1"/>
        <s v="JONATHAN HUNG" u="1"/>
        <s v="JULIA MILLARD" u="1"/>
        <s v="KYLE CHANDLER" u="1"/>
        <s v="SALON HALCYON" u="1"/>
        <s v="MICHELL GARCIA" u="1"/>
        <s v="MARIANNE TANNER" u="1"/>
        <s v="JILL COLBY STAATS" u="1"/>
        <s v="DARRELL KEITH BLANDFORD" u="1"/>
        <s v="ELI CHAN" u="1"/>
        <s v="KATE MCGEE" u="1"/>
        <s v="EMILY MCLEAN" u="1"/>
        <s v="ERIN LEATHEM" u="1"/>
        <s v="LAURA CLIBON" u="1"/>
        <s v="BARBARA BARRY" u="1"/>
        <s v="HEATHER BROWN" u="1"/>
        <s v="JESSICA QUARLES" u="1"/>
        <s v="STEVEN JENNINGS" u="1"/>
        <s v="ASHLEY BROOMFIELD" u="1"/>
        <s v="LAURA DIERENFIELD" u="1"/>
        <s v="MARYROSE BOSWORTH" u="1"/>
        <s v="IN MY ELEMENT LLC C/O PAF" u="1"/>
        <s v="MAT JOBIN" u="1"/>
        <s v="MARY CARSON" u="1"/>
        <s v="SHAUN PRICE" u="1"/>
        <s v="STEVE MACIAS" u="1"/>
        <s v="YUKO CORMIER" u="1"/>
        <s v="KAREN SHEEHAN" u="1"/>
        <s v="KELLIE WILSON" u="1"/>
        <s v="JESSI TRUELOVE" u="1"/>
        <s v="CARA SMYCZYNSKI" u="1"/>
        <s v="KATHLEEN PALMER" u="1"/>
        <s v="NICOLE GREENLEE" u="1"/>
        <s v="JENNIFER EZEKIEL" u="1"/>
        <s v="ROBIN SCHUCKMANN" u="1"/>
        <s v="BLACK BUTTE RANCH" u="1"/>
        <s v="LARRY MUSE" u="1"/>
        <s v="NIKKI OZMAI" u="1"/>
        <s v="EMMA PATRASH" u="1"/>
        <s v="DIANE HOFFMAN" u="1"/>
        <s v="ROSS GALITSKY" u="1"/>
        <s v="ALLISON DREILING" u="1"/>
        <s v="ORION AON" u="1"/>
        <s v="AMY TONGUE" u="1"/>
        <s v="CHARLIE STAHMER" u="1"/>
        <s v="DEREK PFLUGRADT" u="1"/>
        <s v="KATHERINE CONWAY" u="1"/>
        <s v="ROB PIPER" u="1"/>
        <s v="CATE OSWALD" u="1"/>
        <s v="NANCY HOBBS" u="1"/>
        <s v="DONNA WALKER" u="1"/>
        <s v="JEANINE COOK" u="1"/>
        <s v="HOLLY JUSTICE" u="1"/>
        <s v="CHRYSTAL MYERS" u="1"/>
        <s v="LINCOLN LIGHTHILL" u="1"/>
        <s v="JOSEPHINE VALENTINE" u="1"/>
        <s v="MARATHON SPORTS - PLYMOUTH" u="1"/>
        <s v="KEI GRAY" u="1"/>
        <s v="AMY BROWNE" u="1"/>
        <s v="BEN HOLMES" u="1"/>
        <s v="KYLE ERBECK" u="1"/>
        <s v="POSSIBILITIES" u="1"/>
        <s v="DANIELLE ADAMS" u="1"/>
        <s v="PJ WHITTINGTON" u="1"/>
        <s v="STACEY CARROLL" u="1"/>
        <s v="CAMERON TREJO" u="1"/>
        <s v="JESSICA COOKE" u="1"/>
        <s v="CYNTHIA RICHARDS" u="1"/>
        <s v="KATIE ARMENTROUT" u="1"/>
        <s v="ULTRAU" u="1"/>
        <s v="SHAD MIKA" u="1"/>
        <s v="DAVID CHANTRY" u="1"/>
        <s v="JACK MCLARNAN" u="1"/>
        <s v="SCOTT ALBERTS" u="1"/>
        <s v="BETH SCHMELICK" u="1"/>
        <s v="LAUREN BREDEMEIER" u="1"/>
        <s v="MARY ANN MCCONAUGHY" u="1"/>
        <s v="CATHLEEN LEE" u="1"/>
        <s v="AMY NEUMILLER" u="1"/>
        <s v="JENNIFER BATES" u="1"/>
        <s v="MICHAEL SUGRUE" u="1"/>
        <s v="SOPHIA SCHMIES" u="1"/>
        <s v="DANIELLE HARRISON" u="1"/>
        <s v="GILLIAN ROBERTSON" u="1"/>
        <s v="JING SU" u="1"/>
        <s v="DANA BUICE" u="1"/>
        <s v="ANNA SAVAGE" u="1"/>
        <s v="STANLEY BECK" u="1"/>
        <s v="HANNAH MOBLEY" u="1"/>
        <s v="HILARY CUTLER" u="1"/>
        <s v="MINDY WATKINS" u="1"/>
        <s v="STEPHANIE GRAZIANO" u="1"/>
        <s v="ELIZABETH RYAN" u="1"/>
        <s v="MONIQUE WILLIS" u="1"/>
        <s v="TANYA THOMPSON" u="1"/>
        <s v="AMANDA MARCHBANKS" u="1"/>
        <s v="BOB HAYNIE" u="1"/>
        <s v="NICOLE PAPE" u="1"/>
        <s v="ABIGAIL TAYLOR" u="1"/>
        <s v="SABRINA DESOTO" u="1"/>
        <s v="ALEX FUGINI-LAWS" u="1"/>
        <s v="NOA RUBIN" u="1"/>
        <s v="KRIS WEBER" u="1"/>
        <s v="AMANDA FRYE" u="1"/>
        <s v="GINA RENDER" u="1"/>
        <s v="ALLISON GILL" u="1"/>
        <s v="ANNA ROTHGEB" u="1"/>
        <s v="PETRA BONTKES" u="1"/>
        <s v="STACI STEVENS" u="1"/>
        <s v="WHITNEY JAMES" u="1"/>
        <s v="NIKHEEL DHEKNE" u="1"/>
        <s v="C/O FBA PROGRAM" u="1"/>
        <s v="MEG AYCINENA LIPPOW" u="1"/>
        <s v="JILL CUNES" u="1"/>
        <s v="LAUREN EGLE" u="1"/>
        <s v="TOM CORNISH" u="1"/>
        <s v="ABRAHAM ROTH" u="1"/>
        <s v="LILA CROSIER" u="1"/>
        <s v="KATHLEEN WYER" u="1"/>
        <s v="ASHLEIGH ELENZ" u="1"/>
        <s v="JOACHIM LEHNER" u="1"/>
        <s v="MICHAEL R KRAYNA" u="1"/>
        <s v="KIRSTEN GACKOWSKI" u="1"/>
        <s v="STEPHANIE VANDERVELDT" u="1"/>
        <s v="SNEAKER FACTORY - BASKING RIDGE" u="1"/>
        <s v="ERICA KRACHT" u="1"/>
        <s v="LEAH CAMPBELL" u="1"/>
        <s v="JEREMY TOPPING" u="1"/>
        <s v="KATY UNKELBACH" u="1"/>
        <s v="EVA BABIERADZKI" u="1"/>
        <s v="DOUGLAS ROSENBERG" u="1"/>
        <s v="MAY CHIH" u="1"/>
        <s v="TIM SOERENS" u="1"/>
        <s v="MELONY JONES" u="1"/>
        <s v="YUCHUNG CHEN" u="1"/>
        <s v="STEPHANIE BURCH" u="1"/>
        <s v="HA PHAM" u="1"/>
        <s v="JUTTA WOLF" u="1"/>
        <s v="LAURA BECK" u="1"/>
        <s v="ANN THOMPSON" u="1"/>
        <s v="ERIN CLANCEY" u="1"/>
        <s v="ANELISE SALVO" u="1"/>
        <s v="ANDREW STARNER" u="1"/>
        <s v="DEBORAH RUBINO" u="1"/>
        <s v="JEANNE KNEPPER" u="1"/>
        <s v="REBECCA FETZER" u="1"/>
        <s v="SARA SIWANOWICZ" u="1"/>
        <s v="ROSALIE HOHNSTEIN" u="1"/>
        <s v="BARRE3 SOUTHPOINTE" u="1"/>
        <s v="CASSANDRA RICHARDSON" u="1"/>
        <s v="MG STOLL" u="1"/>
        <s v="BLAISE ALLRED" u="1"/>
        <s v="DANIEL GRIFFIN" u="1"/>
        <s v="JAMES MITCHELL" u="1"/>
        <s v="DAVIN MACDONALD" u="1"/>
        <s v="JOHN GALEN STRACHAN" u="1"/>
        <s v="AMY SCOTT" u="1"/>
        <s v="LEORA IVES" u="1"/>
        <s v="ASHLEY SPELL" u="1"/>
        <s v="DARA MUELLER" u="1"/>
        <s v="KRISTA SARVER" u="1"/>
        <s v="LAURIE BAROKAS" u="1"/>
        <s v="EMILY ALGRANATI" u="1"/>
        <s v="MICHAEL NEUREITHER" u="1"/>
        <s v="SCK4" u="1"/>
        <s v="LING XIAO" u="1"/>
        <s v="LYNDA FINN" u="1"/>
        <s v="JESSIE DUNN" u="1"/>
        <s v="JON SANDLER" u="1"/>
        <s v="ROBERT STEAR" u="1"/>
        <s v="CARINA DEVERA" u="1"/>
        <s v="KATALIN WOLFF" u="1"/>
        <s v="MEGAN GILLAND" u="1"/>
        <s v="ALICE NODELMAN" u="1"/>
        <s v="DONALD CLEMENT" u="1"/>
        <s v="LIZ FELICCIARDI" u="1"/>
        <s v="HOWARD SILVERMAN" u="1"/>
        <s v="MARCELLA TANCRETI" u="1"/>
        <s v="NEEDHAM PUBLIC SCHOOLS" u="1"/>
        <s v="CRAIG BLAND" u="1"/>
        <s v="ERICA MALICK" u="1"/>
        <s v="JAMIE ANDERSEN" u="1"/>
        <s v="MARLIJNE KRUSE" u="1"/>
        <s v="FLORA MACGREGOR" u="1"/>
        <s v="SOPHIA CALIFANO" u="1"/>
        <s v="MICHELLE LEMAIRE" u="1"/>
        <s v="PHILLIP BUDOWANEC" u="1"/>
        <s v="JANE KURZ" u="1"/>
        <s v="KILEY HICKS" u="1"/>
        <s v="TRACY LILLY" u="1"/>
        <s v="JAMIE APRILE" u="1"/>
        <s v="DAVID CANDLER" u="1"/>
        <s v="MIRIAM SWENSON" u="1"/>
        <s v="SUSAN HARTMANN" u="1"/>
        <s v="MARIANNE KREMER" u="1"/>
        <s v="JESSICA GARRISON" u="1"/>
        <s v="JOSHUA YOUNGBLOOD" u="1"/>
        <s v="ELIZABETH HOFFMEISTER" u="1"/>
        <s v="LYNN GAGNE" u="1"/>
        <s v="JOHN BAIERL" u="1"/>
        <s v="KATHY TONEY" u="1"/>
        <s v="MARK PROVINO" u="1"/>
        <s v="RICHARD KERR" u="1"/>
        <s v="TASHA MCGINN" u="1"/>
        <s v="JEREMY ARNOLD" u="1"/>
        <s v="OLESYA ALTMAN" u="1"/>
        <s v="ERICA ANDERSON" u="1"/>
        <s v="WAJIDA QUINTERO" u="1"/>
        <s v="BRAD LINDENMAYER" u="1"/>
        <s v="JACLYN VANDERFORD" u="1"/>
        <s v="DENA SVEEN" u="1"/>
        <s v="CAMILLE HAGER" u="1"/>
        <s v="ERIN HENNESSY" u="1"/>
        <s v="CHARLES BATTEN" u="1"/>
        <s v="KRISTA CONNORS" u="1"/>
        <s v="SEBASTIEN ASTIE" u="1"/>
        <s v="BODY OF SANTA FE" u="1"/>
        <s v="ADRIENNE BEE LANE" u="1"/>
        <s v="BETH FAULKENBERRY" u="1"/>
        <s v="GOOD TIMES RUNNING" u="1"/>
        <s v="BLIMP CITY BIKE &amp; HIKE" u="1"/>
        <s v="NEOBITS" u="1"/>
        <s v="BECKY RAFE" u="1"/>
        <s v="ETC VENUES" u="1"/>
        <s v="JANET LIAO" u="1"/>
        <s v="LISA LLOYD" u="1"/>
        <s v="JOSH SALADIS" u="1"/>
        <s v="JULIE WOODEN" u="1"/>
        <s v="BIANCA DE LEON" u="1"/>
        <s v="MEGAN ABDELNOUR" u="1"/>
        <s v="BRITTANY WHEATON" u="1"/>
        <s v="AMBER KLINEFELTER" u="1"/>
        <s v="MATTHEW O'CONNELL" u="1"/>
        <s v="WILL CALL" u="1"/>
        <s v="DAVID GREEN" u="1"/>
        <s v="COURTNEY LEE" u="1"/>
        <s v="HANNAH RILEY" u="1"/>
        <s v="JESI GRIFFIN" u="1"/>
        <s v="KATLIN KELLY" u="1"/>
        <s v="CHRISTI MASON" u="1"/>
        <s v="CONNIE FLACHS" u="1"/>
        <s v="EMILY GRIFFIN" u="1"/>
        <s v="NADINE MOLLER" u="1"/>
        <s v="RACHELLE HOWE" u="1"/>
        <s v="ROBIN GLAESER" u="1"/>
        <s v="KRISTEN GORECZNY" u="1"/>
        <s v="OKRA GUMBO GOODS" u="1"/>
        <s v="IN THE PINK BOUTIQUE - SARASOTA" u="1"/>
        <s v="JAMIE SAK" u="1"/>
        <s v="JIM KELLEY" u="1"/>
        <s v="GINNY KEITH" u="1"/>
        <s v="MADDIE TODD" u="1"/>
        <s v="AMY BRUNETTE" u="1"/>
        <s v="GRACE NASSAR" u="1"/>
        <s v="TRACY REEDER" u="1"/>
        <s v="KRISTINE YOON" u="1"/>
        <s v="KATRINA BOEMIG" u="1"/>
        <s v="SHANNON BURNARD" u="1"/>
        <s v="BETHANN HINNEGAN" u="1"/>
        <s v="DAWN VALANDINGHAM" u="1"/>
        <s v="JODI L." u="1"/>
        <s v="JANE RYAN" u="1"/>
        <s v="JENNIFER HAY" u="1"/>
        <s v="HANNAH MULLMAN" u="1"/>
        <s v="KATHRYN TAYLOR" u="1"/>
        <s v="JENNIFER HENJUM" u="1"/>
        <s v="CARIE MUHLENKAMP" u="1"/>
        <s v="ALEXANDRA PRESLEY" u="1"/>
        <s v="CASSANDRA YAHNIAN" u="1"/>
        <s v="DEREK AQUI" u="1"/>
        <s v="LISA JHUNG" u="1"/>
        <s v="SEAN POWELL" u="1"/>
        <s v="FRED ARNETTE" u="1"/>
        <s v="KERRI BRADLEY" u="1"/>
        <s v="912 SW 18TH ST" u="1"/>
        <s v="KRISTIE MCCANN" u="1"/>
        <s v="JAY STEFANIC" u="1"/>
        <s v="POLLY COLEMAN" u="1"/>
        <s v="FLEET FEET - ROCHESTER" u="1"/>
        <s v="JEN FISH" u="1"/>
        <s v="AMY WEBER" u="1"/>
        <s v="KARA HETZ" u="1"/>
        <s v="ABNER DEGUIA" u="1"/>
        <s v="EMILY SHARTIN" u="1"/>
        <s v="JENNA HOFFMAN" u="1"/>
        <s v="KENLEY BRIGGS" u="1"/>
        <s v="LOUISE MOHORN" u="1"/>
        <s v="SHANNON REGAN" u="1"/>
        <s v="CLINTON WILLEY" u="1"/>
        <s v="EILEEN GRABOSKY" u="1"/>
        <s v="ALEX SMYTHE" u="1"/>
        <s v="MARY CHAPLINE" u="1"/>
        <s v="MAYCIE STANBRO" u="1"/>
        <s v="BRADFORD MATTIN" u="1"/>
        <s v="MATTHEW BENNETT" u="1"/>
        <s v="C MYSLIK" u="1"/>
        <s v="DAVID LEE" u="1"/>
        <s v="CHRIS BOLDUC" u="1"/>
        <s v="RISHEE BHATT" u="1"/>
        <s v="STACY BOGART" u="1"/>
        <s v="MARIO BOLLINI" u="1"/>
        <s v="ANDREW ANGSTMAN" u="1"/>
        <s v="JUDITH FLORENCE" u="1"/>
        <s v="ANNE MARIE MILLS" u="1"/>
        <s v="DESIREE DOUGLASS" u="1"/>
        <s v="ELAINE ROSENBLUM" u="1"/>
        <s v="MICHELLE JERESEK" u="1"/>
        <s v="PREETUM NAKKIRAN" u="1"/>
        <s v="FRANCESCA FISCHER" u="1"/>
        <s v="STEPHANIE ZIMMERMAN" u="1"/>
        <s v="DAVID BROD" u="1"/>
        <s v="RYAN OMALLEY" u="1"/>
        <s v="MARIANNA EDDY" u="1"/>
        <s v="KEVIN LITWICKI" u="1"/>
        <s v="JORDYN HUFF" u="1"/>
        <s v="GINGER MOONEY" u="1"/>
        <s v="HEIDI DEPUYDT" u="1"/>
        <s v="JESSE CAROLLO" u="1"/>
        <s v="JOANNE SHULMAN" u="1"/>
        <s v="MICHAEL NEWMAN" u="1"/>
        <s v="MIRIAM SUBBIAH" u="1"/>
        <s v="STEPHEN PORTER" u="1"/>
        <s v="CLAIRE GIULIANO" u="1"/>
        <s v="PHILLIP FAULDING" u="1"/>
        <s v="ALEXANDRA CHRISTOPULOS" u="1"/>
        <s v="DAVID FERNANDEZ TAVARES" u="1"/>
        <s v="KELLY CHANG" u="1"/>
        <s v="AMY SCHWARTZ" u="1"/>
        <s v="DIANE KEENAN" u="1"/>
        <s v="KAYLIN KELLY" u="1"/>
        <s v="ALICIA GASTON" u="1"/>
        <s v="GRANT MALLORY" u="1"/>
        <s v="BARRY THOMPSON" u="1"/>
        <s v="MARIE SICELOFF" u="1"/>
        <s v="KRISTIN BORREGO" u="1"/>
        <s v="ROBIN PIKE" u="1"/>
        <s v="HOLLY SEITZ" u="1"/>
        <s v="KEN GOODWIN" u="1"/>
        <s v="ANGEL BONETA" u="1"/>
        <s v="NICOLE ROCCA" u="1"/>
        <s v="ERIN  SHAIRZAY" u="1"/>
        <s v="MAYA HENDERSON" u="1"/>
        <s v="MICHAELA MURPHY" u="1"/>
        <s v="JAMIE VOIGT" u="1"/>
        <s v="AMY AMENDOLA" u="1"/>
        <s v="JULIA B ZELLA" u="1"/>
        <s v="LOUISE MCEVOY" u="1"/>
        <s v="MARCY MANNING" u="1"/>
        <s v="ANGELA ALDRICH" u="1"/>
        <s v="STEPHEN GRAHAM" u="1"/>
        <s v="ELYSE COSENTINO" u="1"/>
        <s v="CHELSEA WHITEHAD" u="1"/>
        <s v="KRISTINA KIARSIS" u="1"/>
        <s v="MICHELE GENEREUX" u="1"/>
        <s v="ERIN BISHOP" u="1"/>
        <s v="JAMES ADAMS" u="1"/>
        <s v="THOMAS BOSS" u="1"/>
        <s v="MARJORIE LEE" u="1"/>
        <s v="JULIAN DAVIES" u="1"/>
        <s v="ALITA STOELERS" u="1"/>
        <s v="CINDY BERMUDEZ" u="1"/>
        <s v="COLLEEN HENSON" u="1"/>
        <s v="MAXIMO DEL VALLE" u="1"/>
        <s v="LAURA TABOR" u="1"/>
        <s v="CARRIE WESTVANG" u="1"/>
        <s v="LESLIE OPLINGER" u="1"/>
        <s v="MICHAEL PELLETIER" u="1"/>
        <s v="CHRISTINA MACINTOSH - CMCNTSH" u="1"/>
        <s v="BRE SEABROOK" u="1"/>
        <s v="ERIC S BRYANT" u="1"/>
        <s v="SARAH POMEROY" u="1"/>
        <s v="BRIGID ROSSOLO" u="1"/>
        <s v="CATHERINE BUSE" u="1"/>
        <s v="JENNIFER WOODS" u="1"/>
        <s v="REBECCA WOODWARD" u="1"/>
        <s v="CHRISTINE WILKERSON-CULLUM" u="1"/>
        <s v="YILUN CAI" u="1"/>
        <s v="EDEN YOUNG" u="1"/>
        <s v="JOHN MCNEAL" u="1"/>
        <s v="JUAN EMERSON" u="1"/>
        <s v="LORI PARCELS" u="1"/>
        <s v="MIKAELA WARD" u="1"/>
        <s v="ALICE ENGELMAN" u="1"/>
        <s v="ASHLEY ANDERSEN" u="1"/>
        <s v="MEREDITH CRAFTON" u="1"/>
        <s v="EKATERINA DUBOVITSKAYA" u="1"/>
        <s v="DAWN ALLEN" u="1"/>
        <s v="RL WINKLER" u="1"/>
        <s v="ANGELA M BOWER" u="1"/>
        <s v="JESSIE WINNETT" u="1"/>
        <s v="ALYSSA ERICKSON" u="1"/>
        <s v="ELISA HORNECKER" u="1"/>
        <s v="MISTY MCFARLAND" u="1"/>
        <s v="LADY SCRIB DESIGN &amp; EMBROIDERY" u="1"/>
        <s v="GRACE KIM" u="1"/>
        <s v="LISA SCOTT" u="1"/>
        <s v="EMMA BOWMAN" u="1"/>
        <s v="JOHN MULLIN" u="1"/>
        <s v="DRAWDE RAMOS" u="1"/>
        <s v="JOSHUA ROUCH" u="1"/>
        <s v="TERI STALCUP" u="1"/>
        <s v="HANNAH WOLFER" u="1"/>
        <s v="KAUAKEA COLON" u="1"/>
        <s v="ANNETTE KARASIK" u="1"/>
        <s v="GRETEL FRIEDMAN" u="1"/>
        <s v="KATHLEEN APARICIO" u="1"/>
        <s v="KRISTINA SANDGREN" u="1"/>
        <s v="TOM WYBLE" u="1"/>
        <s v="LEIF SMITH" u="1"/>
        <s v="WENDY BERTON" u="1"/>
        <s v="KAYLEN MORGAN" u="1"/>
        <s v="TIFFANY PAYNE" u="1"/>
        <s v="JENNIFER ELEMRANI" u="1"/>
        <s v="LEE HARTMAN SON INC" u="1"/>
        <s v="TAMMY BURKE" u="1"/>
        <s v="SHELLEY KAPP" u="1"/>
        <s v="SONJA TORRANS" u="1"/>
        <s v="GINA INOCENCIO" u="1"/>
        <s v="GRETCHEN DELAY" u="1"/>
        <s v="JOCELYN MURPHY" u="1"/>
        <s v="CATHERINE KEIRANS" u="1"/>
        <s v="MICHELE BOURGEOIS" u="1"/>
        <s v="CHRISTINA STUTTARD" u="1"/>
        <s v="HONG HE" u="1"/>
        <s v="LISA LOWE" u="1"/>
        <s v="KRISTIN STUMM" u="1"/>
        <s v="LILIA RANKOVA" u="1"/>
        <s v="CHRISTOPHER PATTI" u="1"/>
        <s v="HALEY CYNAR" u="1"/>
        <s v="EVY PURINTON" u="1"/>
        <s v="RHONDA CLOSE" u="1"/>
        <s v="CYNTHIA BAXTER" u="1"/>
        <s v="HEIDI M HARMON" u="1"/>
        <s v="CLAUDIA PIETRZAK" u="1"/>
        <s v="HEATHER BLACKMON" u="1"/>
        <s v="KATHLEEN BRIDGES" u="1"/>
        <s v="KATIE A HENDERSON" u="1"/>
        <s v="A + INSULATIONPOHM" u="1"/>
        <s v="BARRE 3 - WA DC 14TH STREET" u="1"/>
        <s v="AMY BOCKS" u="1"/>
        <s v="DAVID TAM" u="1"/>
        <s v="LISSY VOGT" u="1"/>
        <s v="MYRA SALZER" u="1"/>
        <s v="SCOTT ERNEY" u="1"/>
        <s v="FRANKIE HOLT" u="1"/>
        <s v="MARTY MCCABE" u="1"/>
        <s v="JAMIE POELING" u="1"/>
        <s v="JORDAN GARCIA" u="1"/>
        <s v="PAM SCHWARZBACH" u="1"/>
        <s v="ELIZABETH EMBLIDGE" u="1"/>
        <s v="ZACK ROEHR" u="1"/>
        <s v="NATHAN RAMEE" u="1"/>
        <s v="DAVE WEISBERG" u="1"/>
        <s v="HAILEY WRIGHT" u="1"/>
        <s v="PAIGE KAPTUCH" u="1"/>
        <s v="VALERIE BALCOM" u="1"/>
        <s v="COURTNEY HARRIS" u="1"/>
        <s v="JACKIE ANDERSON" u="1"/>
        <s v="BRITTANI AGOSTINI" u="1"/>
        <s v="CONFLUENCE RUNNING - BINGHAMPTON" u="1"/>
        <s v="COLBY MEEHAN" u="1"/>
        <s v="MAYA BALASSA" u="1"/>
        <s v="DORIS JENKINS" u="1"/>
        <s v="TRICIA YUJUICO" u="1"/>
        <s v="PAULSEN ENTERPRISES" u="1"/>
        <s v="ABBY GLAWE" u="1"/>
        <s v="EMMA HICKS" u="1"/>
        <s v="ABBY HUNGATE" u="1"/>
        <s v="KAREN BURSTIN" u="1"/>
        <s v="CRYSTAL KOVACS" u="1"/>
        <s v="BROOKLYN BINNING" u="1"/>
        <s v="MICHELLE GIRDLER" u="1"/>
        <s v="ELIZABETH PETERSEN" u="1"/>
        <s v="DIANE VOGEL" u="1"/>
        <s v="LAURA BLOOD" u="1"/>
        <s v="BRADLEY HORN" u="1"/>
        <s v="CHAD MILHOAN" u="1"/>
        <s v="LISA GARLICK" u="1"/>
        <s v="JUDITH SHIPWAY" u="1"/>
        <s v="BETHANN B ROMEO" u="1"/>
        <s v="MARION CASTELLUCCI" u="1"/>
        <s v="ABUKAR ALI" u="1"/>
        <s v="JOSHUA LEO" u="1"/>
        <s v="AMY THOMSON" u="1"/>
        <s v="TOM GRABAREK" u="1"/>
        <s v="LAUREN ZINGRE" u="1"/>
        <s v="NICOLE BIGGIE" u="1"/>
        <s v="HAYLEE RALSTON" u="1"/>
        <s v="KATHLEEN PENNY" u="1"/>
        <s v="TERRY KREKORIAN" u="1"/>
        <s v="CECILIA GALVEZ CASTRO" u="1"/>
        <s v="ELIZABETH G ALEXANDER" u="1"/>
        <s v="TESS EMERY" u="1"/>
        <s v="EMILY STEEN" u="1"/>
        <s v="JOHANNA HARO" u="1"/>
        <s v="ANNIE SCHOENKOPF" u="1"/>
        <s v="KATIE SECKORA" u="1"/>
        <s v="DUDLEY SHUMATE" u="1"/>
        <s v="HAILEY DUBUQUE" u="1"/>
        <s v="SARAH WILKINSON" u="1"/>
        <s v="AKIHISA JPJWXPMR" u="1"/>
        <s v="ANGELA C C KEISTER" u="1"/>
        <s v="ERIN BONTHRON" u="1"/>
        <s v="GRAHAM KENRICK" u="1"/>
        <s v="RICHARD SEAVEY" u="1"/>
        <s v="MARY CORSON" u="1"/>
        <s v="PAMELA STUART" u="1"/>
        <s v="LAUREL BERNSTEIN" u="1"/>
        <s v="LAUREN BERNSTEIN" u="1"/>
        <s v="TRACEE KAFER" u="1"/>
        <s v="JILL MCCARTHY" u="1"/>
        <s v="JEANNE PETRICK" u="1"/>
        <s v="MELISSA WILLERS" u="1"/>
        <s v="SHENELL STEWARD" u="1"/>
        <s v="REBECCA WILLIAMS" u="1"/>
        <s v="PAULA VANDENHEUVEL" u="1"/>
        <s v="BETTY INCE" u="1"/>
        <s v="JON AUSTIN" u="1"/>
        <s v="MEGAN CAIN" u="1"/>
        <s v="SHAWN LAZO" u="1"/>
        <s v="ADRIENNE LEI" u="1"/>
        <s v="MARTHA SEBALD" u="1"/>
        <s v="JAMES CAMPBELL" u="1"/>
        <s v="JOHN LANGENBERG" u="1"/>
        <s v="SARA UNRUH" u="1"/>
        <s v="DENNY SMITH" u="1"/>
        <s v="JAMIE WATERS" u="1"/>
        <s v="KATHRYN BLAZE" u="1"/>
        <s v="ASHLYN DIMANNO" u="1"/>
        <s v="SHAWN WIDMAYER" u="1"/>
        <s v="KIM PAPKE" u="1"/>
        <s v="DEVIN MOORE" u="1"/>
        <s v="CASEY GODDARD" u="1"/>
        <s v="CHELSEY DAVIS" u="1"/>
        <s v="CRYSTAL GARRETT" u="1"/>
        <s v="REI LEBANON DISTRIBUTION CENTER" u="1"/>
        <s v="ERIC MECH" u="1"/>
        <s v="SHIRA DUBY" u="1"/>
        <s v="ERICA SEILER" u="1"/>
        <s v="KASSIE MERAS" u="1"/>
        <s v="KELLY AGUIAR" u="1"/>
        <s v="ALYSSA RANGEL" u="1"/>
        <s v="LUCAS SENECHAL" u="1"/>
        <s v="MISTY NICKLOUS" u="1"/>
        <s v="JESSICA HAMILTON" u="1"/>
        <s v="DEB HIEMSTRA" u="1"/>
        <s v="MEGAN KREILL" u="1"/>
        <s v="SMILEY CREEK LODGE" u="1"/>
        <s v="JONI HEDMAN" u="1"/>
        <s v="DANIEL HARRISON" u="1"/>
        <s v="STEPHANIE DECARO" u="1"/>
        <s v="TODD RIDER" u="1"/>
        <s v="DANA GINDIN" u="1"/>
        <s v="KATIE BURNS" u="1"/>
        <s v="CARL JOHNSON" u="1"/>
        <s v="NANCY MUNGER" u="1"/>
        <s v="THOMAS BARTZ" u="1"/>
        <s v="HEIDI TRAVERS" u="1"/>
        <s v="DIANE BISCHOFF" u="1"/>
        <s v="ANNE LOCKINGTON" u="1"/>
        <s v="CHESTER DREIMAN" u="1"/>
        <s v="STEPHANIE AIKEN" u="1"/>
        <s v="530 BROADWAY EAST" u="1"/>
        <s v="ELI ZOLLINGER MOORE" u="1"/>
        <s v="JESSICA WOLFF" u="1"/>
        <s v="DATEV GALAGHER" u="1"/>
        <s v="KELLEY GRIFFIN" u="1"/>
        <s v="CANDICE GOYKHBERG" u="1"/>
        <s v="MATTHEW GILBERTSON" u="1"/>
        <s v="LINDSAY HART" u="1"/>
        <s v="MICHAEL BASEN" u="1"/>
        <s v="PHILIP CONCORS" u="1"/>
        <s v="STACEY ALDRINE" u="1"/>
        <s v="FLEET FEET - WILMINGTON" u="1"/>
        <s v="MARCUS M" u="1"/>
        <s v="ELLA SMITH" u="1"/>
        <s v="JAMES MOORE" u="1"/>
        <s v="JULIE ANTOS" u="1"/>
        <s v="JEFF BOGGESS" u="1"/>
        <s v="SANDRA PLATO" u="1"/>
        <s v="CHRISTOPHER MACRAE" u="1"/>
        <s v="ABHIJIT SHAKTI KUMAR" u="1"/>
        <s v="JOSEPH MAHER" u="1"/>
        <s v="ANGELA KALOUS" u="1"/>
        <s v="DAVID LANGTON" u="1"/>
        <s v="SANDY HAYASHI" u="1"/>
        <s v="BRIDGET CRESSMAN" u="1"/>
        <s v="VICTORIA MONFRIED" u="1"/>
        <s v="JENNIFER CLARK-RAHILLY" u="1"/>
        <s v="JON HALPERIN" u="1"/>
        <s v="AMBER NOORLAG" u="1"/>
        <s v="ASHLEY CROSSMAN" u="1"/>
        <s v="CASSIE WANG" u="1"/>
        <s v="KAREN BURKE" u="1"/>
        <s v="LUCY BUTLER" u="1"/>
        <s v="AMELIA CESAK" u="1"/>
        <s v="ANNIE EPPERLY" u="1"/>
        <s v="AMANDA M PLOEG" u="1"/>
        <s v="JENN BUMGARDNER" u="1"/>
        <s v="LARAMIE HOAGLAND" u="1"/>
        <s v="CHANA EGAN" u="1"/>
        <s v="EDIE ZALAS" u="1"/>
        <s v="SONIA SOSA" u="1"/>
        <s v="KARA GRANROTH" u="1"/>
        <s v="CASSIE LUMBRAZO" u="1"/>
        <s v="KATHLEEN VEDOCK" u="1"/>
        <s v="MICHELLE GOURLAY" u="1"/>
        <s v="LINDSAY MCPHERSON" u="1"/>
        <s v="RACHELLE CUNNINGHAM" u="1"/>
        <s v="AMANDA RAU" u="1"/>
        <s v="JOYCE COLE" u="1"/>
        <s v="KARA VITEK" u="1"/>
        <s v="HEATHER SOLOV" u="1"/>
        <s v="DAYNA SCHERTLER" u="1"/>
        <s v="JULIE KINNEEVEAUK" u="1"/>
        <s v="SUNNI MYERS" u="1"/>
        <s v="STARR OCKENGA" u="1"/>
        <s v="TALASI BROOKS" u="1"/>
        <s v="STEPHANIE STRIEFEL" u="1"/>
        <s v="NICOLE GREEN" u="1"/>
        <s v="DANIEL KOLANO" u="1"/>
        <s v="ASHLEY STEFFEN" u="1"/>
        <s v="MARY JANE LARGE" u="1"/>
        <s v="CHRISTINA PROVENZANO" u="1"/>
        <s v="OMNI BOSTON HOTEL AT THE SEAPORT" u="1"/>
        <s v="PAM PULLEY" u="1"/>
        <s v="SCOTT BOCK" u="1"/>
        <s v="RENEE ANDRUS" u="1"/>
        <s v="LINDSEY RAINES" u="1"/>
        <s v="NICOLE MCHENRY" u="1"/>
        <s v="CHRISTOPHER BELL" u="1"/>
        <s v="JEFFREY M LIEBLICH" u="1"/>
        <s v="SCOTT ENGELS" u="1"/>
        <s v="ALYSON GODBEY" u="1"/>
        <s v="LAURA BEHYMER" u="1"/>
        <s v="ALLISON WEIBEL" u="1"/>
        <s v="MELISSA HARRIS" u="1"/>
        <s v="NATALIE HOLLES" u="1"/>
        <s v="WHITNEY FOSTER" u="1"/>
        <s v="JOSHUA GARBARINO" u="1"/>
        <s v="GOLDEN STATE FC LLC (ONT8)" u="1"/>
        <s v="RHYS LOUIS" u="1"/>
        <s v="BRUCE MORGAN" u="1"/>
        <s v="HALEY CUSHING" u="1"/>
        <s v="NATHAN MILLER" u="1"/>
        <s v="JEREMY MICKLER" u="1"/>
        <s v="REBECCA BARKER" u="1"/>
        <s v="JULIANN WILLIAMS" u="1"/>
        <s v="C/O MARCELO LOPES" u="1"/>
        <s v="AMY MAY" u="1"/>
        <s v="BRION KINNE" u="1"/>
        <s v="RIE KANAZAWA" u="1"/>
        <s v="HANNAH BERRIE" u="1"/>
        <s v="SOLA DIDOMENICO" u="1"/>
        <s v="KEIKO SCHWAMLEIN" u="1"/>
        <s v="ALESSANDRA CATALANO" u="1"/>
        <s v="US BANKRUPTCY COURT" u="1"/>
        <s v="AMY HARRIS" u="1"/>
        <s v="OLIVIA HAKE" u="1"/>
        <s v="CLARE GRAHAM" u="1"/>
        <s v="DEBBIE SERGI" u="1"/>
        <s v="CATIE CASENTINI" u="1"/>
        <s v="JULIE MCGARRITY" u="1"/>
        <s v="NATALIE OSBORNE" u="1"/>
        <s v="HEATHER HARRISON" u="1"/>
        <s v="ERWAN DE MONTIGNY" u="1"/>
        <s v="MIORI LI" u="1"/>
        <s v="AAKASH CHUGH" u="1"/>
        <s v="JULIA AHLERS" u="1"/>
        <s v="LILLY RUDOLPH" u="1"/>
        <s v="ALANNAH BERGER" u="1"/>
        <s v="ANNA WERTHAISER" u="1"/>
        <s v="MAEGAN FITZGERALD" u="1"/>
        <s v="LISA SCHULL" u="1"/>
        <s v="NATASHA KOOMEN" u="1"/>
        <s v="MIKE MORTL" u="1"/>
        <s v="ANDREA KUNS" u="1"/>
        <s v="DENISE GUTSTEIN" u="1"/>
        <s v="DIGITAL HOME DESIGNS" u="1"/>
        <s v="ADRIA ADAMS" u="1"/>
        <s v="SUSAN ALLISON" u="1"/>
        <s v="KELSEY FARABEE" u="1"/>
        <s v="KRISTEN KNIGHT" u="1"/>
        <s v="KATE BERREMAN" u="1"/>
        <s v="CASSANDRA CASSANDRA" u="1"/>
        <s v="BACKROADS C/O CHARLOTTE SCHARFENBERG" u="1"/>
        <s v="MAYA PARDUE" u="1"/>
        <s v="MARK SPENCER" u="1"/>
        <s v="MARK PADILLA" u="1"/>
        <s v="JENIFER SAPEL" u="1"/>
        <s v="MADISON KELLY" u="1"/>
        <s v="MARC MEISNER" u="1"/>
        <s v="CONNIE CUMMINS" u="1"/>
        <s v="CLRI DEPARTMENT" u="1"/>
        <s v="KATHERINE THOMAS" u="1"/>
        <s v="ZION BAPTIST CHURCH" u="1"/>
        <s v="RYAN HAGER" u="1"/>
        <s v="LAUREN LARSON" u="1"/>
        <s v="SHAELIN MOREFIELD" u="1"/>
        <s v="ALYSON NICKLAS" u="1"/>
        <s v="MORGAN GOSDA" u="1"/>
        <s v="REGAN ROWSON" u="1"/>
        <s v="SEHU FEDERAL DEPOSIT INSURANCE" u="1"/>
        <s v="ALEXA WALKER" u="1"/>
        <s v="ERIN GATES" u="1"/>
        <s v="LUISA VARGAS" u="1"/>
        <s v="MEGAN PLOG" u="1"/>
        <s v="BRITTANY HURST" u="1"/>
        <s v="EMMA BAILEY" u="1"/>
        <s v="JOELLE JACKSON" u="1"/>
        <s v="KRISTEN BOURNE" u="1"/>
        <s v="MALINDE ALTHAUS" u="1"/>
        <s v="ABBY HENDRYX" u="1"/>
        <s v="AMY FINNICUM" u="1"/>
        <s v="KELLY HEITMAN" u="1"/>
        <s v="KRISTIN DICUS" u="1"/>
        <s v="MASIE MCELROY" u="1"/>
        <s v="HOLYOKE LOCK CO" u="1"/>
        <s v="BRIGID BREEN" u="1"/>
        <s v="MELANIE CAMPBELL" u="1"/>
        <s v="CHRISTINA GIBBS" u="1"/>
        <s v="HAYLEY ROSEN" u="1"/>
        <s v="ISABEL BERG" u="1"/>
        <s v="CGW ANDY CHIA POH HWA" u="1"/>
        <s v="CONNIE ETTER" u="1"/>
        <s v="ALISON MEHLMAN" u="1"/>
        <s v="MIMI EWALD" u="1"/>
        <s v="EMILY CHENG" u="1"/>
        <s v="KAYLIN SPITERI" u="1"/>
        <s v="SARAH MOLK" u="1"/>
        <s v="ANNE JASPER" u="1"/>
        <s v="MARIA LEMIEUX" u="1"/>
        <s v="AMY FLOYD" u="1"/>
        <s v="CHESSA JONES" u="1"/>
        <s v="MONICA STOCKBRIDGE" u="1"/>
        <s v="OHIO DEPT OF TRANSPORTATION" u="1"/>
        <s v="LILLY" u="1"/>
        <s v="CORINNE HANDELMAN" u="1"/>
        <s v="LESLIE ALBIZZATTI" u="1"/>
        <s v="CARA MCKEE" u="1"/>
        <s v="IAN ANDERSON" u="1"/>
        <s v="JESSICA MAVICA" u="1"/>
        <s v="SARAH LALIBERTE" u="1"/>
        <s v="CHRISTINA EFTELAND" u="1"/>
        <s v="HANNAH LANG" u="1"/>
        <s v="SKYLAR GOLIBER" u="1"/>
        <s v="DAVID AND JOSEPH COMUNICACIONES CHI" u="1"/>
        <s v="SARAH LYONS" u="1"/>
        <s v="LIZ LOZINGER" u="1"/>
        <s v="BUSA COMMUNICATIONS" u="1"/>
        <s v="EMILY MCGINTY" u="1"/>
        <s v="TARA TAFI" u="1"/>
        <s v="ANN AINSWORTH" u="1"/>
        <s v="PORTLAND COMMUNITY COLLEGE" u="1"/>
        <s v="JACKI KOLOS" u="1"/>
        <s v="BROOKE BARTLETT" u="1"/>
        <s v="PEDAL POWER BIKE SHOP" u="1"/>
        <s v="SELF EMPLOYED" u="1"/>
        <s v="MFCU C0257726" u="1"/>
        <s v="SPRING MOUNTAIN COUNTRY CLUB" u="1"/>
        <s v="ELIZABETH HASAN" u="1"/>
        <s v="ERIN CAWLEY" u="1"/>
        <s v="SARAH MOE" u="1"/>
        <s v="ERIK KNALL" u="1"/>
        <s v="DANIELLE VON MAYRHAUSER" u="1"/>
        <s v="ERIN MCCAUL" u="1"/>
        <s v="DONNA VOELKER" u="1"/>
        <s v="NICOLETTE DENT" u="1"/>
        <s v="JOHNNY MIDDLETON" u="1"/>
        <s v="LIGHTHOUSE ELEC" u="1"/>
        <s v="JACK HURTY" u="1"/>
        <s v="BECKY OCHSNER" u="1"/>
        <s v="DIANA WOLFE" u="1"/>
        <s v="PAIGE LACKEY" u="1"/>
        <s v="PHIL PARO" u="1"/>
        <s v="MARGARET O’BRIEN" u="1"/>
        <s v="VIDEOSET TECHNOLOGIES LTD" u="1"/>
        <s v="AVI SPL NASHVILLE INTEGRATION" u="1"/>
        <s v="KATE GROSHNER" u="1"/>
        <s v="JENNIFER CENEDELLA" u="1"/>
        <s v="SOLUTIONZ" u="1"/>
        <s v="MELANIE PETERSON" u="1"/>
        <s v="CAROLYN BROOMHEAD" u="1"/>
        <s v="MALI LEES" u="1"/>
        <s v="KATHRYN WEIGOLD" u="1"/>
        <s v="REBECCA FOSTER" u="1"/>
        <s v="PBR ENTERPRISES DBA WIP" u="1"/>
        <s v="MARYJANE MARTIN" u="1"/>
        <s v="DREW HARRIS" u="1"/>
        <s v="BRYCE METZGER" u="1"/>
        <s v="CONNEXT SECURITY SOLUTIONS INC" u="1"/>
        <s v="W. BYRON" u="1"/>
        <s v="AVI SPL NEW JERSE" u="1"/>
        <s v="MALLORI BRACHT" u="1"/>
        <s v="JULIANNA REDELL" u="1"/>
        <s v="MARIKO POWERS" u="1"/>
        <s v="HEATHER BROOKS" u="1"/>
        <s v="MONIQUE BLACKWELL" u="1"/>
        <s v="FLEENOR SECURITY SYSTEMS I" u="1"/>
        <s v="SARA BLODGETT" u="1"/>
        <s v="FREDDIE ROBERTO CASTRO" u="1"/>
        <s v="RESIDEO LLC FKA ADEMCO INC" u="1"/>
        <s v="KAYSHA DASSLER" u="1"/>
        <s v="ASHLEY MUHLESTEIN" u="1"/>
        <s v="MEGHAN PHILLIPS" u="1"/>
        <s v="ANDREA ELL" u="1"/>
        <s v="BREANNON BABBEL" u="1"/>
        <s v="KRISTINE MURPHY" u="1"/>
        <s v="ALEXANDRA CONRADS" u="1"/>
        <s v="LAUREN WILSON" u="1"/>
        <s v="MEREDITH DRENNAN" u="1"/>
        <s v="AMY TARNOW" u="1"/>
        <s v="DAGNY PARIANI" u="1"/>
        <s v="ERICA CANZLER" u="1"/>
        <s v="LISA DEFIBAUGH" u="1"/>
        <s v="KATHERINE GEYER" u="1"/>
        <s v="BREE QUATACKER" u="1"/>
        <s v="LINDSEY BARBER" u="1"/>
        <s v="DAVID RICE" u="1"/>
        <s v="MONICA MACNICHOLL" u="1"/>
        <s v="BAILEY VALIAN" u="1"/>
        <s v="ASSURANCE AV SOLUTIONS" u="1"/>
        <s v="SOPHIA MCCLAIN" u="1"/>
        <s v="BRIDGET WEINER" u="1"/>
        <s v="NATALIE FORESTER" u="1"/>
        <s v="NICHOEL KNEELAND" u="1"/>
        <s v="BLAIR 7968 KENDALL" u="1"/>
        <s v="CLAIRE KERNEY" u="1"/>
        <s v="ELENA KAPP" u="1"/>
        <s v="KELLY AHERN" u="1"/>
        <s v="HILARY SWENSON 1929" u="1"/>
        <s v="ROSA JACQUELIN" u="1"/>
        <s v="PHENIX JOHNSON" u="1"/>
        <s v="KATE HOLGATE" u="1"/>
        <s v="SHANNON BLAKE" u="1"/>
        <s v="ERIN MCFARLANE" u="1"/>
        <s v="BRIONA MADEN" u="1"/>
        <s v="MATT GRYSKEVICH" u="1"/>
        <s v="DANIELLE COGLIANO" u="1"/>
        <s v="LEVI YOUNG ACADEMICSUPPORT" u="1"/>
        <s v="BRIDGETT STIEGEMEIER" u="1"/>
        <s v="JEFFREY SCHOENBERGER" u="1"/>
        <s v="PAUL SLAVIK" u="1"/>
        <s v="AUGUSTA BLACKSTONE" u="1"/>
        <s v="TYRONE KEITH SLEIGHT" u="1"/>
        <s v="THY DOAN" u="1"/>
        <s v="AMY REITAN" u="1"/>
        <s v="EVANNA CHARLOT" u="1"/>
        <s v="KATHERINE HOLLATZ" u="1"/>
        <s v="ELLEN GILBERTSON" u="1"/>
        <s v="GEORGIA PAXSON" u="1"/>
        <s v="MARILYN KECSO" u="1"/>
        <s v="JOY RAMSBOTHAM" u="1"/>
        <s v="VIRGINIA PEREIRA" u="1"/>
        <s v="DOMINIQUE REVELLE" u="1"/>
        <s v="STAT LAND SECURITY SERVICES" u="1"/>
        <s v="EVELINA NORIEGA" u="1"/>
        <s v="JENNIFER TUCKER" u="1"/>
        <s v="CORDELIA ROBERTS" u="1"/>
        <s v="JENNIFER WASS" u="1"/>
        <s v="ROISIN MARSHALL" u="1"/>
        <s v="PAUL HEBERT" u="1"/>
        <s v="AMANDA VO" u="1"/>
        <s v="MARGARET BAACKES" u="1"/>
        <s v="UNITED STATES COURTS" u="1"/>
        <s v="JAIMIE LOGAN" u="1"/>
        <s v="MARY STEWART" u="1"/>
        <s v="JENELLE WHIPPLE" u="1"/>
        <s v="JOHN PATTON" u="1"/>
        <s v="HEIDI BAILEY" u="1"/>
        <s v="ERICA LAIDLAW" u="1"/>
        <s v="MACKENZIE HOUK" u="1"/>
        <s v="JASON HALL" u="1"/>
        <s v="TERESA JENNINGS" u="1"/>
        <s v="WHITNEY SLIGHTHAM" u="1"/>
        <s v="EMILY WHITE" u="1"/>
        <s v="MARK G STEPHENSON" u="1"/>
        <s v="RACHEL BUEL" u="1"/>
        <s v="LAUREN GRABAU" u="1"/>
        <s v="FORESTE PETERSON" u="1"/>
        <s v="SAFEHOUSE LLC" u="1"/>
        <s v="CLAIRE BROSTEN" u="1"/>
        <s v="LAUREN MORRISON" u="1"/>
        <s v="FIO LAZARTE" u="1"/>
        <s v="SARAH CRANE" u="1"/>
        <s v="BARB GANDER" u="1"/>
        <s v="LORI SEELE" u="1"/>
        <s v="LAUREL LYNCH" u="1"/>
        <s v="JESSICA DUNCAN" u="1"/>
        <s v="MELISSA SPIGUTZ" u="1"/>
        <s v="MORGAN HOWELL" u="1"/>
        <s v="ZOE REKER" u="1"/>
        <s v="OLIVER BELLO" u="1"/>
        <s v="CAMILLE HOLLY" u="1"/>
        <s v="EMILY LAGRECA" u="1"/>
        <s v="KELLY SULLAN" u="1"/>
        <s v="MYKAH SHIOSAKI" u="1"/>
        <s v="CHRISTEN BAKKEN" u="1"/>
        <s v="EMMA BORLEIS" u="1"/>
        <s v="MICHELLE HANLEY" u="1"/>
        <s v="KRISTA MEMOLY" u="1"/>
        <s v="ANNA BLAIR" u="1"/>
        <s v="CLAIRE HOLMAN" u="1"/>
        <s v="ELISE PAQUETTE" u="1"/>
        <s v="DIANA L. CHALICH" u="1"/>
        <s v="GAGE LOWMAN" u="1"/>
        <s v="ERICKA GARUFI" u="1"/>
        <s v="ALYSSA GARVEY" u="1"/>
        <s v="EMMA MCCARTHY" u="1"/>
        <s v="KAYLA REDNER-812" u="1"/>
        <s v="MARCIA BARNES" u="1"/>
        <s v="HANNAH HALPERN" u="1"/>
        <s v="XIYUAN YIN" u="1"/>
        <s v="ANNA CRONIN" u="1"/>
        <s v="ALISON HESSE" u="1"/>
        <s v="ALLY JOHNSON" u="1"/>
        <s v="LILLI GARZA" u="1"/>
        <s v="NICOLE JORGENSON" u="1"/>
        <s v="ALLY FELDMAN" u="1"/>
        <s v="ADT SECURITY SERVICES 081" u="1"/>
        <s v="LAUREN FARRAR" u="1"/>
        <s v="RAEGAN JOHNSON" u="1"/>
        <s v="SAMANTHA AARONSON" u="1"/>
        <s v="LACEY MOORE" u="1"/>
        <s v="C J MARKET ENT LLC" u="1"/>
        <s v="THRIVE PHYSICAL THERAPY" u="1"/>
        <s v="JULIE GRIFFITH" u="1"/>
        <s v="KAREN SAWYER" u="1"/>
        <s v="MEGAN COLLIER" u="1"/>
        <s v="JESSIE COLLINS" u="1"/>
        <s v="JENNA WEIDINGER" u="1"/>
        <s v="TRINITY LUTHERAN CHURCH" u="1"/>
        <s v="ERIKA DILLON" u="1"/>
        <s v="GABBY VOELLER" u="1"/>
        <s v="NATALIE CHOY" u="1"/>
        <s v="LESLIE MENDEZ" u="1"/>
        <s v="SOFIA CARADONNA" u="1"/>
        <s v="NICOLE PEIRSON" u="1"/>
        <s v="AUDREY SORENSEN" u="1"/>
        <s v="ROSIE SMITH" u="1"/>
        <s v="LADIES ALL RIDE" u="1"/>
        <s v="SHUANG HAN" u="1"/>
        <s v="AMANDA SMITH" u="1"/>
        <s v="HANNAH STEVENS" u="1"/>
        <s v="JENIFER LINGEMAN" u="1"/>
        <s v="LINDSEY SNODGRASS" u="1"/>
        <s v="SAM ANDERSON" u="1"/>
        <s v="SUMMER BOURN" u="1"/>
        <s v="EMILY CLARK" u="1"/>
        <s v="KATIE SMITH" u="1"/>
        <s v="KIRSTEN O'BRIEN" u="1"/>
        <s v="SARA MONSEN" u="1"/>
        <s v="NATHAN LUNDT" u="1"/>
        <s v="ASHLYN SHOLAR" u="1"/>
        <s v="LESLIE MORGAN" u="1"/>
        <s v="KELLY WOODS" u="1"/>
        <s v="LISA BRESSLER" u="1"/>
        <s v="SARAH GALL" u="1"/>
        <s v="JANEL CHAPMAN" u="1"/>
        <s v="AWP" u="1"/>
        <s v="AMANDA WELLMAN" u="1"/>
        <s v="CAITLIN MENDEZ" u="1"/>
        <s v="MERIDETH PREVOST" u="1"/>
        <s v="AUDREY STRUVE" u="1"/>
        <s v="COURTNEY ALBON" u="1"/>
        <s v="LINDSEY GAFF" u="1"/>
        <s v="TOWN OF PLAISTOW" u="1"/>
        <s v="ERICA MURPHY" u="1"/>
        <s v="ASHLEY FELLIN" u="1"/>
        <s v="SHANE NOECKER" u="1"/>
        <s v="ALISON OIEN" u="1"/>
        <s v="MADISON YOUNGBLOM" u="1"/>
        <s v="LAUREN FIKE" u="1"/>
        <s v="RACHAEL GLUCK" u="1"/>
        <s v="EMILY FIELD" u="1"/>
        <s v="LIZ WINTERS" u="1"/>
        <s v="ELISE PFEIFFER" u="1"/>
        <s v="DENISE DENTON" u="1"/>
        <s v="KIM SARGENTI" u="1"/>
        <s v="SCHEELS" u="1"/>
        <s v="OK STATE UNIV" u="1"/>
        <s v="SARAH ALEXANDER" u="1"/>
        <s v="MADELINE SPURLOCK" u="1"/>
        <s v="PAMELA PHARES" u="1"/>
        <s v="WENDY DANKEY" u="1"/>
        <s v="SHANNON RILEY" u="1"/>
        <s v="JILL LITTLEJOHN" u="1"/>
        <s v="SARAH WOOLRIDGE" u="1"/>
        <s v="EVAN STONE" u="1"/>
        <s v="RACHEL GUARD" u="1"/>
        <s v="CAROL HOCKRIDGE" u="1"/>
        <s v="AMY WRAY" u="1"/>
        <s v="MICHELLE SEMAN" u="1"/>
        <s v="LESLIE LIUZZO" u="1"/>
        <s v="KATHERINE SILVA" u="1"/>
        <s v="BLYTHE WISNIEWSKI" u="1"/>
        <s v="MICHELLE VALDEZ" u="1"/>
        <s v="TNT SECURITY INC" u="1"/>
        <s v="JENNIFER SCHEIN" u="1"/>
        <s v="CONNECTIVITY POINT DESIGN" u="1"/>
        <s v="CDW LOGISTICS INC" u="1"/>
        <s v="SAMMY STINE" u="1"/>
        <s v="ZABRINA RUGGLES" u="1"/>
        <s v="KATHRYN OLEARY" u="1"/>
        <s v="M3 TECHNOLOGY GROUP" u="1"/>
        <s v="JILL FREEMAN" u="1"/>
        <s v="DANIELLE SCHEEL" u="1"/>
        <s v="VARELA INTEGRATED SYSTEMS" u="1"/>
        <s v="SARAH BIANCHI" u="1"/>
        <s v="PIEDMONT MULTIMEDIA LLC" u="1"/>
        <s v="DONGJUNE SHON" u="1"/>
        <s v="CALEB CODDINGTON" u="1"/>
        <s v="ISABELLA ANGLIN" u="1"/>
        <s v="CIANNA WYSHNYTZKY" u="1"/>
        <s v="USDA NRCS RHONDA OSTERMAN" u="1"/>
        <s v="SHAWN HASKINS" u="1"/>
        <s v="BRITTANY FORBES" u="1"/>
        <s v="KASSANDRA VOLPENTESTA" u="1"/>
        <s v="JANE ORLOWSKI" u="1"/>
        <s v="JESSIE BRUNELLE" u="1"/>
        <s v="MARINA DOSCH" u="1"/>
        <s v="OLIVIA DURAN" u="1"/>
        <s v="EMI SECURITY LLC" u="1"/>
        <s v="JULIANNE SCHRICK" u="1"/>
        <s v="NICOLE MURRAY" u="1"/>
        <s v="ELLEN WIITALA" u="1"/>
        <s v="METROBIT INC" u="1"/>
        <s v="MARSHA WORTHINGTON" u="1"/>
        <s v="ERIKA KLENK" u="1"/>
        <s v="JACQUELYN COURTNEY" u="1"/>
        <s v="JET WAVE WIRELESS LLC" u="1"/>
        <s v="TARA CERNY" u="1"/>
        <s v="IM SOLUTIONS CO LTD" u="1"/>
        <s v="ANDREW NEWSOM" u="1"/>
        <s v="DANNY DISON" u="1"/>
        <s v="ELLEN MCCALLIE" u="1"/>
        <s v="ALEX FARREN" u="1"/>
        <s v="DARCIE MORRIS" u="1"/>
        <s v="SARAH DELANY" u="1"/>
        <s v="BRENDAN REILLY" u="1"/>
        <s v="BRIDGET MUCHA" u="1"/>
        <s v="NINA CARNRIGHT" u="1"/>
        <s v="VECTOR SECURITY BRANCH 19" u="1"/>
        <s v="AMITY BORDEN" u="1"/>
        <s v="MOLLIE LISKIEWICZ" u="1"/>
        <s v="CYNTHIA TAYLOR" u="1"/>
        <s v="LAUREN PRESTON" u="1"/>
        <s v="JULIE VERONE" u="1"/>
        <s v="MARCI LUTSKY" u="1"/>
        <s v="JAIMEELEE GARCIA" u="1"/>
        <s v="ADT COMMERCIAL LLC 6587" u="1"/>
        <s v="HALLEY SHULTZ" u="1"/>
        <s v="BCM CONTROLS CORPORATION" u="1"/>
        <s v="ERINN HALEY" u="1"/>
        <s v="CHELSEY SCHLECHTER" u="1"/>
        <s v="KATIE JOHNSON" u="1"/>
        <s v="CAROLINE COMBS" u="1"/>
        <s v="ASHLEY PHELPS" u="1"/>
        <s v="KATHERINE BLAKE" u="1"/>
        <s v="TONY BAIRD ELECTRONICS INC" u="1"/>
        <s v="STACY SNYDER" u="1"/>
        <s v="TARA HALSTEAD" u="1"/>
        <s v="FRANCESCA WARD" u="1"/>
        <s v="MARINA SIDELI" u="1"/>
        <s v="KATY EDWARDS" u="1"/>
        <s v="COOK SOLUTIONS GROUP BENICIA" u="1"/>
        <s v="CHARLOTTE SOUTER" u="1"/>
        <s v="ANNACHIARA DETTORRE" u="1"/>
        <s v="ADS SECURITY" u="1"/>
        <s v="CINDY SMITH" u="1"/>
        <s v="KARA COFFIN" u="1"/>
        <s v="ASAP SECURITY TODD LANGDON" u="1"/>
        <s v="KAT SCHOEWE" u="1"/>
        <s v="CARRIE TURNER" u="1"/>
        <s v="HANDELNINE GLOBAL LLC" u="1"/>
        <s v="SOUTHLAND TECHNOLOGY INC" u="1"/>
        <s v="SANDI YOTZ" u="1"/>
        <s v="SHANE ONEIL" u="1"/>
        <s v="KARI SERVAIS" u="1"/>
        <s v="CATHERINE WAY" u="1"/>
        <s v="MELISSA HAMPTON" u="1"/>
        <s v="ALYSSA FORD" u="1"/>
        <s v="HEATHER SWORD" u="1"/>
        <s v="HILLARY VAN HAUER" u="1"/>
        <s v="AMANDA OHM" u="1"/>
        <s v="SARAH GALI" u="1"/>
        <s v="SOPHIE HORELICK" u="1"/>
        <s v="SARA PHILLIPS" u="1"/>
        <s v="BACKCOUNTRY.COM" u="1"/>
        <s v="CECILIA TOVAR" u="1"/>
        <s v="REBECCA STEPHAN" u="1"/>
        <s v="JAMI EDIGER" u="1"/>
        <s v="SARAH ROSENBERG" u="1"/>
        <s v="AVI SPL NEW YORK" u="1"/>
        <s v="NORTHWIND PET CARE CENTER" u="1"/>
        <s v="ASHLEY DAVIS" u="1"/>
        <s v="LAUREN FUCHS" u="1"/>
        <s v="MARISA COLOGGI" u="1"/>
        <s v="ANGELA COSBY" u="1"/>
        <s v="REBECCA ABEYTA" u="1"/>
        <s v="SNOW BURNS" u="1"/>
        <s v="ROSEMARY CAMPBELL ROSEMARY CAMPBELL" u="1"/>
        <s v="RICK HERTLESS" u="1"/>
        <s v="JCT SOLUTIONS" u="1"/>
        <s v="ILANA KNOPF" u="1"/>
        <s v="CLAIRE HAYNE" u="1"/>
        <s v="RESIDEO LLC" u="1"/>
        <s v="CHRIS DANNUNZIO" u="1"/>
        <s v="AVI SPL DALLAS SYSTEMS INTEGRATI" u="1"/>
        <s v="CLAIRE VANPELT" u="1"/>
        <s v="KATHERINE SONNTAG" u="1"/>
        <s v="CRYSTAL LAMBERT" u="1"/>
        <s v="STEPHANIE ALGER" u="1"/>
        <s v="DIANNE REDLER" u="1"/>
        <s v="CARA ALBOUCQ" u="1"/>
        <s v="HOLLY GURGLE" u="1"/>
        <s v="REESE MADDEN" u="1"/>
        <s v="CARLY HENRY" u="1"/>
        <s v="SARA SIMMONS" u="1"/>
        <s v="UNIVERSAL CITY STUDIOS LLC" u="1"/>
        <s v="LESLIE LARSEN" u="1"/>
        <s v="KYLA OGLE" u="1"/>
        <s v="MEEEEE MEEEEE" u="1"/>
        <s v="SUMNER DISTRIBUTION CENTER" u="1"/>
        <s v="KAREN FLINT" u="1"/>
        <s v="LEXIE PRAGGASTIS" u="1"/>
        <s v="KAREN BEAL" u="1"/>
        <s v="BETHANY RUST" u="1"/>
        <s v="AIMEE HOYT" u="1"/>
        <s v="ELIZA GRANGER" u="1"/>
        <s v="RHIANNA BORDERICK" u="1"/>
        <s v="EDGAR ROLANDO DIONICIO TEO" u="1"/>
        <s v="SARAH MACCARTHY" u="1"/>
        <s v="AMANDA LESSARD" u="1"/>
        <s v="GRANT MCINTIRE" u="1"/>
        <s v="CLARA GOFORTH" u="1"/>
        <s v="CARISSA CONDOR" u="1"/>
        <s v="RITA KINNEBREW" u="1"/>
        <s v="ALLISON DOZEMAN" u="1"/>
        <s v="SARA JANK" u="1"/>
        <s v="SARAH MOBILIO" u="1"/>
        <s v="HYLA KAYE-CASABONA" u="1"/>
        <s v="NANCY SOLNICK" u="1"/>
        <s v="ABRAM HUNTER" u="1"/>
        <s v="PAULINE FONTANA" u="1"/>
        <s v="REBECCA RICHARDS" u="1"/>
        <s v="KARLIN DECKER" u="1"/>
        <s v="EVE KRAMER" u="1"/>
        <s v="JESS ROBINSON" u="1"/>
        <s v="ERIN GREEN" u="1"/>
        <s v="MIKEL DELANEY" u="1"/>
        <s v="CARRIE JACKSON" u="1"/>
        <s v="KIMBERLEY LENZNER" u="1"/>
        <s v="STEPHANIE LEWIS" u="1"/>
        <s v="JENN DICE" u="1"/>
        <s v="KYLIE VAN HOESEN" u="1"/>
        <s v="ASSET PROTECTION CORPORATION" u="1"/>
        <s v="TRAE VASSALLO" u="1"/>
        <s v="BIZCO TECHNOLOGIES" u="1"/>
        <s v="ISABEL KANNEGIESER" u="1"/>
        <s v="CASEY HANRAHAN" u="1"/>
        <s v="LISA MILLER" u="1"/>
        <s v="MARIANA RONG" u="1"/>
        <s v="KAREN BOERMAN" u="1"/>
        <s v="LAUREN BERGEN" u="1"/>
        <s v="JERRI HIGINBOTHAM" u="1"/>
        <s v="PATRICK MOHL" u="1"/>
        <s v="KIM SELLENTIN" u="1"/>
        <s v="HAILEY SCHIFF" u="1"/>
        <s v="TELCO DATA" u="1"/>
        <s v="RENEE STEARNS" u="1"/>
        <s v="KHALISA BOLLING" u="1"/>
        <s v="TANEIKA DUHANEY" u="1"/>
        <s v="EMILY GANLEY" u="1"/>
        <s v="BRITTNEY HAUPERT" u="1"/>
        <s v="MEGAN MEAD" u="1"/>
        <s v="BETHANY HICKEY" u="1"/>
        <s v="ELISABETH KIRKWOOD" u="1"/>
        <s v="IAN VANGOUGH" u="1"/>
        <s v="HEATHER MARKHAM" u="1"/>
        <s v="JESSICA ROBINSON" u="1"/>
        <s v="JENNIFER VANNEST" u="1"/>
        <s v="MERIDITH FINNIGAN" u="1"/>
        <s v="AMANDA DUPONT" u="1"/>
        <s v="LIAM LIAM" u="1"/>
        <s v="ESSAY VIDEO LLC" u="1"/>
        <s v="DANIELLE POIRIER" u="1"/>
        <s v="ATSUKO WALBURG" u="1"/>
        <s v="MARIE STANISLAW" u="1"/>
        <s v="LIZ WATTERS" u="1"/>
        <s v="RONALD BEGLEY" u="1"/>
        <s v="MAREN BAXTER" u="1"/>
        <s v="TINA SHANG" u="1"/>
        <s v="MARJORIE KIHN" u="1"/>
        <s v="GLORIA SULLIVAN" u="1"/>
        <s v="CHRISTINE STANDEFER" u="1"/>
        <s v="ELLEN KOOPMAN" u="1"/>
        <s v="ERIKA TOKARZ" u="1"/>
        <s v="ANAHITA TIKKU" u="1"/>
        <s v="KIMBERLY RIDILL" u="1"/>
        <s v="STEFANIE WALTERS" u="1"/>
        <s v="STACY DRISKELL" u="1"/>
        <s v="CASEY SIMON" u="1"/>
        <s v="LACEY HANKIN" u="1"/>
        <s v="APPLIED VIDEO TECHNOLOGY INC" u="1"/>
        <s v="AMY YOUNG" u="1"/>
        <s v="JAMIE PARRY" u="1"/>
        <s v="TANA VERZUH" u="1"/>
        <s v="LUCY DUNAWAY" u="1"/>
        <s v="ALLISON SABAT" u="1"/>
        <s v="SOLOTECH SALES INTEGRATION USA" u="1"/>
        <s v="KATIE JOYNER" u="1"/>
        <s v="ISABELLE CHATROUX" u="1"/>
        <s v="CAMILLA NAWAZ" u="1"/>
        <s v="JULIANA NUNES" u="1"/>
        <s v="CHERYL NOTZ" u="1"/>
        <s v="AMY BENSON" u="1"/>
        <s v="KATE BOTWIN" u="1"/>
        <s v="REBECCA KOTTER" u="1"/>
        <s v="GRETCHEN BURKHOLDER" u="1"/>
        <s v="DONNA ROHRBACH" u="1"/>
        <s v="KATHERINE REIM" u="1"/>
        <s v="EVENTS WAREHOUSE" u="1"/>
        <s v="FRESENIUS KIDNEY CARE SEMINOLE" u="1"/>
        <s v="MEGAN BARR" u="1"/>
        <s v="PEG WALTERS" u="1"/>
        <s v="SARA L. JOHNSON" u="1"/>
        <s v="DAWN EPSTEIN" u="1"/>
        <s v="REI GOODYEAR DISTRIBUTION CENTER" u="1"/>
        <s v="ERIN MULLIGAN" u="1"/>
        <s v="AMBIENT SOUND INC" u="1"/>
        <s v="KATRINA ST" u="1"/>
        <s v="DOUG SWEENEY" u="1"/>
        <s v="KALEENA PENDERGRAFT" u="1"/>
        <s v="JACENTA MCKENNA" u="1"/>
        <s v="SARAH WILLIAMS" u="1"/>
        <s v="KATHLEEN SEDILLO" u="1"/>
        <s v="TERRI FUJINAGA" u="1"/>
        <s v="ANN DECAMP" u="1"/>
        <s v="SUZANNE REA" u="1"/>
        <s v="MADISON KEENAN" u="1"/>
        <s v="HAYLEY WALLIN" u="1"/>
        <s v="CLAIRE NICKLESS" u="1"/>
        <s v="MARGAUX LAZARIN" u="1"/>
        <s v="EMILY KING" u="1"/>
        <s v="MARY GRIFFITH" u="1"/>
        <s v="CALEIGH MEEHAN" u="1"/>
        <s v="KELLY HICKS" u="1"/>
        <s v="CARA CAMPBELL" u="1"/>
        <s v="ALYSSA WHITEMAN" u="1"/>
        <s v="ABSOLUTE BIKES" u="1"/>
        <s v="MICHAEL BINGHAM" u="1"/>
        <s v="ZOEY WALL" u="1"/>
        <s v="BOBBI CHUTE-BODVARSON" u="1"/>
        <s v="EMILY HOGGARD" u="1"/>
        <s v="CATHARYN MORRIS" u="1"/>
        <s v="BARBORA BUZINSKAITE" u="1"/>
        <s v="BAYLEY COUCH" u="1"/>
        <s v="MCKENNA EARL" u="1"/>
        <s v="GANESH SUBRAMANIAN" u="1"/>
        <s v="BRIANNA PEEBLES" u="1"/>
        <s v="DINA DISNEY" u="1"/>
        <s v="KATY ROCHEL" u="1"/>
        <s v="ELIZABETH HOOPER" u="1"/>
        <s v="LESLEY PETERSON" u="1"/>
        <s v="COLE GORDON" u="1"/>
        <s v="COLEGIO NUEVA GRANADA BOX CARGO" u="1"/>
        <s v="LYNSEY NORTH" u="1"/>
        <s v="BETH RUCKER" u="1"/>
        <s v="JILL MOORHEAD" u="1"/>
        <s v="MARTINA LYNCH" u="1"/>
        <s v="JAMES DAUGHERTY" u="1"/>
        <s v="FRESENIUS KIDNEY CARE CARBONDA" u="1"/>
        <s v="SOPHIA WINFREY" u="1"/>
        <s v="AMANDA DUNAWAY" u="1"/>
        <s v="JULIA DUNCAN" u="1"/>
        <s v="ALICIA MASIULIS" u="1"/>
        <s v="HALEY BEASLEY" u="1"/>
        <s v="KRISTEN KENDALL" u="1"/>
        <s v="LARA WINTERBERGER" u="1"/>
        <s v="GREG VALDEZ" u="1"/>
        <s v="A V SERVICES INC" u="1"/>
        <s v="DIAL ONE SECURITY INC" u="1"/>
        <s v="RYAN BANKES" u="1"/>
        <s v="SONYA SNELLENBERGER" u="1"/>
        <s v="ABBY BOWEN" u="1"/>
        <s v="SARAH YORK" u="1"/>
        <s v="BRITTANY LINDSEY" u="1"/>
        <s v="THEA COGAN-DREW" u="1"/>
        <s v="ANDREA RATTRAY" u="1"/>
        <s v="TEAGAN MADDUX" u="1"/>
        <s v="PAIGE TRIOLA" u="1"/>
        <s v="KATE VANN" u="1"/>
        <s v="LISA BRINK" u="1"/>
        <s v="JESSICA PATRIZIO" u="1"/>
        <s v="MARTHA OCONNOR JANSEN" u="1"/>
        <s v="VIVIAN ROBBINS" u="1"/>
        <s v="SAMANTHA ALLEN" u="1"/>
        <s v="SOUTH RIVER AUDIO LLC" u="1"/>
        <s v="SELECT WATER SOLUTIONS" u="1"/>
        <s v="LYNN BESTOLD" u="1"/>
        <s v="AIMEE BONNAIN" u="1"/>
        <s v="KELLI O'KEEFE" u="1"/>
        <s v="AMANDA STAUNKO" u="1"/>
        <s v="LAUREN BALLINGER" u="1"/>
        <s v="RYLEE MIDDLETON" u="1"/>
        <s v="CHRISTINE SCHNIER" u="1"/>
        <s v="SARAH KOPE" u="1"/>
        <s v="ALERT ALARMS SYSTEMS INC" u="1"/>
        <s v="MEAGAN DOLL" u="1"/>
        <s v="PAZ CHINCHILLA" u="1"/>
        <s v="KAREN HOGGAN" u="1"/>
        <s v="KIEL CUMMINGS" u="1"/>
        <s v="LAUREL HOWE" u="1"/>
        <s v="LAURA PAPE" u="1"/>
        <s v="JOANNE KALISZ" u="1"/>
        <s v="CHRISTINA PEDUZZI" u="1"/>
        <s v="MARY HARLOW" u="1"/>
        <s v="RUTH SCHUMAKER" u="1"/>
        <s v="AIMEE ANDERSEN" u="1"/>
        <s v="GISD FED" u="1"/>
        <s v="SARAH WAMPOLD" u="1"/>
        <s v="JENNA BRUTTOMESSO" u="1"/>
        <s v="ELITE PRO SERVICES LLC" u="1"/>
        <s v="P C D" u="1"/>
        <s v="MARY JO MCGEE" u="1"/>
        <s v="EMILY TYSINGER" u="1"/>
        <s v="LISA KIRSCHNER" u="1"/>
        <s v="HEATHER ROCHFORT" u="1"/>
        <s v="ABBIE STOVER" u="1"/>
        <s v="ELSA ROUSH" u="1"/>
        <s v="KATIE HUGHES" u="1"/>
        <s v="JAIME ZAPIEN" u="1"/>
        <s v="N A S SECURITY SYSTEMS INC" u="1"/>
        <s v="MADISON EVERIST" u="1"/>
        <s v="CHANNEL COMP LLC" u="1"/>
        <s v="MELINDA MERGELSBERG" u="1"/>
        <s v="MARIA ASHORE" u="1"/>
        <s v="TAYLOR FLOECK" u="1"/>
        <s v="ERICA HANSEN" u="1"/>
        <s v="HOBACK SPORTS" u="1"/>
        <s v="LEX ZANGARI" u="1"/>
        <s v="MEGHAN DEL SOLE" u="1"/>
        <s v="DAWN GUILDNER" u="1"/>
        <s v="CASSIE HARTMAN" u="1"/>
        <s v="CENTRAL OPERATIONS" u="1"/>
        <s v="KATIE SPAIN" u="1"/>
        <s v="RITA MULLER" u="1"/>
        <s v="SHEILA RYAN" u="1"/>
        <s v="ALICE HUSTON" u="1"/>
        <s v="YVONNE GILLETTE" u="1"/>
        <s v="CAYLE ZIPPRICH" u="1"/>
        <s v="TENNESSEE WATSON" u="1"/>
        <s v="LAURA TRIPP" u="1"/>
        <s v="STING ALARM INC" u="1"/>
        <s v="JENNIFER BRYANT" u="1"/>
        <s v="JANEV SOUND MULTIMEDIA" u="1"/>
        <s v="SUSAN HENDRICKSON-SCHURKE" u="1"/>
        <s v="BLAIR HASEMAN" u="1"/>
        <s v="MEREDITH NASS" u="1"/>
        <s v="EMILY THOMPSON" u="1"/>
        <s v="CAROL FARRER" u="1"/>
        <s v="CLAUDIA THOMPSON" u="1"/>
        <s v="CATHERINE BERNSTEIN" u="1"/>
        <s v="REBECCA GOHEEN" u="1"/>
        <s v="MYRNA MATULEVICH" u="1"/>
        <s v="JODY LAPAR" u="1"/>
        <s v="RICHARD VLEERICK" u="1"/>
        <s v="STEPHANIE TOMLIN" u="1"/>
        <s v="KARLA GANDIAGA" u="1"/>
        <s v="ANDREA FOUNTAIN" u="1"/>
        <s v="CHRISSIE SEGARS" u="1"/>
        <s v="LINDSEY VOSKOWSKY" u="1"/>
        <s v="KATHY WALKER" u="1"/>
        <s v="PETRA LINDQUIST" u="1"/>
        <s v="GINGER COVEY" u="1"/>
        <s v="DONNA LYNCH" u="1"/>
        <s v="ARIEL SLATER" u="1"/>
        <s v="LISA MOYER" u="1"/>
        <s v="ABBY HOWARD" u="1"/>
        <s v="DANIELLE BULLARD" u="1"/>
        <s v="SAM LASSEN" u="1"/>
        <s v="ALEX MADDEN" u="1"/>
        <s v="MIRANDA AVALOS" u="1"/>
        <s v="SHEA COONS" u="1"/>
        <s v="ANGELA MILLER" u="1"/>
        <s v="MERRI BROGLIO" u="1"/>
        <s v="COURTNEY CALLEJAS" u="1"/>
        <s v="JULIE VARGO" u="1"/>
        <s v="STEF WALTERS" u="1"/>
        <s v="CHRISTINE HANSEN" u="1"/>
        <s v="UNA NATTERMANN (PERSONAL)" u="1"/>
        <s v="MICHELLE GAFFNEY" u="1"/>
        <s v="JENNY GREEVE" u="1"/>
        <s v="OVER THE EDGE" u="1"/>
        <s v="DENISE CRUTE" u="1"/>
        <s v="GAIL MIGLIORE" u="1"/>
        <s v="MALLORY STALOCH" u="1"/>
        <s v="LINDSAY NELSON" u="1"/>
        <s v="KRISTIN JOHNSON" u="1"/>
        <s v="CLAUDIA CZECHOWSKI" u="1"/>
        <s v="RUTHANNE COFFEY" u="1"/>
        <s v="ERYN MICHAUD" u="1"/>
        <s v="KATHLEEN LETENDRE" u="1"/>
        <s v="MARA HAUSLER" u="1"/>
        <s v="MICHELLE CHA-KIM" u="1"/>
        <s v="CHLOE DUFF" u="1"/>
        <s v="MARY SELLKE" u="1"/>
        <s v="PAUL HOAGLUND" u="1"/>
        <s v="KARIEL THORNTON" u="1"/>
        <s v="CSU SAN BERNARDINO" u="1"/>
        <s v="JUSTIFIED TECHNOLOG PO 1154506" u="1"/>
        <s v="OLIVIA DEFLUMERI" u="1"/>
        <s v="SHAWN HURST" u="1"/>
        <s v="JOY PATTEN" u="1"/>
        <s v="AIMEE LEVESQUE" u="1"/>
        <s v="AVA COLE" u="1"/>
        <s v="ELISE ATKINS" u="1"/>
        <s v="HEDDA PETERSON" u="1"/>
        <s v="AIDAN WELTNER" u="1"/>
        <s v="KILEY ROBERSON" u="1"/>
        <s v="ERICA WINTER" u="1"/>
        <s v="CHRISTINE TURNER" u="1"/>
        <s v="LYNN FAUST" u="1"/>
        <s v="COOPER MORTON" u="1"/>
        <s v="RAYMOND METZGER" u="1"/>
        <s v="ELIZABETH SARAH CLARK" u="1"/>
        <s v="JESS BIRD" u="1"/>
        <s v="RACHEL JANTZ" u="1"/>
        <s v="JAKE PEREZ" u="1"/>
        <s v="KARA HUNDLEY" u="1"/>
        <s v="LUCIA CHRISTENSEN" u="1"/>
        <s v="LINDSEY PLUMMER" u="1"/>
        <s v="COURTNEY HAMMOND" u="1"/>
        <s v="ALEX ALLRED" u="1"/>
        <s v="NICHOLAS NAU" u="1"/>
        <s v="ARIEL KAZUNAS" u="1"/>
        <s v="JASON BENOIT" u="1"/>
        <s v="MARYANN EGAN" u="1"/>
        <s v="NICHOLAS CORNWELL" u="1"/>
        <s v="HANNAH AMICK" u="1"/>
        <s v="BRIANNA DEAN" u="1"/>
        <s v="SEANA MINUTH" u="1"/>
        <s v="JOHANNA BERGER" u="1"/>
        <s v="MARGARET CAMERON" u="1"/>
        <s v="CHELSEA BAUM" u="1"/>
        <s v="KITT SCHALLER" u="1"/>
        <s v="LINDSAY HERNANDEZ" u="1"/>
        <s v="EMILY HOHN" u="1"/>
        <s v="JEYNA DOSHI" u="1"/>
        <s v="NELSON KURTIS" u="1"/>
        <s v="TELEWORKS OF SOUTHEASTERN" u="1"/>
        <s v="ERIKA LAPSYS" u="1"/>
        <s v="PECHANGA CASINO MAIN WHSE" u="1"/>
        <s v="CARSON ELLIS" u="1"/>
        <s v="MELI HILL-KIT" u="1"/>
        <s v="ALICIA SHEA" u="1"/>
        <s v="US DISTRICT COURT" u="1"/>
        <s v="NATALIE ULBERT" u="1"/>
        <s v="GUARDIAN ALARM COMPANY" u="1"/>
        <s v="DAN DEVINE" u="1"/>
        <s v="SOFIA NIST" u="1"/>
        <s v="ADELYN JONES" u="1"/>
        <s v="CPDI SALEM NH" u="1"/>
        <s v="ALEXANDRA BARATUCCI" u="1"/>
        <s v="KATHY DURYEA" u="1"/>
        <s v="KAITLYN FORTIER" u="1"/>
        <s v="MELISSA FITZGERALD" u="1"/>
        <s v="DOMINIQUE UNDERHILL" u="1"/>
        <s v="SIERRA BARNICLE" u="1"/>
        <s v="BRITTNY JORDAN" u="1"/>
        <s v="KIMBERLY GRIFFIN" u="1"/>
        <s v="LAUREN DESROSIERS" u="1"/>
        <s v="OLIVIA HARLOW" u="1"/>
        <s v="KRISTIN SUSENS" u="1"/>
        <s v="HALLIE TOEWS" u="1"/>
        <s v="JHU SON" u="1"/>
        <s v="DANI JONES" u="1"/>
        <s v="SEAN ESSON" u="1"/>
        <s v="PENNY ATKINS" u="1"/>
        <s v="JOY ORAM" u="1"/>
        <s v="CELA WHITMAN" u="1"/>
        <s v="JEANNE CLOSE" u="1"/>
        <s v="ALISON TOWNLEY" u="1"/>
        <s v="PROTECT OUR WINTERS" u="1"/>
        <s v="MELI HILL" u="1"/>
        <s v="ANNA MEEHAN" u="1"/>
        <s v="DOMINYQUE COBB" u="1"/>
        <s v="KIRSTEN GARTHWAITE" u="1"/>
        <s v="GRETA SOMMERFELD" u="1"/>
        <s v="MADISON FORST" u="1"/>
        <s v="KATHERINE MURPHY" u="1"/>
        <s v="ALLYN BANDELL" u="1"/>
        <s v="ERIN GLISCZINSKI" u="1"/>
        <s v="CYNTHIA KLENK" u="1"/>
        <s v="FIONA MACY" u="1"/>
        <s v="DELIA MASSEY" u="1"/>
        <s v="BRITTANY THOMAS" u="1"/>
        <s v="BRIDGET DELIBERATO" u="1"/>
        <s v="HEATHER DELVA" u="1"/>
        <s v="CALLIANDRA HINTZEN" u="1"/>
        <s v="ROSE DOMONOSKE" u="1"/>
        <s v="KIM BEACH" u="1"/>
        <s v="DEUTSCHE BANK" u="1"/>
        <s v="FANATIK BIKE CO." u="1"/>
        <s v="UNIVERSITY OF FLORIDA" u="1"/>
        <s v="ALMIEDE ARNELL" u="1"/>
        <s v="KATELYN MCDONOUGH" u="1"/>
        <s v="MONICA GARCIA" u="1"/>
        <s v="REBECCA SMITH" u="1"/>
        <s v="CORINA TORGESON" u="1"/>
        <s v="KIM HARBINSON" u="1"/>
        <s v="KIM POLOVNIKOFF" u="1"/>
        <s v="AMY KAMMERAAD" u="1"/>
        <s v="PAIGE DIRKSEN" u="1"/>
        <s v="SARAH SODERQUIST" u="1"/>
        <s v="EMILY BUNCH" u="1"/>
        <s v="ANJA SEMANCO" u="1"/>
        <s v="FORREST JARVI" u="1"/>
        <s v="UVA EDGAR SHANNON LIBRARY" u="1"/>
        <s v="KRISTI SANTAMARINA" u="1"/>
        <s v="ADELINE FORD" u="1"/>
        <s v="EQUINOX FITNESS MANAGEMENT CORP" u="1"/>
        <s v="SHANNON BRADY" u="1"/>
        <s v="ALEXANDRA MACPHIE" u="1"/>
        <s v="JOAN WSZOLEK" u="1"/>
        <s v="MATEJA EASTER" u="1"/>
        <s v="DAISY SCHADLICH" u="1"/>
        <s v="PACIFIC SCIENCE CENTER" u="1"/>
        <s v="PAT PILEGGI" u="1"/>
        <s v="ZENDA DAVIS" u="1"/>
        <s v="GABRIELLE BURT" u="1"/>
        <s v="SARAH MILLER" u="1"/>
        <s v="SARAH SWANSON" u="1"/>
        <s v="ANNE AND TRACY LAWHON" u="1"/>
        <s v="SCOTT BAZAR" u="1"/>
        <s v="ELEANOR PONTIKES" u="1"/>
        <s v="BETTINA BEAL" u="1"/>
        <s v="MARTHA BOBEN" u="1"/>
        <s v="KARL SCHMIDT" u="1"/>
        <s v="JESS MCGLOTHLIN" u="1"/>
        <s v="SARA DAVIS" u="1"/>
        <s v="HEIDI THOMPSON" u="1"/>
        <s v="EMILY PAPE - RBUEC_SP" u="1"/>
        <s v="MARY DORN" u="1"/>
        <s v="ESTRADA RUBEN" u="1"/>
        <s v="ERIKA SCHMID" u="1"/>
        <s v="ELIZABETH HAHN" u="1"/>
        <s v="KAITRIN REHBEIN" u="1"/>
        <s v="ELLIE HARTMAN" u="1"/>
        <s v="SAMANTHA NISS" u="1"/>
        <s v="ASHLEY ALTMANN" u="1"/>
        <s v="HELEN WE WEDIN" u="1"/>
        <s v="JEN HALL" u="1"/>
        <s v="GREG SCHWARTZ" u="1"/>
        <s v="LAFACE MCGOVERN LLC" u="1"/>
        <s v="LAURA MODENA" u="1"/>
        <s v="KELLY BERGEN" u="1"/>
        <s v="CUYLER SWINDLEY" u="1"/>
        <s v="AMY PAVELCHEK" u="1"/>
        <s v="KACY GUAJARDO" u="1"/>
        <s v="JANET QUINN" u="1"/>
        <s v="SONYA REYES" u="1"/>
        <s v="KAREN HAUSDOERFFER" u="1"/>
        <s v="HANNAH KOMIN" u="1"/>
        <s v="KARA WILLARD" u="1"/>
        <s v="LAUREN KENNEDY" u="1"/>
        <s v="MACKENZIE BRUNNER" u="1"/>
        <s v="TYLER GARDON" u="1"/>
        <s v="LEXI HOOPER" u="1"/>
        <s v="ANNE PETERSON" u="1"/>
        <s v="MIRANDA MYERS" u="1"/>
        <s v="DIANA EBERHART" u="1"/>
        <s v="ELIZABETH GABRIEL" u="1"/>
        <s v="ANNA NAGEL" u="1"/>
        <s v="BECKY PENN" u="1"/>
        <s v="CARYN JOHANSEN" u="1"/>
        <s v="ESCO COMMUNICATIONS INC" u="1"/>
        <s v="JENNIFER KOSS" u="1"/>
        <s v="GEAR WEST SKI, BIKE &amp; RUN" u="1"/>
        <s v="ELIE YAZDANI" u="1"/>
        <s v="ERIKA BROOKS" u="1"/>
        <s v="LINDSEY MERKLE" u="1"/>
        <s v="CAITLIN MCGUIRE" u="1"/>
        <s v="HANNAH MARSHALL" u="1"/>
        <s v="MEG KINNEAR" u="1"/>
        <s v="BRITTANY KRIEGER" u="1"/>
        <s v="JEN THOMPSON" u="1"/>
        <s v="LANEY GRIFFO" u="1"/>
        <s v="EXXACT CORPORATION" u="1"/>
        <s v="PAMELA PEDRERO" u="1"/>
        <s v="JENNA SHERMAN" u="1"/>
        <s v="UCSC DAREN DILLON" u="1"/>
        <s v="TECHSICO ENTERPRISE SOLUTIONS" u="1"/>
        <s v="ALEXIS MEGLIORE" u="1"/>
        <s v="FRANCESCA FRANCESCA" u="1"/>
        <s v="RUBY VOLKER" u="1"/>
        <s v="LISA PILLE" u="1"/>
        <s v="VETA MAYER" u="1"/>
        <s v="ERICA LAMB" u="1"/>
        <s v="FALL LINE CO." u="1"/>
        <s v="REGINA RAWLINGS" u="1"/>
        <s v="DEFENSE DC SW3225" u="1"/>
        <s v="KYLEE YAM" u="1"/>
        <s v="LAURA VALLO" u="1"/>
        <s v="MELANIE CONTI" u="1"/>
        <s v="KENDALL KRAUSE" u="1"/>
        <s v="ENHANCED HOME SYSTEMS INC" u="1"/>
        <s v="LILLIAN KLEIN" u="1"/>
        <s v="KATRINA JOHNSON" u="1"/>
        <s v="RACHELLE LEISHMAN" u="1"/>
        <s v="SOUND PLANNING COMMS INC" u="1"/>
        <s v="PETER NEUENSCHWANDER" u="1"/>
        <s v="JEAN-MARIE BOUSQUET" u="1"/>
        <s v="SIMFORMOTION" u="1"/>
        <s v="JENNIFER ANDREWS" u="1"/>
        <s v="FRAN STEWART" u="1"/>
        <s v="SHELBY STULTS" u="1"/>
        <s v="JACQUELINE HARP" u="1"/>
        <s v="KRISTIN SPEYER" u="1"/>
        <s v="KALI BELL" u="1"/>
        <s v="PATTI SAENZ" u="1"/>
        <s v="ALINA TIOUPIKOVA" u="1"/>
        <s v="KATHRYN HEIDELBERGER" u="1"/>
        <s v="ANN MORGAN" u="1"/>
        <s v="LAURA HAMILTON" u="1"/>
        <s v="JANET BARTOLOMUCCI" u="1"/>
        <s v="GENNA SPENO" u="1"/>
        <s v="CASSI KNIGHT" u="1"/>
        <s v="GALENA LODGE" u="1"/>
        <s v="FARMINGDALE STATE COLLEGE" u="1"/>
        <s v="ERIN TOMIE" u="1"/>
        <s v="LEIGH LABRAKE" u="1"/>
        <s v="MONICA MERCER" u="1"/>
        <s v="JULIE GREGORYK" u="1"/>
        <s v="EVA VANHOOK" u="1"/>
        <s v="ANNA HIGGINS" u="1"/>
        <s v="AVI SPL PHILADELPHIA SYSTEMS INTE" u="1"/>
        <s v="KAILEY SCHILLINGER-BROKAW" u="1"/>
        <s v="SWITCH INC" u="1"/>
        <s v="SARA KEULER" u="1"/>
        <s v="CDW LOGISTICS" u="1"/>
        <s v="ERIKA ROHRBACH" u="1"/>
        <s v="ANDE FROST" u="1"/>
        <s v="ASH FIEREK" u="1"/>
        <s v="KIM MADDOX" u="1"/>
        <s v="MARY ADAMS" u="1"/>
        <s v="LILI STARR" u="1"/>
        <s v="VISUAL SOUND INC SYBATEK" u="1"/>
        <s v="LAKE TOWN" u="1"/>
        <s v="HARRIS SECURITY" u="1"/>
        <s v="EMILY PETERSON" u="1"/>
        <s v="PIPER LACY" u="1"/>
        <s v="KERI BASCETTA" u="1"/>
        <s v="TINA MCGUFFEY" u="1"/>
        <s v="MICHELLE BATES" u="1"/>
        <s v="KATIE WOLITARSKY" u="1"/>
        <s v="NINA EMERY" u="1"/>
        <s v="ANNE HEINER" u="1"/>
        <s v="DESSIA MYERS" u="1"/>
        <s v="ABBY WEISSMAN" u="1"/>
        <s v="HEATHER MARTIN" u="1"/>
        <s v="MEGAN BEANY" u="1"/>
        <s v="ERIN GUSTY" u="1"/>
        <s v="KATIE RACETTE" u="1"/>
        <s v="HATTIE FLETCHER" u="1"/>
        <s v="ELIZABETH SEGARS" u="1"/>
        <s v="KELLY MUEDEDONCK" u="1"/>
        <s v="HEATHER GLISSEN" u="1"/>
        <s v="SARA HOLMES" u="1"/>
        <s v="REBECCA POTTER" u="1"/>
        <s v="AMANDA SHUPE" u="1"/>
        <s v="ROOSEVELT GRIER" u="1"/>
        <s v="BROWN SECURITY SOLUTIONS LLC" u="1"/>
        <s v="PAULA BURTON" u="1"/>
        <s v="NICOLE JACOBSON" u="1"/>
        <s v="OREGON SCREEN IMPRESSIONS" u="1"/>
        <s v="SUZANNE SUMMER" u="1"/>
        <s v="KANSAS CITY KS POLICE DEPT" u="1"/>
        <s v="KELSEY JO GRUNIGEN" u="1"/>
        <s v="CARLY EDWARDS" u="1"/>
        <s v="LAURA SHANE" u="1"/>
        <s v="GABLE STUDIOS" u="1"/>
        <s v="GRETCHEN POWERS" u="1"/>
        <s v="ALLISON WOOD" u="1"/>
        <s v="SAMANTHA VAN DOREN" u="1"/>
        <s v="CHLOE IRLA" u="1"/>
        <s v="INNOVINC EXIM PRIVATE LIMITED" u="1"/>
        <s v="COLETTE TVEDT" u="1"/>
        <s v="AIMEE PRENDERGAST" u="1"/>
        <s v="JANE WINDLER" u="1"/>
        <s v="SETH MCLAUGHLIN" u="1"/>
        <s v="HANNAH BACHRACH" u="1"/>
        <s v="BELL EVANS" u="1"/>
        <s v="EMMA OSTER" u="1"/>
        <s v="SARAH DAILY" u="1"/>
        <s v="WHITNEY HULL" u="1"/>
        <s v="NATALIE ODONNELL" u="1"/>
        <s v="PROFESSIONAL AUDIO INC" u="1"/>
        <s v="UNIVERSITY OF ILLINOIS" u="1"/>
        <s v="SARAH MARTIN" u="1"/>
        <s v="MICHELE MILLINGTON" u="1"/>
        <s v="ALLEGANY COLLEGE OF MARYLAND" u="1"/>
        <s v="KATE MARTIN" u="1"/>
        <s v="KIRA NILSEN" u="1"/>
        <s v="JESSICA IWINSKI" u="1"/>
        <s v="IVELISSE MANDATO" u="1"/>
        <s v="TUFTS UNIVERSITY" u="1"/>
        <s v="ALEX LAUZON" u="1"/>
        <s v="ITA AUDIO VISUAL SOLUTIONS" u="1"/>
        <s v="WILD RYE" u="1"/>
        <s v="ANNA DAVIS" u="1"/>
        <s v="JENNY WANG" u="1"/>
        <s v="HOLLY KUBIAK" u="1"/>
        <s v="ERIN AKE" u="1"/>
        <s v="SONYA LAING" u="1"/>
        <s v="OLIVIA CAMERON" u="1"/>
        <s v="REBECCA TRAXLER" u="1"/>
        <s v="JENNIFER STEVENS" u="1"/>
        <s v="KAYLA ALTMAN" u="1"/>
        <s v="TYLER STANCILL" u="1"/>
        <s v="JAMES HARTNETT" u="1"/>
        <s v="HELEN SUDKAMP WALKER" u="1"/>
        <s v="HAMBLEN COUNTY DEPT OF EDUC" u="1"/>
        <s v="MEGAN SHIGEOKA" u="1"/>
        <s v="JOANNE QUAN" u="1"/>
        <s v="MEG HEUBACH" u="1"/>
        <s v="TANYA MEYER" u="1"/>
        <s v="RACHAEL JACOBY" u="1"/>
        <s v="VIRGINIA YODER" u="1"/>
        <s v="KATHRYN YAGUCHI" u="1"/>
        <s v="JEANELLE RASMUSSEN" u="1"/>
        <s v="SOPHIE ROBERTS" u="1"/>
        <s v="JESSICA STEGELMEIER" u="1"/>
        <s v="ELIZABETH CRASKE" u="1"/>
        <s v="MARISSA BUSCHOW" u="1"/>
        <s v="AMY LEACH" u="1"/>
        <s v="JOHN PINION" u="1"/>
        <s v="ERICA BISHOP" u="1"/>
        <s v="HANNAH WILLSTEIN" u="1"/>
        <s v="TAMARA POWELL" u="1"/>
        <s v="SUSAN MARTIN" u="1"/>
        <s v="MEGAN MCCANNA" u="1"/>
        <s v="KYLEE SPRENGEL" u="1"/>
        <s v="KAREN ALLEN" u="1"/>
        <s v="AUDREY GIGER" u="1"/>
        <s v="KELSEY BRUNNER" u="1"/>
        <s v="SARAH HENDERSON" u="1"/>
        <s v="STEPHANIE HICKS" u="1"/>
        <s v="EMILY RIOUX" u="1"/>
        <s v="MICHAEL MARTIN" u="1"/>
        <s v="SARAH LIEN" u="1"/>
        <s v="EMMA PRYSUNKA" u="1"/>
        <s v="ANNA VALSING" u="1"/>
        <s v="PRATYUSHA BANDLA" u="1"/>
        <s v="MEGAN WATERS" u="1"/>
        <s v="SALIDA DERMATOLOGY" u="1"/>
        <s v="TARA PETERSEN" u="1"/>
        <s v="STEPHANIE GWINN" u="1"/>
        <s v="IDAHO STATE UNIVERSITY POCATELLO" u="1"/>
        <s v="ROSS CARLSON" u="1"/>
        <s v="KELSY WESTWATER" u="1"/>
        <s v="EMILY SELTER" u="1"/>
        <s v="ALEXA MINNOCCI" u="1"/>
        <s v="JULIA WEILANDT" u="1"/>
        <s v="KATHLEEN HUBBARD" u="1"/>
        <s v="NICOLE KUHA" u="1"/>
        <s v="CAROLINE MORROCCO" u="1"/>
        <s v="KIMBERLY AYERS" u="1"/>
        <s v="GRACE BUTLER" u="1"/>
        <s v="VANESSA DIAZ" u="1"/>
        <s v="AUBREY SCHADE" u="1"/>
        <s v="CARTER THEADE" u="1"/>
        <s v="KEVIN LUTSKY" u="1"/>
        <s v="BRITTEN DUERDEN" u="1"/>
        <s v="JILL TERNER" u="1"/>
        <s v="SCOTT HALL" u="1"/>
        <s v="ABBEY PETERSON" u="1"/>
        <s v="MICHELLE MARTINEAU" u="1"/>
        <s v="MORGAN LOMMELE" u="1"/>
        <s v="SAMANTHA EDLIN" u="1"/>
        <s v="JILLIAN ROHOLT" u="1"/>
        <s v="VIRGINIA CORVID" u="1"/>
        <s v="KERRI HARPER" u="1"/>
        <s v="MARGARET ZEE" u="1"/>
        <s v="FLORIDA INTERNATIONAL UNIVERSI" u="1"/>
        <s v="AMY HAGGART" u="1"/>
        <s v="TERRYL PETERSON" u="1"/>
        <s v="KAITLYN COLE" u="1"/>
        <s v="COLLEEN STILES" u="1"/>
        <s v="ERIN STREET" u="1"/>
        <s v="DARLA LAMPER" u="1"/>
        <s v="JACKSON HOLE MAGAZINE" u="1"/>
        <s v="KIM FULLER" u="1"/>
        <s v="SHANNON CALHOUN" u="1"/>
        <s v="ANNETTE PERRY" u="1"/>
        <s v="TIFFANY VANARSDEL" u="1"/>
        <s v="ANNABELLE MATHIS" u="1"/>
        <s v="HEATHER FRANKLIN" u="1"/>
        <s v="ERIN LEACH" u="1"/>
        <s v="SHERYL ZIMMEL" u="1"/>
        <s v="KELLI WITTMAN" u="1"/>
        <s v="YVONNE MALEE" u="1"/>
        <s v="MARCI EANNARINO" u="1"/>
        <s v="US SENTRY" u="1"/>
        <s v="ZENTRA LLC" u="1"/>
        <s v="JENNA HENRY" u="1"/>
        <s v="SMF3" u="1"/>
        <s v="A V SERVICES" u="1"/>
        <s v="TERESA PARKS" u="1"/>
        <s v="KRISTIN GRIMES" u="1"/>
        <s v="AMY MILTON" u="1"/>
        <s v="AAA SECURITY" u="1"/>
        <s v="ANNIE CALTRIDER" u="1"/>
        <s v="USE C004507 DUP WHITING TURNER" u="1"/>
        <s v="DENA RINGLE" u="1"/>
        <s v="ALLANA MORRISON" u="1"/>
        <s v="CAMRYN LANDRETH" u="1"/>
        <s v="KAREN CHRISTY" u="1"/>
        <s v="KORINA RIGGIN" u="1"/>
        <s v="SECURITAS TECHNOLOGY" u="1"/>
        <s v="AMANDA CARDEN-MCKINLEY" u="1"/>
        <s v="12074" u="1"/>
        <s v="JESSICA BOERO" u="1"/>
        <s v="MERCEDES VITALE" u="1"/>
        <s v="EMILY SMITH" u="1"/>
        <s v="JULIE EASTLUND" u="1"/>
        <s v="SHEET METAL WORKERS" u="1"/>
        <s v="BREANA NEHLS" u="1"/>
        <s v="JENNIFER HARRIS" u="1"/>
        <s v="ANNEMARIE LUCERNONI" u="1"/>
        <s v="DYANA FIEDIGA" u="1"/>
        <s v="JACKIE FOGERTY" u="1"/>
        <s v="INTEGRADOR MULTIMEDIA SAC" u="1"/>
        <s v="KATHERINE AHO" u="1"/>
        <s v="JESSICA BRANDT" u="1"/>
        <s v="JENNIFER MARTIN" u="1"/>
        <s v="MAURA KNOWLES" u="1"/>
        <s v="REBECCA TESDELL" u="1"/>
        <s v="JOHNSON ELECTRONIC SYSTEM" u="1"/>
        <s v="ALEXANDRIA AVANT-HERBST" u="1"/>
        <s v="ABBEY HICKEY" u="1"/>
        <s v="LANA LAZARIDIS" u="1"/>
        <s v="BRIANA TERRY" u="1"/>
        <s v="COLLETT STACEY" u="1"/>
        <s v="DEBORAH FURMAN" u="1"/>
        <s v="MARIAH UNDERHILL" u="1"/>
        <s v="ERIN MCMUNN" u="1"/>
        <s v="ASPE GENTRY" u="1"/>
        <s v="SUNNY CORRIGAN" u="1"/>
        <s v="OSCAR E LAGO ALVAREZ" u="1"/>
        <s v="KELLY LILLA" u="1"/>
        <s v="LYNDA MONTGOMERY" u="1"/>
        <s v="ANALA SOKOLOWSKI" u="1"/>
        <s v="ELIZABETH STEFFENS" u="1"/>
        <s v="JOHNNY KOPP" u="1"/>
        <s v="HEIDI HARPER" u="1"/>
        <s v="POLLY CULVER" u="1"/>
        <s v="MARISSA HIRST" u="1"/>
        <s v="IVEY COMMUNICATIONS INC" u="1"/>
        <s v="TERRY GACKE" u="1"/>
        <s v="JANELL LEWIS" u="1"/>
        <s v="LIZ SACK" u="1"/>
        <s v="GAN CORPORATION" u="1"/>
        <s v="LAKE ERIE TECHNOLOGIES" u="1"/>
        <s v="EMILY BERGMAN" u="1"/>
        <s v="ERIK VALLOW" u="1"/>
        <s v="MADELYN HOGARTH" u="1"/>
        <s v="PASSENGER" u="1"/>
        <s v="ASHLEY HUTCHINSON" u="1"/>
        <s v="TRACY HOVE" u="1"/>
        <s v="MELANIE BACKER" u="1"/>
        <s v="SHANNON GLEASMAN" u="1"/>
        <s v="JANE LITTLE" u="1"/>
        <s v="PAM PETERSON" u="1"/>
        <s v="JACOB HYERS" u="1"/>
        <s v="JILL LARSON" u="1"/>
        <s v="KATEE GREEN" u="1"/>
        <s v="LOUISA SALISBURY" u="1"/>
        <s v="LEILA-ANNE COSMAN" u="1"/>
        <s v="TANYA ZAPANTA ORKIOLLA" u="1"/>
        <s v="TRACY GAPPA" u="1"/>
        <s v="ASPEN GENTRY" u="1"/>
        <s v="ALLISON MACSAS" u="1"/>
        <s v="PHILLIP STEVENS" u="1"/>
        <s v="KIRSTY SMITH" u="1"/>
        <s v="KAT HOGAN" u="1"/>
        <s v="MAD USSALE" u="1"/>
        <s v="ANNA GARIBAY" u="1"/>
        <s v="CAMILLE MARSHALL" u="1"/>
        <s v="BAILEY SMITH" u="1"/>
        <s v="ALICE PETTY" u="1"/>
        <s v="ROBYN MARKS" u="1"/>
        <s v="SAMANTHA HELMS" u="1"/>
        <s v="HELENE RIDELLA" u="1"/>
        <s v="ROBERT OLDROYD" u="1"/>
        <s v="MADELINE MALONEY" u="1"/>
        <s v="CHER HELLER" u="1"/>
        <s v="MADDIE KURT" u="1"/>
        <s v="DEBBIE FRIEDRICH" u="1"/>
        <s v="KATE RILEY" u="1"/>
        <s v="AMIE EDMUNDS" u="1"/>
        <s v="JOLIE GRAYBILL" u="1"/>
        <s v="ALPINE SHOP" u="1"/>
        <s v="SHERIE SCHMIDT" u="1"/>
        <s v="ABIGAIL BRENNAN" u="1"/>
        <s v="MINNEMIE MURPHY" u="1"/>
        <s v="ELIZABETH MILLER" u="1"/>
        <s v="MEREDITH SCHMITZ" u="1"/>
        <s v="KAREN HANSON" u="1"/>
        <s v="SARAH CRONIN" u="1"/>
        <s v="DEBORAH SHEEHAN" u="1"/>
        <s v="RICHARD ANTHONY XPXJPN" u="1"/>
        <s v="HALEY ACKER" u="1"/>
        <s v="REBECCA YAGUDA" u="1"/>
        <s v="KIRA MCGRIGG" u="1"/>
        <s v="ALIDA MATHEWSON" u="1"/>
        <s v="CAROLYNE BOCOVICH" u="1"/>
        <s v="JADE BUTLER" u="1"/>
        <s v="SIERRA DOMAILLE" u="1"/>
        <s v="SPECTRUM HIGH SCHOOL" u="1"/>
        <s v="SARAH BENEDICT" u="1"/>
        <s v="MARY NOZYKOWSKI" u="1"/>
        <s v="AMY GROHMAN" u="1"/>
        <s v="TJX COMPANIES, INC." u="1"/>
        <s v="CAMILLE STUBBE" u="1"/>
        <s v="LYNNEA ROBERTS" u="1"/>
        <s v="MOM MOM" u="1"/>
        <s v="KIRSTIN HAMMERSLEY" u="1"/>
        <s v="KIMBERLY JENSEN" u="1"/>
        <s v="CHRIS RIESNER" u="1"/>
        <s v="LINDSEY SCHAUER" u="1"/>
        <s v="KIM ENGEL-HUGHES" u="1"/>
        <s v="RAE FOX" u="1"/>
        <s v="MICHELLE MELLENTHIN" u="1"/>
        <s v="PROVIDENCE SOUND AND VISION INC" u="1"/>
        <s v="JENNIFER MASON" u="1"/>
        <s v="KATIE LABRUTTO" u="1"/>
        <s v="NATHAN J BERKAS" u="1"/>
        <s v="KENDRA WIGGINS" u="1"/>
        <s v="MARISA PARADISO" u="1"/>
        <s v="MISSY VOTEL" u="1"/>
        <s v="WYNDEE GROSSO" u="1"/>
        <s v="EMILY JOHNSON" u="1"/>
        <s v="NW MTB COACHING" u="1"/>
        <s v="RACHAEL RAILEY" u="1"/>
        <s v="REGINALD AUSTIN" u="1"/>
        <s v="HANNAH TAYLOR" u="1"/>
        <s v="BRIDGET MILLER" u="1"/>
        <s v="MADISON DOUCETTE" u="1"/>
        <s v="MICHELLE SKELTON" u="1"/>
        <s v="LAURA CHAIN" u="1"/>
        <s v="PROCESSING CENTER" u="1"/>
        <s v="ONEDIVERSIFIED LLC" u="1"/>
        <s v="MIDWEST SECURITY SERVICES" u="1"/>
        <s v="MARILYN FOX" u="1"/>
        <s v="GRETCHEN KINGRY" u="1"/>
        <s v="KAHLS TELECOM SOUND" u="1"/>
        <s v="WHITNEY HEDBERG" u="1"/>
        <s v="MERIX STYLE" u="1"/>
        <s v="DIANE WILSON" u="1"/>
        <s v="AARON BODKINS" u="1"/>
        <s v="MARGARET ALLISON" u="1"/>
        <s v="JACKIE GARCIA" u="1"/>
        <s v="SHARON PLUMMER" u="1"/>
        <s v="LINDSEY RUBOTTOM" u="1"/>
        <s v="MCKELL FLICK" u="1"/>
        <s v="JULIE VANPORTFLIET" u="1"/>
        <s v="NIKE" u="1"/>
        <s v="DENNIS SHAW" u="1"/>
        <s v="LAUREN DROEGE" u="1"/>
        <s v="HANNAH TELLING" u="1"/>
        <s v="JADE JOURDAN" u="1"/>
        <s v="JENNIFER ANDERSON" u="1"/>
        <s v="SARAH FUNK" u="1"/>
        <s v="MOUNA GOYETTE" u="1"/>
        <s v="SILKE REUTHLINGER" u="1"/>
        <s v="ALEXIS WALDRON" u="1"/>
        <s v="MINDEE GREENHAGEN" u="1"/>
        <s v="STEPH JACKSON-LLOYD" u="1"/>
        <s v="TREELINE OUTFITTERS" u="1"/>
        <s v="KATIE DEHAVEN" u="1"/>
        <s v="ANGELA EDWARDS" u="1"/>
        <s v="65 ELDER DR" u="1"/>
        <s v="KATIE DEVENTER" u="1"/>
        <s v="LANI RASPEN" u="1"/>
        <s v="GALEN STEFFENS" u="1"/>
        <s v="KRISTEN ALLISON" u="1"/>
        <s v="MEGAN KOVALL" u="1"/>
        <s v="LINDA FISCHER" u="1"/>
        <s v="HELEN PETTY" u="1"/>
        <s v="ANISSA ELMANOUZI" u="1"/>
        <s v="HAMILTON WENHAM COMMUNITY ACCE" u="1"/>
        <s v="BETH BAER" u="1"/>
        <s v="GRACE PEREIRA" u="1"/>
        <s v="YULIA DUBININA" u="1"/>
        <s v="KATHLEEN ARTHUR" u="1"/>
        <s v="SAMANTHA STREMMEL" u="1"/>
        <s v="ERIN BINGHAM" u="1"/>
        <s v="HALEYI DAARSTAD" u="1"/>
        <s v="VALERIE LAWTON" u="1"/>
        <s v="NEW INTEGRATED TECHNOLOGIES" u="1"/>
        <s v="ERIN LONDON" u="1"/>
        <s v="EUGENE HAVENS" u="1"/>
        <s v="CAMERON WILCOX" u="1"/>
        <s v="ANSCOM LTD" u="1"/>
        <s v="MADELINE GRAINGER" u="1"/>
        <s v="KAT PARKS" u="1"/>
        <s v="ANGEL HUDSON" u="1"/>
        <s v="ARIANNE NASH" u="1"/>
        <s v="AVIVA KEYNTON" u="1"/>
        <s v="JESSICA PARKS" u="1"/>
        <s v="LENORE CHAMPAGNE BEIRNE" u="1"/>
        <s v="KLANKBART" u="1"/>
        <s v="FOXWOODS RESORT CASINO" u="1"/>
        <s v="NATALIE HOOD" u="1"/>
        <s v="HILLARY JOHNSON" u="1"/>
        <s v="AMY DRUMM" u="1"/>
        <s v="HEATHER DAYTON" u="1"/>
        <s v="SAVANNAH ADKINS" u="1"/>
        <s v="CASAUNDRA TAYLOR" u="1"/>
        <s v="MEGAN WARD" u="1"/>
        <s v="D B RENO" u="1"/>
        <s v="AMY KELLY" u="1"/>
        <s v="EVELYN QI" u="1"/>
        <s v="SHERRA SCOTT" u="1"/>
        <s v="ABBY MCFARLAND" u="1"/>
        <s v="BARBARA JENSEN" u="1"/>
        <s v="CARE OF EMILY JOHNSON" u="1"/>
        <s v="NORA BALES" u="1"/>
        <s v="TETON ALARM SERVICES" u="1"/>
        <s v="BIANCA GERMAIN" u="1"/>
        <s v="CONNIE ROADCAP" u="1"/>
        <s v="MEGAN POOLMAN" u="1"/>
        <s v="SFPL" u="1"/>
        <s v="MOLLY GREAR" u="1"/>
        <s v="STEPH STEPH" u="1"/>
        <s v="AMANDA JACOB" u="1"/>
        <s v="CHOOSE TITLE" u="1"/>
        <s v="KINTA SCHOTT" u="1"/>
        <s v="KARLINA FEDUSCHAK" u="1"/>
        <s v="KAE NOSBISCH" u="1"/>
        <s v="SOPHIA KOOPMEINERS" u="1"/>
        <s v="ANSEL HUDSON" u="1"/>
        <s v="AUDIOBAHN INC" u="1"/>
        <s v="LILY HILLERNS" u="1"/>
        <s v="ROXANA MOAYER" u="1"/>
        <s v="GINA DAVITO" u="1"/>
        <s v="KATE WAGNER" u="1"/>
        <s v="MARTY LEMON" u="1"/>
        <s v="SARAH ESMEIER" u="1"/>
        <s v="PAMELA VOLKMANN" u="1"/>
        <s v="DAVID BALTHROP" u="1"/>
        <s v="ELIZABETH KEELER" u="1"/>
        <s v="KATIE HOGAN" u="1"/>
        <s v="MELANIE BARNESS" u="1"/>
        <s v="IRIS WILEY" u="1"/>
        <s v="NATALIE SPRIGG" u="1"/>
        <s v="VISUAL SOUND INC" u="1"/>
        <s v="KRISTAN NOLAN" u="1"/>
        <s v="MICHELE BAIRD" u="1"/>
        <s v="LARA SCHENE" u="1"/>
        <s v="SUZANNE DANZIG" u="1"/>
        <s v="KAREN POWERS" u="1"/>
        <s v="MADELINE RILEY" u="1"/>
        <s v="MIKE WOOD" u="1"/>
        <s v="NICHOLE PIEL" u="1"/>
        <s v="MASON ANNE HEGEMAN" u="1"/>
        <s v="RACHEL DUNKEL" u="1"/>
        <s v="TRIADA PAULSON" u="1"/>
        <s v="REBECCA CUNIBERTI" u="1"/>
        <s v="RACHELLE LINDSAY" u="1"/>
        <s v="ASHLEY MORSE" u="1"/>
        <s v="GINA HANSEN" u="1"/>
        <s v="MARA SCHRADLE" u="1"/>
        <s v="A V SERVICES INC PO 63554" u="1"/>
        <s v="ANNA BOLTON" u="1"/>
        <s v="TESS HOLBROOK" u="1"/>
        <s v="KATHRYN LANGLITZ" u="1"/>
        <s v="KENDALL ROCK" u="1"/>
        <s v="HANNAH JACOB" u="1"/>
        <s v="CAROLINE BLANCHARD" u="1"/>
        <s v="BRIGIT ROSSBACH" u="1"/>
        <s v="MALLORY PRYOR" u="1"/>
        <s v="KIM CLEARY" u="1"/>
        <s v="MIA CHEESEMAN" u="1"/>
        <s v="KERILYN GANZENMULLER" u="1"/>
        <s v="REBECCA BEDNAREK" u="1"/>
        <s v="REBEKAH JAYNE" u="1"/>
        <s v="LYDIA HAAVISTO" u="1"/>
        <s v="LYNDSAY BRADLEY" u="1"/>
        <s v="360 ALARM LLC" u="1"/>
        <s v="LIALA BUONICONTI" u="1"/>
        <s v="ALYSSA MARTINEZ NEUMANN" u="1"/>
        <s v="CARRIER STRIKE GROUP FOUR" u="1"/>
        <s v="TRISH HAITZ" u="1"/>
        <s v="ANNETTE KASPRZAK" u="1"/>
        <s v="JANICE EVERT" u="1"/>
        <s v="JOCELYN CLONTS" u="1"/>
        <s v="ALEXIS MORGAN" u="1"/>
        <s v="KATE YANG" u="1"/>
        <s v="MELANIE MEYER" u="1"/>
        <s v="BRIANNA LELAND" u="1"/>
        <s v="JOANN LYNCH" u="1"/>
        <s v="MOTION INDUSTRIES" u="1"/>
        <s v="CYNTHIA YOUNG" u="1"/>
        <s v="TRISTY RETZLAFF" u="1"/>
        <s v="CAROLYN HOLLIDAY" u="1"/>
        <s v="ASPEN WILKS" u="1"/>
        <s v="KYLIE EMPEY" u="1"/>
        <s v="AMANDA BASELER" u="1"/>
        <s v="ANGELA REECE" u="1"/>
        <s v="CHRISTINA GIBSON" u="1"/>
        <s v="MELISSA JONES" u="1"/>
        <s v="SHEJUMPS" u="1"/>
        <s v="SARAH NOLAN" u="1"/>
        <s v="KRISTY HAMMETT" u="1"/>
        <s v="JENNIFER GREEVE" u="1"/>
        <s v="KAYLEEN COPELAND" u="1"/>
        <s v="DL80126 DANIELLE LUKIV" u="1"/>
        <s v="MARY CURRY" u="1"/>
        <s v="BEATRICE MA" u="1"/>
        <s v="SARAH HYDE" u="1"/>
        <s v="TACO BELL 040041" u="1"/>
        <s v="CASPIAN" u="1"/>
        <s v="MOORE PUBLIC SCHOOLS" u="1"/>
        <s v="DARLENE BONKOSKI" u="1"/>
        <s v="JAMIE MOSELEY" u="1"/>
        <s v="ELLIE CROSSMAN" u="1"/>
        <s v="CHERYL BRODOWSKI" u="1"/>
        <s v="HALEY LEO" u="1"/>
        <s v="KELSEA SHOOK" u="1"/>
        <s v="JUDITH GRABOWSKI" u="1"/>
        <s v="EDGAR ROLANDO DIONICIO" u="1"/>
        <s v="MATT QUALLS" u="1"/>
        <s v="KATHRYN MILLS" u="1"/>
        <s v="JESSICA MOTLEY" u="1"/>
        <s v="GREG CASAGRANDA" u="1"/>
        <s v="HA HA CAFE" u="1"/>
        <s v="BENJAMIN LZICAR" u="1"/>
        <s v="SARAH SCHWING" u="1"/>
        <s v="CSAV SYSTEMS LLC" u="1"/>
        <s v="MARGOT MOLLOY" u="1"/>
        <s v="ELIZABETH SCOTT" u="1"/>
        <s v="WHITNEY HENCEROTH" u="1"/>
        <s v="CATE BISHOP" u="1"/>
        <s v="KATRINA PRICE STILWELL" u="1"/>
        <s v="JENNA GATES" u="1"/>
        <s v="KATY O'HARA" u="1"/>
        <s v="ESTHER HAMM" u="1"/>
        <s v="DANIELLE SMITH" u="1"/>
        <s v="ALEX SAAD PHOTO" u="1"/>
        <s v="SHAWN LOCKE" u="1"/>
        <s v="JENNIFER FREEZER" u="1"/>
        <s v="REN EGNEW" u="1"/>
        <s v="AMY MILLER" u="1"/>
        <s v="MEREDITH PETTY" u="1"/>
        <s v="COURTNEY ZINK" u="1"/>
        <s v="CAITLYN VESTAL" u="1"/>
        <s v="KATHRYN BOLTZ" u="1"/>
        <s v="SOPHIA DOMONOSKE" u="1"/>
        <s v="ALICIA ALFARO" u="1"/>
        <s v="NATALIE HALE-LARSEN" u="1"/>
        <s v="SHANNON &amp; BETO VILLEGAS" u="1"/>
        <s v="CAROL MOREHART" u="1"/>
        <s v="KATHY ECKHART" u="1"/>
        <s v="SALLY ROBERTS" u="1"/>
        <s v="JEAN DAVIDSON" u="1"/>
        <s v="TANYA MARTIN" u="1"/>
        <s v="CHRISTA SEIDL" u="1"/>
        <s v="NICOLE CUTLER" u="1"/>
        <s v="JENA RODGERS" u="1"/>
        <s v="JUDITH TINCHER" u="1"/>
        <s v="FRANCES LEE" u="1"/>
        <s v="RAE ALBERTSON" u="1"/>
        <s v="KELSEY HEIBERG" u="1"/>
        <s v="BRITTANY PETERSON" u="1"/>
        <s v="MATT BLACK" u="1"/>
        <s v="PLATINUM COMMUNICATIONS DAVE" u="1"/>
        <s v="BRANDILEE COON" u="1"/>
        <s v="KIREN LEE" u="1"/>
        <s v="LIZZIE COYLE" u="1"/>
        <s v="TAYLOR TESKE" u="1"/>
        <s v="NANETTE MURTHA" u="1"/>
        <s v="DORNEY SECURITY" u="1"/>
        <s v="ASHLEY MCDONALD" u="1"/>
        <s v="ADRIAN SANDERS" u="1"/>
        <s v="HANNE MEYERS" u="1"/>
        <s v="LINDSAY RINGENBACH" u="1"/>
        <s v="EMILY BACON" u="1"/>
        <s v="KOKO WEEMS" u="1"/>
        <s v="REN BELTRAN" u="1"/>
        <s v="BOBBI BABINEAU-LOUNDS" u="1"/>
        <s v="KELLY TARCHA" u="1"/>
        <s v="BRIDGET NOONAN" u="1"/>
        <s v="ERIN MCGROARTY" u="1"/>
        <s v="ALYSSA GONZOLEZ" u="1"/>
        <s v="NATASHA YAGANEH" u="1"/>
        <s v="RIVER CITY BANK INSTALLERS" u="1"/>
        <s v="ANGIE CALLEN" u="1"/>
        <s v="VANCE TILLMAN" u="1"/>
        <s v="DANIELLE DRIER" u="1"/>
        <s v="JAIME GUSTAVSON" u="1"/>
        <s v="WHITNI STAHELI" u="1"/>
        <s v="RACHEL JENSEN" u="1"/>
        <s v="OPEN NOW EARLY NEW YEARS GIFT!!!!" u="1"/>
        <s v="KEVIN KANG" u="1"/>
        <s v="DANIELLE CASILLAS" u="1"/>
        <s v="NEXTEC INTEGRATED SYSTEMS" u="1"/>
        <s v="WYNN CLARKE" u="1"/>
        <s v="AMY GRAHAM" u="1"/>
        <s v="NATALIE SEAVEY" u="1"/>
        <s v="REBECCA WEBSTER" u="1"/>
        <s v="MACRO TEK SERVICES LLC" u="1"/>
        <s v="SARA NAY" u="1"/>
        <s v="JANA SURIANO" u="1"/>
        <s v="JENTRIE GILLILAND" u="1"/>
        <s v="ANNIE WINSLOW" u="1"/>
        <s v="NATALIE BAREFIELD" u="1"/>
        <s v="KAREN SCHOOLEY" u="1"/>
        <s v="SARAH C WILSON" u="1"/>
        <s v="SECURITY PLUS ELECTRICAL" u="1"/>
        <s v="NORTH RIM ADVENTURE SPORTS" u="1"/>
        <s v="TAZLINA MANNIX" u="1"/>
        <s v="KATHERINE DENNIS" u="1"/>
        <s v="BLAKE VEATH" u="1"/>
        <s v="JESSICA LEECH" u="1"/>
        <s v="CHRIS D'ANNUNZIO" u="1"/>
        <s v="OPEN SYSTEMS METRO NY INC WA" u="1"/>
        <s v="CHRIS HARTY" u="1"/>
        <s v="SARAH TATUM" u="1"/>
        <s v="JACKIE SELEVAN" u="1"/>
        <s v="MARY SIGNORELLI" u="1"/>
        <s v="MICHELINE LEMAY" u="1"/>
        <s v="CONVERGINT SPECTRUM FINANCIAL" u="1"/>
        <s v="CASIE BURR" u="1"/>
        <s v="JACOB BROWER" u="1"/>
        <s v="BROOKE BROOKE" u="1"/>
        <s v="ELIZABETH AUDET" u="1"/>
        <s v="BROOKE EBERLE" u="1"/>
        <s v="ELLEN HEYN" u="1"/>
        <s v="BERKLEY AIKEN" u="1"/>
        <s v="CLAIRE SHAVER" u="1"/>
        <s v="JESSICA KIM" u="1"/>
        <s v="LUCY SACKBAUER" u="1"/>
        <s v="RENEE MASTERS" u="1"/>
        <s v="DENISE GRUZENSKY" u="1"/>
        <s v="REBECCA DUNN" u="1"/>
        <s v="MICHELLE VITTITOE" u="1"/>
        <s v="JULIE TILLMAN" u="1"/>
        <s v="TRISH MCCALLISTER STUDIOS" u="1"/>
        <s v="FERNANDO SEMPE" u="1"/>
        <s v="ALEXANDRA COLSON" u="1"/>
        <s v="GWEN POZEGA" u="1"/>
        <s v="SELMA BLANUSA" u="1"/>
        <s v="MARIA IULIANO" u="1"/>
        <s v="HEATHER SWERK" u="1"/>
        <s v="DANA TOWER" u="1"/>
      </sharedItems>
    </cacheField>
    <cacheField name="SKU" numFmtId="0">
      <sharedItems containsBlank="1"/>
    </cacheField>
    <cacheField name="SKU DESCRIPTION" numFmtId="0">
      <sharedItems containsBlank="1"/>
    </cacheField>
    <cacheField name="TRANS QTY" numFmtId="0">
      <sharedItems containsString="0" containsBlank="1" containsNumber="1" containsInteger="1" minValue="1" maxValue="100"/>
    </cacheField>
    <cacheField name="TRANSACTION TYPE" numFmtId="0">
      <sharedItems containsBlank="1" count="8">
        <s v="S - SALES"/>
        <s v="LC - Line Cancel Before Shipping"/>
        <m/>
        <s v="RV - RCV From Vendor" u="1"/>
        <s v="CC - Cycle Count Adjustment" u="1"/>
        <s v="RR - Return Receiving" u="1"/>
        <s v="ac" u="1"/>
        <s v="RE - Receiving Erro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0.851895023145" createdVersion="6" refreshedVersion="8" minRefreshableVersion="3" recordCount="78" xr:uid="{00000000-000A-0000-FFFF-FFFF05000000}">
  <cacheSource type="worksheet">
    <worksheetSource name="Table3"/>
  </cacheSource>
  <cacheFields count="7">
    <cacheField name="Date" numFmtId="14">
      <sharedItems containsSemiMixedTypes="0" containsNonDate="0" containsDate="1" containsString="0" minDate="2026-05-01T00:00:00" maxDate="2026-05-30T00:00:00"/>
    </cacheField>
    <cacheField name="Order #" numFmtId="0">
      <sharedItems/>
    </cacheField>
    <cacheField name="Kanex Pro Order #" numFmtId="0">
      <sharedItems/>
    </cacheField>
    <cacheField name="Customer" numFmtId="0">
      <sharedItems/>
    </cacheField>
    <cacheField name="QTY" numFmtId="0">
      <sharedItems containsSemiMixedTypes="0" containsString="0" containsNumber="1" containsInteger="1" minValue="1" maxValue="117"/>
    </cacheField>
    <cacheField name="Cases" numFmtId="0">
      <sharedItems containsSemiMixedTypes="0" containsString="0" containsNumber="1" containsInteger="1" minValue="0" maxValue="5"/>
    </cacheField>
    <cacheField name="Units" numFmtId="0">
      <sharedItems containsSemiMixedTypes="0" containsString="0" containsNumber="1" containsInteger="1" minValue="0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0.851895717591" createdVersion="6" refreshedVersion="8" minRefreshableVersion="3" recordCount="21" xr:uid="{00000000-000A-0000-FFFF-FFFF07000000}">
  <cacheSource type="worksheet">
    <worksheetSource name="Table1"/>
  </cacheSource>
  <cacheFields count="11">
    <cacheField name="RECEIPT STATUS" numFmtId="0">
      <sharedItems containsNonDate="0" containsString="0" containsBlank="1"/>
    </cacheField>
    <cacheField name="RECEIPT NO" numFmtId="0">
      <sharedItems containsNonDate="0" containsString="0" containsBlank="1"/>
    </cacheField>
    <cacheField name="SHIPMENT REF NO" numFmtId="0">
      <sharedItems containsNonDate="0" containsString="0" containsBlank="1"/>
    </cacheField>
    <cacheField name="RCVD DATE" numFmtId="164">
      <sharedItems containsNonDate="0" containsString="0" containsBlank="1"/>
    </cacheField>
    <cacheField name="CLOSED DATE" numFmtId="164">
      <sharedItems containsNonDate="0" containsString="0" containsBlank="1"/>
    </cacheField>
    <cacheField name="CUSTOMER" numFmtId="0">
      <sharedItems containsNonDate="0" containsString="0" containsBlank="1"/>
    </cacheField>
    <cacheField name="SKU" numFmtId="0">
      <sharedItems containsNonDate="0" containsString="0" containsBlank="1"/>
    </cacheField>
    <cacheField name="SKU DESC" numFmtId="0">
      <sharedItems containsNonDate="0" containsString="0" containsBlank="1"/>
    </cacheField>
    <cacheField name="QUANTITY" numFmtId="0">
      <sharedItems containsNonDate="0" containsString="0" containsBlank="1"/>
    </cacheField>
    <cacheField name="RETURN REASON" numFmtId="0">
      <sharedItems containsNonDate="0" containsString="0" containsBlank="1"/>
    </cacheField>
    <cacheField name="COMMENT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0.851896527776" createdVersion="6" refreshedVersion="8" minRefreshableVersion="3" recordCount="121" xr:uid="{B73E7FCE-CDB7-4B49-A706-E396E14A4C0A}">
  <cacheSource type="worksheet">
    <worksheetSource name="Table7"/>
  </cacheSource>
  <cacheFields count="10">
    <cacheField name="TRANS DATE" numFmtId="164">
      <sharedItems containsSemiMixedTypes="0" containsNonDate="0" containsDate="1" containsString="0" minDate="2026-05-01T00:00:00" maxDate="2026-05-30T00:00:00"/>
    </cacheField>
    <cacheField name="ORDER NUMBER" numFmtId="0">
      <sharedItems containsBlank="1" count="8000">
        <s v="4711211"/>
        <s v="4711837"/>
        <s v="4711838"/>
        <s v="4713735"/>
        <s v="4713646"/>
        <s v="4713645"/>
        <s v="4713641"/>
        <s v="4713736"/>
        <s v="4713848"/>
        <s v="4713924"/>
        <s v="4713930"/>
        <s v="4713931"/>
        <s v="4714554"/>
        <s v="4715549"/>
        <s v="4715548"/>
        <s v="4715564"/>
        <s v="4714553"/>
        <s v="4716328"/>
        <s v="4717119"/>
        <s v="4717115"/>
        <s v="4717118"/>
        <s v="4717117"/>
        <s v="4719859"/>
        <s v="4718887"/>
        <s v="4718886"/>
        <s v="4719838"/>
        <s v="4719837"/>
        <s v="4719858"/>
        <s v="4718889"/>
        <s v="4719860"/>
        <s v="4718888"/>
        <s v="4717236"/>
        <s v="4720862"/>
        <s v="4721768"/>
        <s v="4721764"/>
        <s v="4721763"/>
        <s v="4721807"/>
        <s v="4721081"/>
        <s v="4721808"/>
        <s v="4723317"/>
        <s v="4726122"/>
        <s v="4726125"/>
        <s v="4727286"/>
        <s v="4727359"/>
        <s v="4728635"/>
        <s v="4728658"/>
        <s v="4727288"/>
        <s v="4727360"/>
        <s v="4727287"/>
        <s v="4728659"/>
        <s v="4727471"/>
        <s v="4727545"/>
        <s v="4729648"/>
        <s v="4728843"/>
        <s v="4729649"/>
        <s v="4729752"/>
        <s v="4730543"/>
        <s v="4729750"/>
        <s v="4729751"/>
        <s v="4734251"/>
        <s v="4734374"/>
        <s v="4734762"/>
        <s v="4734404"/>
        <s v="4735429"/>
        <s v="4734759"/>
        <s v="4730638"/>
        <s v="4734250"/>
        <s v="4734405"/>
        <s v="4734760"/>
        <s v="4734252"/>
        <s v="4736499"/>
        <s v="4736452"/>
        <s v="4735430"/>
        <s v="4735445"/>
        <s v="4736451"/>
        <s v="4736509"/>
        <s v="4735431"/>
        <s v="4736453"/>
        <s v="4686795" u="1"/>
        <s v="4687542" u="1"/>
        <s v="4686772" u="1"/>
        <s v="4687543" u="1"/>
        <s v="4687544" u="1"/>
        <s v="4687545" u="1"/>
        <s v="4687541" u="1"/>
        <s v="4686796" u="1"/>
        <s v="4689373" u="1"/>
        <s v="4689289" u="1"/>
        <s v="4689375" u="1"/>
        <s v="4689374" u="1"/>
        <s v="4689372" u="1"/>
        <s v="4692507" u="1"/>
        <s v="4692512" u="1"/>
        <s v="4692510" u="1"/>
        <s v="4692496" u="1"/>
        <s v="4692528" u="1"/>
        <s v="4692529" u="1"/>
        <s v="4692492" u="1"/>
        <s v="4692503" u="1"/>
        <s v="4692514" u="1"/>
        <s v="4694041" u="1"/>
        <s v="4694047" u="1"/>
        <s v="4694001" u="1"/>
        <s v="4694009" u="1"/>
        <s v="4694005" u="1"/>
        <s v="4694011" u="1"/>
        <s v="4694040" u="1"/>
        <s v="4694004" u="1"/>
        <s v="4694002" u="1"/>
        <s v="4694010" u="1"/>
        <s v="4695025" u="1"/>
        <s v="4695030" u="1"/>
        <s v="4695031" u="1"/>
        <s v="4694502" u="1"/>
        <s v="4697136" u="1"/>
        <s v="4697187" u="1"/>
        <s v="4697188" u="1"/>
        <s v="4697141" u="1"/>
        <s v="4697194" u="1"/>
        <s v="4697195" u="1"/>
        <s v="4697140" u="1"/>
        <s v="4697186" u="1"/>
        <s v="4697127" u="1"/>
        <s v="4697142" u="1"/>
        <s v="4697126" u="1"/>
        <s v="4698257" u="1"/>
        <s v="4698256" u="1"/>
        <s v="4698788" u="1"/>
        <s v="4698259" u="1"/>
        <s v="4698265" u="1"/>
        <s v="4698260" u="1"/>
        <s v="4698264" u="1"/>
        <s v="4698779" u="1"/>
        <s v="4698777" u="1"/>
        <s v="4699632" u="1"/>
        <s v="4700355" u="1"/>
        <s v="4699633" u="1"/>
        <s v="4700350" u="1"/>
        <s v="4700351" u="1"/>
        <s v="4700349" u="1"/>
        <s v="4700352" u="1"/>
        <s v="4702451" u="1"/>
        <s v="4703445" u="1"/>
        <s v="4703453" u="1"/>
        <s v="4703519" u="1"/>
        <s v="4703458" u="1"/>
        <s v="4703520" u="1"/>
        <s v="4703459" u="1"/>
        <s v="4703463" u="1"/>
        <s v="4703527" u="1"/>
        <s v="4703464" u="1"/>
        <s v="4703556" u="1"/>
        <s v="4704317" u="1"/>
        <s v="4704321" u="1"/>
        <s v="4703555" u="1"/>
        <s v="4704320" u="1"/>
        <s v="4705357" u="1"/>
        <s v="4706192" u="1"/>
        <s v="4706207" u="1"/>
        <s v="4706199" u="1"/>
        <s v="4708059" u="1"/>
        <s v="4708025" u="1"/>
        <s v="4708060" u="1"/>
        <s v="4706206" u="1"/>
        <s v="4708051" u="1"/>
        <s v="4706200" u="1"/>
        <s v="4709877" u="1"/>
        <s v="4709994" u="1"/>
        <s v="4709989" u="1"/>
        <s v="4709874" u="1"/>
        <s v="4710902" u="1"/>
        <s v="4709987" u="1"/>
        <s v="4710149" u="1"/>
        <m u="1"/>
        <s v="4662855" u="1"/>
        <s v="4662830" u="1"/>
        <s v="4662859" u="1"/>
        <s v="4662857" u="1"/>
        <s v="4662856" u="1"/>
        <s v="4662851" u="1"/>
        <s v="4662854" u="1"/>
        <s v="4662860" u="1"/>
        <s v="4662849" u="1"/>
        <s v="4662861" u="1"/>
        <s v="4662850" u="1"/>
        <s v="4662852" u="1"/>
        <s v="4662811" u="1"/>
        <s v="4663969" u="1"/>
        <s v="4664457" u="1"/>
        <s v="4663964" u="1"/>
        <s v="4664458" u="1"/>
        <s v="4663963" u="1"/>
        <s v="4663966" u="1"/>
        <s v="4663968" u="1"/>
        <s v="4663972" u="1"/>
        <s v="4663990" u="1"/>
        <s v="4663967" u="1"/>
        <s v="4663965" u="1"/>
        <s v="4663961" u="1"/>
        <s v="4663962" u="1"/>
        <s v="4663971" u="1"/>
        <s v="4663979" u="1"/>
        <s v="4663973" u="1"/>
        <s v="4664456" u="1"/>
        <s v="4664796" u="1"/>
        <s v="4664583" u="1"/>
        <s v="4664790" u="1"/>
        <s v="4664579" u="1"/>
        <s v="4664793" u="1"/>
        <s v="4664792" u="1"/>
        <s v="4664787" u="1"/>
        <s v="4664582" u="1"/>
        <s v="4664797" u="1"/>
        <s v="4664788" u="1"/>
        <s v="4664786" u="1"/>
        <s v="4664586" u="1"/>
        <s v="4664794" u="1"/>
        <s v="4664590" u="1"/>
        <s v="4664795" u="1"/>
        <s v="4664791" u="1"/>
        <s v="4664789" u="1"/>
        <s v="4665372" u="1"/>
        <s v="4659386" u="1"/>
        <s v="4665420" u="1"/>
        <s v="4665419" u="1"/>
        <s v="4665364" u="1"/>
        <s v="4665369" u="1"/>
        <s v="4665365" u="1"/>
        <s v="4665371" u="1"/>
        <s v="4665366" u="1"/>
        <s v="4665367" u="1"/>
        <s v="4665368" u="1"/>
        <s v="4665370" u="1"/>
        <s v="4668151" u="1"/>
        <s v="4668164" u="1"/>
        <s v="4668191" u="1"/>
        <s v="4668150" u="1"/>
        <s v="4668153" u="1"/>
        <s v="4668152" u="1"/>
        <s v="4668166" u="1"/>
        <s v="4668165" u="1"/>
        <s v="4668154" u="1"/>
        <s v="4668149" u="1"/>
        <s v="4668156" u="1"/>
        <s v="4668155" u="1"/>
        <s v="4669151" u="1"/>
        <s v="4669152" u="1"/>
        <s v="4670126" u="1"/>
        <s v="4669140" u="1"/>
        <s v="4670120" u="1"/>
        <s v="4670124" u="1"/>
        <s v="4670119" u="1"/>
        <s v="4670116" u="1"/>
        <s v="4670117" u="1"/>
        <s v="4670905" u="1"/>
        <s v="4670118" u="1"/>
        <s v="4670970" u="1"/>
        <s v="4670969" u="1"/>
        <s v="4670967" u="1"/>
        <s v="4671595" u="1"/>
        <s v="4670966" u="1"/>
        <s v="4671593" u="1"/>
        <s v="4670972" u="1"/>
        <s v="4670971" u="1"/>
        <s v="4671596" u="1"/>
        <s v="4671776" u="1"/>
        <s v="4670960" u="1"/>
        <s v="4674303" u="1"/>
        <s v="4674286" u="1"/>
        <s v="4674298" u="1"/>
        <s v="4674296" u="1"/>
        <s v="4674295" u="1"/>
        <s v="4674307" u="1"/>
        <s v="4674312" u="1"/>
        <s v="4676269" u="1"/>
        <s v="4676273" u="1"/>
        <s v="4676281" u="1"/>
        <s v="4676284" u="1"/>
        <s v="4676268" u="1"/>
        <s v="4676272" u="1"/>
        <s v="4676282" u="1"/>
        <s v="4674285" u="1"/>
        <s v="4676646" u="1"/>
        <s v="4676648" u="1"/>
        <s v="4676280" u="1"/>
        <s v="4676993" u="1"/>
        <s v="4676995" u="1"/>
        <s v="4676983" u="1"/>
        <s v="4676984" u="1"/>
        <s v="4676640" u="1"/>
        <s v="4676992" u="1"/>
        <s v="4676645" u="1"/>
        <s v="4676279" u="1"/>
        <s v="4677985" u="1"/>
        <s v="4677992" u="1"/>
        <s v="4677994" u="1"/>
        <s v="4680385" u="1"/>
        <s v="4680389" u="1"/>
        <s v="4680393" u="1"/>
        <s v="4680394" u="1"/>
        <s v="4680407" u="1"/>
        <s v="4680392" u="1"/>
        <s v="4680395" u="1"/>
        <s v="4680408" u="1"/>
        <s v="4681156" u="1"/>
        <s v="4681162" u="1"/>
        <s v="4681153" u="1"/>
        <s v="4681154" u="1"/>
        <s v="4681261" u="1"/>
        <s v="4681158" u="1"/>
        <s v="4681527" u="1"/>
        <s v="4682770" u="1"/>
        <s v="4682766" u="1"/>
        <s v="4682774" u="1"/>
        <s v="4682768" u="1"/>
        <s v="4683499" u="1"/>
        <s v="4685549" u="1"/>
        <s v="4685683" u="1"/>
        <s v="4685557" u="1"/>
        <s v="4685562" u="1"/>
        <s v="4685558" u="1"/>
        <s v="4685561" u="1"/>
        <s v="4685517" u="1"/>
        <s v="4685550" u="1"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2111598" u="1"/>
        <s v="2363064" u="1"/>
        <s v="2448773" u="1"/>
        <s v="2982354" u="1"/>
        <s v="3286618" u="1"/>
        <s v="3439009" u="1"/>
        <s v="3489368" u="1"/>
        <s v="3689358" u="1"/>
        <s v="3899468" u="1"/>
        <s v="3902581" u="1"/>
        <s v="4008454" u="1"/>
        <s v="4478310" u="1"/>
        <s v="2289127" u="1"/>
        <s v="2297407" u="1"/>
        <s v="2722580" u="1"/>
        <s v="3236954" u="1"/>
        <s v="3278551" u="1"/>
        <s v="3341115" u="1"/>
        <s v="3350315" u="1"/>
        <s v="3352155" u="1"/>
        <s v="3352396" u="1"/>
        <s v="3353075" u="1"/>
        <s v="3457863" u="1"/>
        <s v="3467983" u="1"/>
        <s v="3607976" u="1"/>
        <s v="3904088" u="1"/>
        <s v="3922488" u="1"/>
        <s v="3930768" u="1"/>
        <s v="3940888" u="1"/>
        <s v="3960405" u="1"/>
        <s v="3962245" u="1"/>
        <s v="3982244" u="1"/>
        <s v="2005915" u="1"/>
        <s v="2217624" u="1"/>
        <s v="2429333" u="1"/>
        <s v="2550536" u="1"/>
        <s v="2667963" u="1"/>
        <s v="2679200" u="1"/>
        <s v="2790765" u="1"/>
        <s v="2931678" u="1"/>
        <s v="2981796" u="1"/>
        <s v="3289017" u="1"/>
        <s v="3301571" u="1"/>
        <s v="3701310" u="1"/>
        <s v="2511430" u="1"/>
        <s v="2721781" u="1"/>
        <s v="3130206" u="1"/>
        <s v="3372275" u="1"/>
        <s v="3382154" u="1"/>
        <s v="3406946" u="1"/>
        <s v="3459342" u="1"/>
        <s v="3497982" u="1"/>
        <s v="3627614" u="1"/>
        <s v="3807846" u="1"/>
        <s v="3898641" u="1"/>
        <s v="4089399" u="1"/>
        <s v="2019595" u="1"/>
        <s v="2150436" u="1"/>
        <s v="2217504" u="1"/>
        <s v="2448533" u="1"/>
        <s v="2448774" u="1"/>
        <s v="2449453" u="1"/>
        <s v="2902118" u="1"/>
        <s v="3689359" u="1"/>
        <s v="3899469" u="1"/>
        <s v="3902582" u="1"/>
        <s v="4008455" u="1"/>
        <s v="4016735" u="1"/>
        <s v="4438313" u="1"/>
        <s v="4466833" u="1"/>
        <s v="4478311" u="1"/>
        <s v="2289128" u="1"/>
        <s v="2297408" u="1"/>
        <s v="2512230" u="1"/>
        <s v="3068683" u="1"/>
        <s v="3350316" u="1"/>
        <s v="3352397" u="1"/>
        <s v="3353076" u="1"/>
        <s v="3457864" u="1"/>
        <s v="3467984" u="1"/>
        <s v="3607977" u="1"/>
        <s v="3807967" u="1"/>
        <s v="3904089" u="1"/>
        <s v="3922489" u="1"/>
        <s v="3930769" u="1"/>
        <s v="3940889" u="1"/>
        <s v="3960406" u="1"/>
        <s v="3962246" u="1"/>
        <s v="3982245" u="1"/>
        <s v="2363186" u="1"/>
        <s v="2648644" u="1"/>
        <s v="2770526" u="1"/>
        <s v="2790766" u="1"/>
        <s v="2952116" u="1"/>
        <s v="2981797" u="1"/>
        <s v="3701311" u="1"/>
        <s v="3914181" u="1"/>
        <s v="3942460" u="1"/>
        <s v="4182175" u="1"/>
        <s v="2104091" u="1"/>
        <s v="2522230" u="1"/>
        <s v="2550750" u="1"/>
        <s v="3370436" u="1"/>
        <s v="3372276" u="1"/>
        <s v="3382155" u="1"/>
        <s v="3428304" u="1"/>
        <s v="3459343" u="1"/>
        <s v="3497983" u="1"/>
        <s v="3627615" u="1"/>
        <s v="3898642" u="1"/>
        <s v="2153197" u="1"/>
        <s v="2258423" u="1"/>
        <s v="2372266" u="1"/>
        <s v="2448775" u="1"/>
        <s v="2466934" u="1"/>
        <s v="2514099" u="1"/>
        <s v="2530659" u="1"/>
        <s v="2688522" u="1"/>
        <s v="2826916" u="1"/>
        <s v="3303051" u="1"/>
        <s v="3902583" u="1"/>
        <s v="3952460" u="1"/>
        <s v="4016736" u="1"/>
        <s v="4466834" u="1"/>
        <s v="4478312" u="1"/>
        <s v="2297409" u="1"/>
        <s v="2331320" u="1"/>
        <s v="2512231" u="1"/>
        <s v="2722582" u="1"/>
        <s v="3301119" u="1"/>
        <s v="3350317" u="1"/>
        <s v="3352157" u="1"/>
        <s v="3352398" u="1"/>
        <s v="3353077" u="1"/>
        <s v="3457865" u="1"/>
        <s v="3467985" u="1"/>
        <s v="3607978" u="1"/>
        <s v="3807968" u="1"/>
        <s v="3960407" u="1"/>
        <s v="3962247" u="1"/>
        <s v="3982246" u="1"/>
        <s v="3991687" u="1"/>
        <s v="4111472" u="1"/>
        <s v="2770527" u="1"/>
        <s v="2790767" u="1"/>
        <s v="3313051" u="1"/>
        <s v="3343170" u="1"/>
        <s v="3701312" u="1"/>
        <s v="3942461" u="1"/>
        <s v="3943140" u="1"/>
        <s v="4026736" u="1"/>
        <s v="1973267" u="1"/>
        <s v="2104092" u="1"/>
        <s v="2321321" u="1"/>
        <s v="2701543" u="1"/>
        <s v="2902212" u="1"/>
        <s v="3006968" u="1"/>
        <s v="3246956" u="1"/>
        <s v="3311119" u="1"/>
        <s v="3380316" u="1"/>
        <s v="3382397" u="1"/>
        <s v="3393196" u="1"/>
        <s v="3459344" u="1"/>
        <s v="3497984" u="1"/>
        <s v="3627616" u="1"/>
        <s v="3898643" u="1"/>
        <s v="2153198" u="1"/>
        <s v="2218426" u="1"/>
        <s v="2448776" u="1"/>
        <s v="2686924" u="1"/>
        <s v="2877714" u="1"/>
        <s v="3351330" u="1"/>
        <s v="3902584" u="1"/>
        <s v="3952461" u="1"/>
        <s v="3953140" u="1"/>
        <s v="4016737" u="1"/>
        <s v="4478313" u="1"/>
        <s v="2331321" u="1"/>
        <s v="2353160" u="1"/>
        <s v="2512232" u="1"/>
        <s v="2581670" u="1"/>
        <s v="2818850" u="1"/>
        <s v="2981650" u="1"/>
        <s v="3267514" u="1"/>
        <s v="3436706" u="1"/>
        <s v="3457866" u="1"/>
        <s v="3607979" u="1"/>
        <s v="3807969" u="1"/>
        <s v="3960408" u="1"/>
        <s v="3962248" u="1"/>
        <s v="3982247" u="1"/>
        <s v="4111473" u="1"/>
        <s v="2065915" u="1"/>
        <s v="2321109" u="1"/>
        <s v="2390788" u="1"/>
        <s v="2560418" u="1"/>
        <s v="2790768" u="1"/>
        <s v="2867956" u="1"/>
        <s v="2983398" u="1"/>
        <s v="3302253" u="1"/>
        <s v="3343171" u="1"/>
        <s v="3701313" u="1"/>
        <s v="3932342" u="1"/>
        <s v="3942462" u="1"/>
        <s v="3943141" u="1"/>
        <s v="3962220" u="1"/>
        <s v="4026737" u="1"/>
        <s v="2781540" u="1"/>
        <s v="2902213" u="1"/>
        <s v="3077524" u="1"/>
        <s v="3255916" u="1"/>
        <s v="3277996" u="1"/>
        <s v="3361238" u="1"/>
        <s v="3393197" u="1"/>
        <s v="3459345" u="1"/>
        <s v="3627617" u="1"/>
        <s v="3896804" u="1"/>
        <s v="1962200" u="1"/>
        <s v="2153199" u="1"/>
        <s v="2448777" u="1"/>
        <s v="2590417" u="1"/>
        <s v="3301213" u="1"/>
        <s v="3321453" u="1"/>
        <s v="3351331" u="1"/>
        <s v="3351572" u="1"/>
        <s v="3352010" u="1"/>
        <s v="3934062" u="1"/>
        <s v="3952462" u="1"/>
        <s v="3953141" u="1"/>
        <s v="3981420" u="1"/>
        <s v="3991540" u="1"/>
        <s v="4016738" u="1"/>
        <s v="4478314" u="1"/>
        <s v="1991307" u="1"/>
        <s v="2123293" u="1"/>
        <s v="2530874" u="1"/>
        <s v="2581671" u="1"/>
        <s v="2583270" u="1"/>
        <s v="2762100" u="1"/>
        <s v="2951773" u="1"/>
        <s v="3457867" u="1"/>
        <s v="3542029" u="1"/>
        <s v="3593067" u="1"/>
        <s v="3960409" u="1"/>
        <s v="3962249" u="1"/>
        <s v="3982248" u="1"/>
        <s v="4111474" u="1"/>
        <s v="1960963" u="1"/>
        <s v="2009358" u="1"/>
        <s v="2449577" u="1"/>
        <s v="2459456" u="1"/>
        <s v="2466816" u="1"/>
        <s v="2790769" u="1"/>
        <s v="3321574" u="1"/>
        <s v="3332132" u="1"/>
        <s v="3342252" u="1"/>
        <s v="3343172" u="1"/>
        <s v="3701314" u="1"/>
        <s v="3932343" u="1"/>
        <s v="3942463" u="1"/>
        <s v="3962221" u="1"/>
        <s v="3982220" u="1"/>
        <s v="4016618" u="1"/>
        <s v="4026738" u="1"/>
        <s v="4236607" u="1"/>
        <s v="2100896" u="1"/>
        <s v="2142011" u="1"/>
        <s v="2713023" u="1"/>
        <s v="2902214" u="1"/>
        <s v="3098444" u="1"/>
        <s v="3459346" u="1"/>
        <s v="3552029" u="1"/>
        <s v="3896805" u="1"/>
        <s v="4008310" u="1"/>
        <s v="4028791" u="1"/>
        <s v="4036830" u="1"/>
        <s v="2279104" u="1"/>
        <s v="2448778" u="1"/>
        <s v="2573179" u="1"/>
        <s v="3133183" u="1"/>
        <s v="3302375" u="1"/>
        <s v="3351332" u="1"/>
        <s v="3360773" u="1"/>
        <s v="3370652" u="1"/>
        <s v="3409441" u="1"/>
        <s v="3934063" u="1"/>
        <s v="3952463" u="1"/>
        <s v="3953142" u="1"/>
        <s v="3981421" u="1"/>
        <s v="3991541" u="1"/>
        <s v="4016739" u="1"/>
        <s v="4478315" u="1"/>
        <s v="4489114" u="1"/>
        <s v="2530875" u="1"/>
        <s v="2583271" u="1"/>
        <s v="3025929" u="1"/>
        <s v="3219238" u="1"/>
        <s v="3268677" u="1"/>
        <s v="3287515" u="1"/>
        <s v="3457868" u="1"/>
        <s v="4111475" u="1"/>
        <s v="4320424" u="1"/>
        <s v="1960964" u="1"/>
        <s v="2382028" u="1"/>
        <s v="2448899" u="1"/>
        <s v="2449578" u="1"/>
        <s v="2869798" u="1"/>
        <s v="3321575" u="1"/>
        <s v="3342253" u="1"/>
        <s v="3343173" u="1"/>
        <s v="3457840" u="1"/>
        <s v="3701315" u="1"/>
        <s v="3932344" u="1"/>
        <s v="3942464" u="1"/>
        <s v="3962222" u="1"/>
        <s v="3982221" u="1"/>
        <s v="4026739" u="1"/>
        <s v="2029330" u="1"/>
        <s v="2333284" u="1"/>
        <s v="2409311" u="1"/>
        <s v="2512114" u="1"/>
        <s v="2521314" u="1"/>
        <s v="2713024" u="1"/>
        <s v="2807933" u="1"/>
        <s v="2902215" u="1"/>
        <s v="3277757" u="1"/>
        <s v="3459347" u="1"/>
        <s v="3498666" u="1"/>
        <s v="3580309" u="1"/>
        <s v="3669698" u="1"/>
        <s v="3791339" u="1"/>
        <s v="3896806" u="1"/>
        <s v="3994089" u="1"/>
        <s v="4036831" u="1"/>
        <s v="1960844" u="1"/>
        <s v="2279105" u="1"/>
        <s v="2448779" u="1"/>
        <s v="2819319" u="1"/>
        <s v="2859558" u="1"/>
        <s v="3133184" u="1"/>
        <s v="3247610" u="1"/>
        <s v="3249691" u="1"/>
        <s v="3350413" u="1"/>
        <s v="3351333" u="1"/>
        <s v="3648510" u="1"/>
        <s v="3866900" u="1"/>
        <s v="3952464" u="1"/>
        <s v="3981422" u="1"/>
        <s v="3991542" u="1"/>
        <s v="2763022" u="1"/>
        <s v="2808733" u="1"/>
        <s v="2910857" u="1"/>
        <s v="3096726" u="1"/>
        <s v="3276958" u="1"/>
        <s v="3457869" u="1"/>
        <s v="4018552" u="1"/>
        <s v="4111476" u="1"/>
        <s v="2056959" u="1"/>
        <s v="3257851" u="1"/>
        <s v="3322255" u="1"/>
        <s v="3342254" u="1"/>
        <s v="3343174" u="1"/>
        <s v="3457841" u="1"/>
        <s v="3563163" u="1"/>
        <s v="3701316" u="1"/>
        <s v="3921787" u="1"/>
        <s v="3932345" u="1"/>
        <s v="3942465" u="1"/>
        <s v="3962223" u="1"/>
        <s v="3982222" u="1"/>
        <s v="3992101" u="1"/>
        <s v="3993262" u="1"/>
        <s v="2029331" u="1"/>
        <s v="2807934" u="1"/>
        <s v="2902216" u="1"/>
        <s v="2950735" u="1"/>
        <s v="3459348" u="1"/>
        <s v="3498667" u="1"/>
        <s v="3669699" u="1"/>
        <s v="3896807" u="1"/>
        <s v="4036832" u="1"/>
        <s v="4590653" u="1"/>
        <s v="2449459" u="1"/>
        <s v="2488778" u="1"/>
        <s v="3132265" u="1"/>
        <s v="3332496" u="1"/>
        <s v="3341696" u="1"/>
        <s v="3343295" u="1"/>
        <s v="3350414" u="1"/>
        <s v="3351334" u="1"/>
        <s v="3407844" u="1"/>
        <s v="3459320" u="1"/>
        <s v="3648511" u="1"/>
        <s v="3839542" u="1"/>
        <s v="3952465" u="1"/>
        <s v="3962344" u="1"/>
        <s v="3981423" u="1"/>
        <s v="3991543" u="1"/>
        <s v="2132014" u="1"/>
        <s v="2277961" u="1"/>
        <s v="2350886" u="1"/>
        <s v="2934296" u="1"/>
        <s v="3439229" u="1"/>
        <s v="4111477" u="1"/>
        <s v="4112397" u="1"/>
        <s v="4257621" u="1"/>
        <s v="4287981" u="1"/>
        <s v="2311780" u="1"/>
        <s v="3342255" u="1"/>
        <s v="3457842" u="1"/>
        <s v="3701317" u="1"/>
        <s v="3858742" u="1"/>
        <s v="3921788" u="1"/>
        <s v="3932346" u="1"/>
        <s v="3942466" u="1"/>
        <s v="3962224" u="1"/>
        <s v="3982223" u="1"/>
        <s v="3992102" u="1"/>
        <s v="4096617" u="1"/>
        <s v="2458752" u="1"/>
        <s v="2496910" u="1"/>
        <s v="2583153" u="1"/>
        <s v="2649301" u="1"/>
        <s v="3459349" u="1"/>
        <s v="3498668" u="1"/>
        <s v="3896808" u="1"/>
        <s v="4590654" u="1"/>
        <s v="2288789" u="1"/>
        <s v="2479579" u="1"/>
        <s v="3311337" u="1"/>
        <s v="3322136" u="1"/>
        <s v="3340777" u="1"/>
        <s v="3341697" u="1"/>
        <s v="3343296" u="1"/>
        <s v="3459321" u="1"/>
        <s v="3648512" u="1"/>
        <s v="3710638" u="1"/>
        <s v="3899540" u="1"/>
        <s v="3952466" u="1"/>
        <s v="3981424" u="1"/>
        <s v="3991544" u="1"/>
        <s v="4522590" u="1"/>
        <s v="2258883" u="1"/>
        <s v="2381685" u="1"/>
        <s v="2479310" u="1"/>
        <s v="2524197" u="1"/>
        <s v="2570876" u="1"/>
        <s v="2591795" u="1"/>
        <s v="2934297" u="1"/>
        <s v="2990614" u="1"/>
        <s v="3731770" u="1"/>
        <s v="3921881" u="1"/>
        <s v="4028674" u="1"/>
        <s v="4287982" u="1"/>
        <s v="2510610" u="1"/>
        <s v="3239694" u="1"/>
        <s v="3297851" u="1"/>
        <s v="3303178" u="1"/>
        <s v="3342256" u="1"/>
        <s v="3372375" u="1"/>
        <s v="3382254" u="1"/>
        <s v="3391695" u="1"/>
        <s v="3438523" u="1"/>
        <s v="3457843" u="1"/>
        <s v="3701318" u="1"/>
        <s v="3790514" u="1"/>
        <s v="3858743" u="1"/>
        <s v="3899420" u="1"/>
        <s v="3921789" u="1"/>
        <s v="3932347" u="1"/>
        <s v="3942467" u="1"/>
        <s v="3962225" u="1"/>
        <s v="3982224" u="1"/>
        <s v="2581555" u="1"/>
        <s v="2889531" u="1"/>
        <s v="2983134" u="1"/>
        <s v="3269239" u="1"/>
        <s v="3340870" u="1"/>
        <s v="3896809" u="1"/>
        <s v="1971887" u="1"/>
        <s v="2141790" u="1"/>
        <s v="2340860" u="1"/>
        <s v="3289210" u="1"/>
        <s v="3311338" u="1"/>
        <s v="3322137" u="1"/>
        <s v="3343297" u="1"/>
        <s v="3362135" u="1"/>
        <s v="3459322" u="1"/>
        <s v="3858864" u="1"/>
        <s v="3899541" u="1"/>
        <s v="3952226" u="1"/>
        <s v="3952467" u="1"/>
        <s v="3981425" u="1"/>
        <s v="3991545" u="1"/>
        <s v="4323280" u="1"/>
        <s v="4489118" u="1"/>
        <s v="4522591" u="1"/>
        <s v="2608505" u="1"/>
        <s v="2990615" u="1"/>
        <s v="3921882" u="1"/>
        <s v="4320428" u="1"/>
        <s v="4370305" u="1"/>
        <s v="2114070" u="1"/>
        <s v="3248654" u="1"/>
        <s v="3342257" u="1"/>
        <s v="3382255" u="1"/>
        <s v="3438524" u="1"/>
        <s v="3457844" u="1"/>
        <s v="3701319" u="1"/>
        <s v="3897822" u="1"/>
        <s v="3899421" u="1"/>
        <s v="3932348" u="1"/>
        <s v="3942468" u="1"/>
        <s v="3962226" u="1"/>
        <s v="3982225" u="1"/>
        <s v="4098218" u="1"/>
        <s v="2141578" u="1"/>
        <s v="2361326" u="1"/>
        <s v="2741789" u="1"/>
        <s v="2889532" u="1"/>
        <s v="3510983" u="1"/>
        <s v="3930721" u="1"/>
        <s v="1971888" u="1"/>
        <s v="2141791" u="1"/>
        <s v="2340861" u="1"/>
        <s v="2941510" u="1"/>
        <s v="3027866" u="1"/>
        <s v="3058423" u="1"/>
        <s v="3258413" u="1"/>
        <s v="3311339" u="1"/>
        <s v="3343298" u="1"/>
        <s v="3351578" u="1"/>
        <s v="3362136" u="1"/>
        <s v="3459323" u="1"/>
        <s v="3899542" u="1"/>
        <s v="3952468" u="1"/>
        <s v="3981426" u="1"/>
        <s v="4323281" u="1"/>
        <s v="4489119" u="1"/>
        <s v="4511552" u="1"/>
        <s v="4522592" u="1"/>
        <s v="2466914" u="1"/>
        <s v="2542117" u="1"/>
        <s v="2721429" u="1"/>
        <s v="2954298" u="1"/>
        <s v="3320752" u="1"/>
        <s v="3921883" u="1"/>
        <s v="4286823" u="1"/>
        <s v="4320429" u="1"/>
        <s v="4370306" u="1"/>
        <s v="1985086" u="1"/>
        <s v="2142350" u="1"/>
        <s v="2160991" u="1"/>
        <s v="2301663" u="1"/>
        <s v="2572690" u="1"/>
        <s v="2721401" u="1"/>
        <s v="3026826" u="1"/>
        <s v="3278774" u="1"/>
        <s v="3289332" u="1"/>
        <s v="3342258" u="1"/>
        <s v="3382497" u="1"/>
        <s v="3457845" u="1"/>
        <s v="3899422" u="1"/>
        <s v="3932349" u="1"/>
        <s v="3942469" u="1"/>
        <s v="3962227" u="1"/>
        <s v="3982226" u="1"/>
        <s v="4170770" u="1"/>
        <s v="2059695" u="1"/>
        <s v="2086813" u="1"/>
        <s v="2848615" u="1"/>
        <s v="2941539" u="1"/>
        <s v="3324071" u="1"/>
        <s v="3332351" u="1"/>
        <s v="3510984" u="1"/>
        <s v="3807920" u="1"/>
        <s v="3930722" u="1"/>
        <s v="3973480" u="1"/>
        <s v="4353188" u="1"/>
        <s v="4590657" u="1"/>
        <s v="2504293" u="1"/>
        <s v="2514172" u="1"/>
        <s v="3287613" u="1"/>
        <s v="3332259" u="1"/>
        <s v="3343299" u="1"/>
        <s v="3351579" u="1"/>
        <s v="3416807" u="1"/>
        <s v="3459324" u="1"/>
        <s v="3877704" u="1"/>
        <s v="3899543" u="1"/>
        <s v="3952469" u="1"/>
        <s v="3981427" u="1"/>
        <s v="4018890" u="1"/>
        <s v="4313162" u="1"/>
        <s v="1960821" u="1"/>
        <s v="2216807" u="1"/>
        <s v="2449435" u="1"/>
        <s v="2466915" u="1"/>
        <s v="2848736" u="1"/>
        <s v="2943259" u="1"/>
        <s v="3141200" u="1"/>
        <s v="3573380" u="1"/>
        <s v="3724172" u="1"/>
        <s v="3921884" u="1"/>
        <s v="3953120" u="1"/>
        <s v="4286824" u="1"/>
        <s v="2572691" u="1"/>
        <s v="2944392" u="1"/>
        <s v="3289333" u="1"/>
        <s v="3342259" u="1"/>
        <s v="3373057" u="1"/>
        <s v="3382498" u="1"/>
        <s v="3457846" u="1"/>
        <s v="3458766" u="1"/>
        <s v="3899423" u="1"/>
        <s v="3962228" u="1"/>
        <s v="3982227" u="1"/>
        <s v="4019690" u="1"/>
        <s v="4609781" u="1"/>
        <s v="4616900" u="1"/>
        <s v="2049335" u="1"/>
        <s v="2059696" u="1"/>
        <s v="2142259" u="1"/>
        <s v="2581799" u="1"/>
        <s v="2848616" u="1"/>
        <s v="3112122" u="1"/>
        <s v="3332352" u="1"/>
        <s v="3343392" u="1"/>
        <s v="3427940" u="1"/>
        <s v="3510985" u="1"/>
        <s v="3930723" u="1"/>
        <s v="3962200" u="1"/>
        <s v="3973481" u="1"/>
        <s v="4173198" u="1"/>
        <s v="1960609" u="1"/>
        <s v="2364060" u="1"/>
        <s v="2570731" u="1"/>
        <s v="3287614" u="1"/>
        <s v="3407849" u="1"/>
        <s v="3459325" u="1"/>
        <s v="3899544" u="1"/>
        <s v="3981428" u="1"/>
        <s v="4018891" u="1"/>
        <s v="4313163" u="1"/>
        <s v="2216808" u="1"/>
        <s v="2383288" u="1"/>
        <s v="2449436" u="1"/>
        <s v="2773389" u="1"/>
        <s v="2782107" u="1"/>
        <s v="3141201" u="1"/>
        <s v="3408741" u="1"/>
        <s v="3953121" u="1"/>
        <s v="3981400" u="1"/>
        <s v="2019550" u="1"/>
        <s v="2320985" u="1"/>
        <s v="2581892" u="1"/>
        <s v="2741884" u="1"/>
        <s v="2752442" u="1"/>
        <s v="2941874" u="1"/>
        <s v="3008669" u="1"/>
        <s v="3027507" u="1"/>
        <s v="3373058" u="1"/>
        <s v="3457847" u="1"/>
        <s v="3486805" u="1"/>
        <s v="3619438" u="1"/>
        <s v="3888866" u="1"/>
        <s v="3899424" u="1"/>
        <s v="3962229" u="1"/>
        <s v="3982228" u="1"/>
        <s v="4019691" u="1"/>
        <s v="4609782" u="1"/>
        <s v="4616901" u="1"/>
        <s v="1961622" u="1"/>
        <s v="1964141" u="1"/>
        <s v="2059697" u="1"/>
        <s v="2237848" u="1"/>
        <s v="2571439" u="1"/>
        <s v="2647948" u="1"/>
        <s v="2848617" u="1"/>
        <s v="3343393" u="1"/>
        <s v="3350512" u="1"/>
        <s v="3372351" u="1"/>
        <s v="3393270" u="1"/>
        <s v="3510986" u="1"/>
        <s v="3619410" u="1"/>
        <s v="3930724" u="1"/>
        <s v="3942443" u="1"/>
        <s v="3962201" u="1"/>
        <s v="3973482" u="1"/>
        <s v="2372582" u="1"/>
        <s v="2520855" u="1"/>
        <s v="2783120" u="1"/>
        <s v="2961512" u="1"/>
        <s v="3287615" u="1"/>
        <s v="3390418" u="1"/>
        <s v="3459326" u="1"/>
        <s v="3677957" u="1"/>
        <s v="4018892" u="1"/>
        <s v="4522595" u="1"/>
        <s v="2078897" u="1"/>
        <s v="2096815" u="1"/>
        <s v="2192499" u="1"/>
        <s v="2449437" u="1"/>
        <s v="2487836" u="1"/>
        <s v="3239791" u="1"/>
        <s v="3552463" u="1"/>
        <s v="3953122" u="1"/>
        <s v="3981401" u="1"/>
        <s v="2123033" u="1"/>
        <s v="2141433" u="1"/>
        <s v="2194070" u="1"/>
        <s v="2226901" u="1"/>
        <s v="2320986" u="1"/>
        <s v="2373141" u="1"/>
        <s v="2581411" u="1"/>
        <s v="2607802" u="1"/>
        <s v="2712686" u="1"/>
        <s v="2741885" u="1"/>
        <s v="2941875" u="1"/>
        <s v="3279215" u="1"/>
        <s v="3288897" u="1"/>
        <s v="3371219" u="1"/>
        <s v="3392379" u="1"/>
        <s v="3457848" u="1"/>
        <s v="3486806" u="1"/>
        <s v="3619439" u="1"/>
        <s v="3899425" u="1"/>
        <s v="3982229" u="1"/>
        <s v="4019692" u="1"/>
        <s v="4170773" u="1"/>
        <s v="4609783" u="1"/>
        <s v="4616902" u="1"/>
        <s v="2028659" u="1"/>
        <s v="2059698" u="1"/>
        <s v="3343394" u="1"/>
        <s v="3409542" u="1"/>
        <s v="3457820" u="1"/>
        <s v="3504065" u="1"/>
        <s v="3510987" u="1"/>
        <s v="3619411" u="1"/>
        <s v="3667930" u="1"/>
        <s v="3869760" u="1"/>
        <s v="3924285" u="1"/>
        <s v="3942444" u="1"/>
        <s v="3962202" u="1"/>
        <s v="3973483" u="1"/>
        <s v="2479890" u="1"/>
        <s v="2520856" u="1"/>
        <s v="2783121" u="1"/>
        <s v="2992552" u="1"/>
        <s v="3236819" u="1"/>
        <s v="3427609" u="1"/>
        <s v="3446929" u="1"/>
        <s v="3459327" u="1"/>
        <s v="3677958" u="1"/>
        <s v="4018893" u="1"/>
        <s v="4056810" u="1"/>
        <s v="2078898" u="1"/>
        <s v="2449438" u="1"/>
        <s v="2487837" u="1"/>
        <s v="3301677" u="1"/>
        <s v="3302115" u="1"/>
        <s v="3750855" u="1"/>
        <s v="3953123" u="1"/>
        <s v="3981402" u="1"/>
        <s v="4027519" u="1"/>
        <s v="2194071" u="1"/>
        <s v="2320987" u="1"/>
        <s v="2448972" u="1"/>
        <s v="2974273" u="1"/>
        <s v="3049107" u="1"/>
        <s v="3457849" u="1"/>
        <s v="3486807" u="1"/>
        <s v="3899426" u="1"/>
        <s v="4019693" u="1"/>
        <s v="4170774" u="1"/>
        <s v="4616903" u="1"/>
        <s v="2059699" u="1"/>
        <s v="2238529" u="1"/>
        <s v="3122486" u="1"/>
        <s v="3219673" u="1"/>
        <s v="3343395" u="1"/>
        <s v="3353274" u="1"/>
        <s v="3457821" u="1"/>
        <s v="3570503" u="1"/>
        <s v="3667931" u="1"/>
        <s v="3942445" u="1"/>
        <s v="3962203" u="1"/>
        <s v="3973484" u="1"/>
        <s v="2704287" u="1"/>
        <s v="3459328" u="1"/>
        <s v="3677959" u="1"/>
        <s v="3869669" u="1"/>
        <s v="3878869" u="1"/>
        <s v="4018894" u="1"/>
        <s v="4056811" u="1"/>
        <s v="4323286" u="1"/>
        <s v="4468992" u="1"/>
        <s v="1941746" u="1"/>
        <s v="1984022" u="1"/>
        <s v="2078899" u="1"/>
        <s v="2449439" u="1"/>
        <s v="2487838" u="1"/>
        <s v="3228994" u="1"/>
        <s v="3301678" u="1"/>
        <s v="3332476" u="1"/>
        <s v="3381674" u="1"/>
        <s v="3469420" u="1"/>
        <s v="3925086" u="1"/>
        <s v="3953124" u="1"/>
        <s v="3981403" u="1"/>
        <s v="2103036" u="1"/>
        <s v="2194072" u="1"/>
        <s v="2320988" u="1"/>
        <s v="2393383" u="1"/>
        <s v="2448973" u="1"/>
        <s v="2608724" u="1"/>
        <s v="2659762" u="1"/>
        <s v="2687800" u="1"/>
        <s v="2731526" u="1"/>
        <s v="2734045" u="1"/>
        <s v="2982313" u="1"/>
        <s v="3056709" u="1"/>
        <s v="3087748" u="1"/>
        <s v="3310850" u="1"/>
        <s v="3486808" u="1"/>
        <s v="3899427" u="1"/>
        <s v="4019694" u="1"/>
        <s v="4096930" u="1"/>
        <s v="4320647" u="1"/>
        <s v="4501317" u="1"/>
        <s v="4616904" u="1"/>
        <s v="2703460" u="1"/>
        <s v="3067721" u="1"/>
        <s v="3098760" u="1"/>
        <s v="3343396" u="1"/>
        <s v="3350515" u="1"/>
        <s v="3353275" u="1"/>
        <s v="3457822" u="1"/>
        <s v="3570504" u="1"/>
        <s v="3667932" u="1"/>
        <s v="3942446" u="1"/>
        <s v="3962204" u="1"/>
        <s v="3973485" u="1"/>
        <s v="2448612" u="1"/>
        <s v="2515097" u="1"/>
        <s v="2524056" u="1"/>
        <s v="2572575" u="1"/>
        <s v="2647923" u="1"/>
        <s v="2783123" u="1"/>
        <s v="2869511" u="1"/>
        <s v="3059108" u="1"/>
        <s v="3304290" u="1"/>
        <s v="3313490" u="1"/>
        <s v="3459329" u="1"/>
        <s v="3913460" u="1"/>
        <s v="3914380" u="1"/>
        <s v="3920820" u="1"/>
        <s v="4018895" u="1"/>
        <s v="4323287" u="1"/>
        <s v="1993223" u="1"/>
        <s v="2487839" u="1"/>
        <s v="2532790" u="1"/>
        <s v="3110889" u="1"/>
        <s v="3248994" u="1"/>
        <s v="3320758" u="1"/>
        <s v="3352235" u="1"/>
        <s v="3384194" u="1"/>
        <s v="3469421" u="1"/>
        <s v="3750857" u="1"/>
        <s v="3760977" u="1"/>
        <s v="3772696" u="1"/>
        <s v="3899520" u="1"/>
        <s v="3953125" u="1"/>
        <s v="3981404" u="1"/>
        <s v="2320989" u="1"/>
        <s v="2323267" u="1"/>
        <s v="2584174" u="1"/>
        <s v="2687801" u="1"/>
        <s v="2721407" u="1"/>
        <s v="2734046" u="1"/>
        <s v="2902318" u="1"/>
        <s v="2932678" u="1"/>
        <s v="2982314" u="1"/>
        <s v="3297618" u="1"/>
        <s v="3314290" u="1"/>
        <s v="3899428" u="1"/>
        <s v="3904140" u="1"/>
        <s v="4096931" u="1"/>
        <s v="4320648" u="1"/>
        <s v="4616905" u="1"/>
        <s v="2331760" u="1"/>
        <s v="2722781" u="1"/>
        <s v="3288872" u="1"/>
        <s v="3310518" u="1"/>
        <s v="3350516" u="1"/>
        <s v="3353276" u="1"/>
        <s v="3373034" u="1"/>
        <s v="3457823" u="1"/>
        <s v="3540627" u="1"/>
        <s v="3570505" u="1"/>
        <s v="3667933" u="1"/>
        <s v="3899400" u="1"/>
        <s v="3942447" u="1"/>
        <s v="3962205" u="1"/>
        <s v="3973486" u="1"/>
        <s v="2130999" u="1"/>
        <s v="2141557" u="1"/>
        <s v="2142477" u="1"/>
        <s v="2448613" u="1"/>
        <s v="2515098" u="1"/>
        <s v="2580615" u="1"/>
        <s v="2679883" u="1"/>
        <s v="2784044" u="1"/>
        <s v="3297739" u="1"/>
        <s v="3300852" u="1"/>
        <s v="3913461" u="1"/>
        <s v="3914381" u="1"/>
        <s v="3920821" u="1"/>
        <s v="4183295" u="1"/>
        <s v="1992304" u="1"/>
        <s v="2304281" u="1"/>
        <s v="2322681" u="1"/>
        <s v="2514150" u="1"/>
        <s v="2712782" u="1"/>
        <s v="3297952" u="1"/>
        <s v="3352236" u="1"/>
        <s v="3384195" u="1"/>
        <s v="3468743" u="1"/>
        <s v="3750858" u="1"/>
        <s v="3760978" u="1"/>
        <s v="3953126" u="1"/>
        <s v="3981405" u="1"/>
        <s v="4301421" u="1"/>
        <s v="4360980" u="1"/>
        <s v="2323268" u="1"/>
        <s v="2364186" u="1"/>
        <s v="2584175" u="1"/>
        <s v="2687802" u="1"/>
        <s v="2772687" u="1"/>
        <s v="2981877" u="1"/>
        <s v="3340971" u="1"/>
        <s v="3533360" u="1"/>
        <s v="3743470" u="1"/>
        <s v="3899429" u="1"/>
        <s v="3904141" u="1"/>
        <s v="4541558" u="1"/>
        <s v="4616906" u="1"/>
        <s v="2103251" u="1"/>
        <s v="2141650" u="1"/>
        <s v="2322561" u="1"/>
        <s v="2521872" u="1"/>
        <s v="2734260" u="1"/>
        <s v="2762780" u="1"/>
        <s v="3229555" u="1"/>
        <s v="3267713" u="1"/>
        <s v="3278994" u="1"/>
        <s v="3353277" u="1"/>
        <s v="3457824" u="1"/>
        <s v="3570506" u="1"/>
        <s v="3903129" u="1"/>
        <s v="3942448" u="1"/>
        <s v="3962206" u="1"/>
        <s v="2016916" u="1"/>
        <s v="2096912" u="1"/>
        <s v="2161316" u="1"/>
        <s v="2448614" u="1"/>
        <s v="2638725" u="1"/>
        <s v="3310732" u="1"/>
        <s v="3913462" u="1"/>
        <s v="3914382" u="1"/>
        <s v="4183296" u="1"/>
        <s v="4459795" u="1"/>
        <s v="2121531" u="1"/>
        <s v="2304282" u="1"/>
        <s v="2531631" u="1"/>
        <s v="2712542" u="1"/>
        <s v="3239555" u="1"/>
        <s v="3268995" u="1"/>
        <s v="3298873" u="1"/>
        <s v="3350879" u="1"/>
        <s v="3384196" u="1"/>
        <s v="3468744" u="1"/>
        <s v="3760979" u="1"/>
        <s v="3953127" u="1"/>
        <s v="3981406" u="1"/>
        <s v="4313141" u="1"/>
        <s v="4360981" u="1"/>
        <s v="2572698" u="1"/>
        <s v="2649886" u="1"/>
        <s v="2765087" u="1"/>
        <s v="3334050" u="1"/>
        <s v="3533361" u="1"/>
        <s v="3552440" u="1"/>
        <s v="3903222" u="1"/>
        <s v="4616907" u="1"/>
        <s v="2703463" u="1"/>
        <s v="2752420" u="1"/>
        <s v="2755180" u="1"/>
        <s v="2941852" u="1"/>
        <s v="3132128" u="1"/>
        <s v="3353278" u="1"/>
        <s v="3381798" u="1"/>
        <s v="3409788" u="1"/>
        <s v="3457825" u="1"/>
        <s v="3570507" u="1"/>
        <s v="3942449" u="1"/>
        <s v="3962207" u="1"/>
        <s v="3964288" u="1"/>
        <s v="4180870" u="1"/>
        <s v="2384066" u="1"/>
        <s v="2448615" u="1"/>
        <s v="2638726" u="1"/>
        <s v="3320853" u="1"/>
        <s v="3354170" u="1"/>
        <s v="3362450" u="1"/>
        <s v="3381770" u="1"/>
        <s v="3573480" u="1"/>
        <s v="3913463" u="1"/>
        <s v="3914383" u="1"/>
        <s v="3923342" u="1"/>
        <s v="3973460" u="1"/>
        <s v="2513232" u="1"/>
        <s v="2721502" u="1"/>
        <s v="3288995" u="1"/>
        <s v="3289433" u="1"/>
        <s v="3298874" u="1"/>
        <s v="3384197" u="1"/>
        <s v="3468745" u="1"/>
        <s v="3563027" u="1"/>
        <s v="3771538" u="1"/>
        <s v="3781417" u="1"/>
        <s v="3981407" u="1"/>
        <s v="2489654" u="1"/>
        <s v="2808718" u="1"/>
        <s v="3333372" u="1"/>
        <s v="3334051" u="1"/>
        <s v="3372450" u="1"/>
        <s v="3533362" u="1"/>
        <s v="3583480" u="1"/>
        <s v="3617910" u="1"/>
        <s v="3903223" u="1"/>
        <s v="4616908" u="1"/>
        <s v="2143010" u="1"/>
        <s v="2364160" u="1"/>
        <s v="2522794" u="1"/>
        <s v="2582791" u="1"/>
        <s v="2733101" u="1"/>
        <s v="2755181" u="1"/>
        <s v="2791740" u="1"/>
        <s v="3353279" u="1"/>
        <s v="3457826" u="1"/>
        <s v="3561549" u="1"/>
        <s v="3570508" u="1"/>
        <s v="3899403" u="1"/>
        <s v="3962208" u="1"/>
        <s v="3964289" u="1"/>
        <s v="4332342" u="1"/>
        <s v="2448616" u="1"/>
        <s v="2449777" u="1"/>
        <s v="2499413" u="1"/>
        <s v="2563379" u="1"/>
        <s v="2619648" u="1"/>
        <s v="3144061" u="1"/>
        <s v="3302695" u="1"/>
        <s v="3351411" u="1"/>
        <s v="3354171" u="1"/>
        <s v="3360611" u="1"/>
        <s v="3913464" u="1"/>
        <s v="3914384" u="1"/>
        <s v="4468997" u="1"/>
        <s v="4590879" u="1"/>
        <s v="2175090" u="1"/>
        <s v="2323122" u="1"/>
        <s v="2364040" u="1"/>
        <s v="2533473" u="1"/>
        <s v="2755061" u="1"/>
        <s v="3289434" u="1"/>
        <s v="3384198" u="1"/>
        <s v="3468746" u="1"/>
        <s v="3563028" u="1"/>
        <s v="3771539" u="1"/>
        <s v="3781418" u="1"/>
        <s v="3981408" u="1"/>
        <s v="2591779" u="1"/>
        <s v="2808719" u="1"/>
        <s v="2859998" u="1"/>
        <s v="3333373" u="1"/>
        <s v="3334052" u="1"/>
        <s v="3617911" u="1"/>
        <s v="3753352" u="1"/>
        <s v="3775191" u="1"/>
        <s v="3903224" u="1"/>
        <s v="3993340" u="1"/>
        <s v="4616909" u="1"/>
        <s v="2102334" u="1"/>
        <s v="2503475" u="1"/>
        <s v="2582792" u="1"/>
        <s v="3457827" u="1"/>
        <s v="3570509" u="1"/>
        <s v="3899404" u="1"/>
        <s v="4418731" u="1"/>
        <s v="2449537" u="1"/>
        <s v="2499414" u="1"/>
        <s v="2591418" u="1"/>
        <s v="3351412" u="1"/>
        <s v="3354172" u="1"/>
        <s v="3849740" u="1"/>
        <s v="3913465" u="1"/>
        <s v="3914385" u="1"/>
        <s v="4183299" u="1"/>
        <s v="2019651" u="1"/>
        <s v="2503114" u="1"/>
        <s v="2504034" u="1"/>
        <s v="2550713" u="1"/>
        <s v="2564272" u="1"/>
        <s v="2755062" u="1"/>
        <s v="3384199" u="1"/>
        <s v="3419549" u="1"/>
        <s v="3468747" u="1"/>
        <s v="3563029" u="1"/>
        <s v="3781419" u="1"/>
        <s v="3879526" u="1"/>
        <s v="3981409" u="1"/>
        <s v="4313144" u="1"/>
        <s v="4362101" u="1"/>
        <s v="1973683" u="1"/>
        <s v="2037959" u="1"/>
        <s v="2181439" u="1"/>
        <s v="2248748" u="1"/>
        <s v="2668968" u="1"/>
        <s v="2669647" u="1"/>
        <s v="3123264" u="1"/>
        <s v="3248730" u="1"/>
        <s v="3321414" u="1"/>
        <s v="3332213" u="1"/>
        <s v="3334053" u="1"/>
        <s v="3364172" u="1"/>
        <s v="3374051" u="1"/>
        <s v="3381652" u="1"/>
        <s v="3457920" u="1"/>
        <s v="3617912" u="1"/>
        <s v="3753353" u="1"/>
        <s v="3775192" u="1"/>
        <s v="3993341" u="1"/>
        <s v="2048971" u="1"/>
        <s v="2141413" u="1"/>
        <s v="2152212" u="1"/>
        <s v="2582793" u="1"/>
        <s v="2781622" u="1"/>
        <s v="3457828" u="1"/>
        <s v="3899405" u="1"/>
        <s v="4122475" u="1"/>
        <s v="4418732" u="1"/>
        <s v="2392108" u="1"/>
        <s v="2479657" u="1"/>
        <s v="2591419" u="1"/>
        <s v="2889757" u="1"/>
        <s v="3322455" u="1"/>
        <s v="3351413" u="1"/>
        <s v="3354173" u="1"/>
        <s v="3362694" u="1"/>
        <s v="3374172" u="1"/>
        <s v="3667910" u="1"/>
        <s v="3849741" u="1"/>
        <s v="3858700" u="1"/>
        <s v="3914386" u="1"/>
        <s v="3941504" u="1"/>
        <s v="2341524" u="1"/>
        <s v="2512315" u="1"/>
        <s v="2551634" u="1"/>
        <s v="2564273" u="1"/>
        <s v="2574152" u="1"/>
        <s v="2915055" u="1"/>
        <s v="2995051" u="1"/>
        <s v="3468748" u="1"/>
        <s v="3479788" u="1"/>
        <s v="3879527" u="1"/>
        <s v="4111556" u="1"/>
        <s v="4362102" u="1"/>
        <s v="1984001" u="1"/>
        <s v="2019319" u="1"/>
        <s v="3332214" u="1"/>
        <s v="3364173" u="1"/>
        <s v="3457921" u="1"/>
        <s v="3573363" u="1"/>
        <s v="3593121" u="1"/>
        <s v="3617913" u="1"/>
        <s v="3775193" u="1"/>
        <s v="3903226" u="1"/>
        <s v="3993342" u="1"/>
        <s v="2009894" u="1"/>
        <s v="2048972" u="1"/>
        <s v="2141896" u="1"/>
        <s v="2352685" u="1"/>
        <s v="2363002" u="1"/>
        <s v="2383483" u="1"/>
        <s v="2582794" u="1"/>
        <s v="2753103" u="1"/>
        <s v="3229319" u="1"/>
        <s v="3393039" u="1"/>
        <s v="3457829" u="1"/>
        <s v="3899406" u="1"/>
        <s v="4227702" u="1"/>
        <s v="4332345" u="1"/>
        <s v="4418733" u="1"/>
        <s v="1973323" u="1"/>
        <s v="2238509" u="1"/>
        <s v="2869518" u="1"/>
        <s v="3311416" u="1"/>
        <s v="3333496" u="1"/>
        <s v="3341535" u="1"/>
        <s v="3351414" u="1"/>
        <s v="3354174" u="1"/>
        <s v="3362454" u="1"/>
        <s v="3371654" u="1"/>
        <s v="3380613" u="1"/>
        <s v="3667911" u="1"/>
        <s v="3780834" u="1"/>
        <s v="3849742" u="1"/>
        <s v="3858701" u="1"/>
        <s v="3914387" u="1"/>
        <s v="3924266" u="1"/>
        <s v="3941505" u="1"/>
        <s v="3965184" u="1"/>
        <s v="2007934" u="1"/>
        <s v="2503116" u="1"/>
        <s v="2541756" u="1"/>
        <s v="2565194" u="1"/>
        <s v="2784022" u="1"/>
        <s v="3468749" u="1"/>
        <s v="3921960" u="1"/>
        <s v="3078861" u="1"/>
        <s v="3332215" u="1"/>
        <s v="3457922" u="1"/>
        <s v="3459762" u="1"/>
        <s v="3573364" u="1"/>
        <s v="3617914" u="1"/>
        <s v="3775194" u="1"/>
        <s v="3903227" u="1"/>
        <s v="3993343" u="1"/>
        <s v="2334286" u="1"/>
        <s v="2582795" u="1"/>
        <s v="2723226" u="1"/>
        <s v="2911738" u="1"/>
        <s v="2981855" u="1"/>
        <s v="3699899" u="1"/>
        <s v="3899407" u="1"/>
        <s v="3911720" u="1"/>
        <s v="3921840" u="1"/>
        <s v="4067952" u="1"/>
        <s v="4227703" u="1"/>
        <s v="4332346" u="1"/>
        <s v="4418734" u="1"/>
        <s v="2296908" u="1"/>
        <s v="2321860" u="1"/>
        <s v="3311417" u="1"/>
        <s v="3333497" u="1"/>
        <s v="3341536" u="1"/>
        <s v="3351415" u="1"/>
        <s v="3354175" u="1"/>
        <s v="3360856" u="1"/>
        <s v="3371655" u="1"/>
        <s v="3468842" u="1"/>
        <s v="3780835" u="1"/>
        <s v="3849743" u="1"/>
        <s v="3914388" u="1"/>
        <s v="3924267" u="1"/>
        <s v="3930707" u="1"/>
        <s v="3941506" u="1"/>
        <s v="3952546" u="1"/>
        <s v="3965185" u="1"/>
        <s v="2489510" u="1"/>
        <s v="3311630" u="1"/>
        <s v="4026914" u="1"/>
        <s v="4362104" u="1"/>
        <s v="3057702" u="1"/>
        <s v="3078862" u="1"/>
        <s v="3208976" u="1"/>
        <s v="3298851" u="1"/>
        <s v="3334297" u="1"/>
        <s v="3457923" u="1"/>
        <s v="3459763" u="1"/>
        <s v="3573365" u="1"/>
        <s v="3617915" u="1"/>
        <s v="3903228" u="1"/>
        <s v="3993344" u="1"/>
        <s v="2382324" u="1"/>
        <s v="2515198" u="1"/>
        <s v="2554276" u="1"/>
        <s v="2723227" u="1"/>
        <s v="2981856" u="1"/>
        <s v="3330830" u="1"/>
        <s v="3899408" u="1"/>
        <s v="3911721" u="1"/>
        <s v="3921841" u="1"/>
        <s v="3922520" u="1"/>
        <s v="3923440" u="1"/>
        <s v="2521851" u="1"/>
        <s v="2741840" u="1"/>
        <s v="3312579" u="1"/>
        <s v="3333498" u="1"/>
        <s v="3341537" u="1"/>
        <s v="3351416" u="1"/>
        <s v="3391414" u="1"/>
        <s v="3392334" u="1"/>
        <s v="3394174" u="1"/>
        <s v="3553246" u="1"/>
        <s v="3780836" u="1"/>
        <s v="3849744" u="1"/>
        <s v="3924268" u="1"/>
        <s v="3930708" u="1"/>
        <s v="3941507" u="1"/>
        <s v="3965186" u="1"/>
        <s v="2372325" u="1"/>
        <s v="2498952" u="1"/>
        <s v="2585195" u="1"/>
        <s v="2678943" u="1"/>
        <s v="3323350" u="1"/>
        <s v="3914361" u="1"/>
        <s v="4313148" u="1"/>
        <s v="1930929" u="1"/>
        <s v="2099559" u="1"/>
        <s v="3057703" u="1"/>
        <s v="3120508" u="1"/>
        <s v="3298852" u="1"/>
        <s v="3323258" u="1"/>
        <s v="3457924" u="1"/>
        <s v="3459764" u="1"/>
        <s v="3530849" u="1"/>
        <s v="3573366" u="1"/>
        <s v="3762557" u="1"/>
        <s v="3775196" u="1"/>
        <s v="3903229" u="1"/>
        <s v="3993345" u="1"/>
        <s v="2247804" u="1"/>
        <s v="2372446" u="1"/>
        <s v="2502319" u="1"/>
        <s v="2515199" u="1"/>
        <s v="2563477" u="1"/>
        <s v="2751989" u="1"/>
        <s v="2791505" u="1"/>
        <s v="2795185" u="1"/>
        <s v="3330831" u="1"/>
        <s v="3353590" u="1"/>
        <s v="3371990" u="1"/>
        <s v="3899409" u="1"/>
        <s v="3922521" u="1"/>
        <s v="3923441" u="1"/>
        <s v="1930809" u="1"/>
        <s v="1991726" u="1"/>
        <s v="2130831" u="1"/>
        <s v="2521852" u="1"/>
        <s v="2973790" u="1"/>
        <s v="3208857" u="1"/>
        <s v="3333258" u="1"/>
        <s v="3333499" u="1"/>
        <s v="3351417" u="1"/>
        <s v="3392335" u="1"/>
        <s v="3574166" u="1"/>
        <s v="3780837" u="1"/>
        <s v="3849745" u="1"/>
        <s v="3930709" u="1"/>
        <s v="3941508" u="1"/>
        <s v="3965187" u="1"/>
        <s v="3994386" u="1"/>
        <s v="2370727" u="1"/>
        <s v="2372326" u="1"/>
        <s v="2512319" u="1"/>
        <s v="2687903" u="1"/>
        <s v="3323351" u="1"/>
        <s v="3325191" u="1"/>
        <s v="3914362" u="1"/>
        <s v="3915041" u="1"/>
        <s v="3950921" u="1"/>
        <s v="4313149" u="1"/>
        <s v="2100833" u="1"/>
        <s v="3057704" u="1"/>
        <s v="3120509" u="1"/>
        <s v="3258614" u="1"/>
        <s v="3457925" u="1"/>
        <s v="3459765" u="1"/>
        <s v="3573367" u="1"/>
        <s v="3762558" u="1"/>
        <s v="3775197" u="1"/>
        <s v="3793115" u="1"/>
        <s v="3943228" u="1"/>
        <s v="3982306" u="1"/>
        <s v="3993346" u="1"/>
        <s v="1963540" u="1"/>
        <s v="2152458" u="1"/>
        <s v="2161658" u="1"/>
        <s v="2247805" u="1"/>
        <s v="2419757" u="1"/>
        <s v="2514039" u="1"/>
        <s v="2533118" u="1"/>
        <s v="2534279" u="1"/>
        <s v="2571517" u="1"/>
        <s v="2649625" u="1"/>
        <s v="2795186" u="1"/>
        <s v="3133120" u="1"/>
        <s v="3330832" u="1"/>
        <s v="3353350" u="1"/>
        <s v="3353591" u="1"/>
        <s v="3725051" u="1"/>
        <s v="3745050" u="1"/>
        <s v="3922522" u="1"/>
        <s v="3923442" u="1"/>
        <s v="4077834" u="1"/>
        <s v="1954248" u="1"/>
        <s v="1991727" u="1"/>
        <s v="2533572" u="1"/>
        <s v="2581850" u="1"/>
        <s v="2770800" u="1"/>
        <s v="2955150" u="1"/>
        <s v="3351418" u="1"/>
        <s v="3574167" u="1"/>
        <s v="3780838" u="1"/>
        <s v="3849746" u="1"/>
        <s v="3941509" u="1"/>
        <s v="3965188" u="1"/>
        <s v="4173490" u="1"/>
        <s v="2019657" u="1"/>
        <s v="2371648" u="1"/>
        <s v="2393005" u="1"/>
        <s v="2561518" u="1"/>
        <s v="2590958" u="1"/>
        <s v="2859615" u="1"/>
        <s v="3313232" u="1"/>
        <s v="3574380" u="1"/>
        <s v="3618930" u="1"/>
        <s v="3775290" u="1"/>
        <s v="3915042" u="1"/>
        <s v="3973440" u="1"/>
        <s v="4068996" u="1"/>
        <s v="2009750" u="1"/>
        <s v="2542411" u="1"/>
        <s v="3457926" u="1"/>
        <s v="3573368" u="1"/>
        <s v="3775198" u="1"/>
        <s v="3793116" u="1"/>
        <s v="3879504" u="1"/>
        <s v="3943229" u="1"/>
        <s v="3962308" u="1"/>
        <s v="3982307" u="1"/>
        <s v="3993347" u="1"/>
        <s v="2341409" u="1"/>
        <s v="2591517" u="1"/>
        <s v="2649626" u="1"/>
        <s v="2795187" u="1"/>
        <s v="3353592" u="1"/>
        <s v="3393590" u="1"/>
        <s v="3561621" u="1"/>
        <s v="3562782" u="1"/>
        <s v="3745051" u="1"/>
        <s v="3922523" u="1"/>
        <s v="3923443" u="1"/>
        <s v="4019678" u="1"/>
        <s v="4227707" u="1"/>
        <s v="2181630" u="1"/>
        <s v="2573571" u="1"/>
        <s v="2581851" u="1"/>
        <s v="2792881" u="1"/>
        <s v="2808911" u="1"/>
        <s v="2955151" u="1"/>
        <s v="3299654" u="1"/>
        <s v="3457806" u="1"/>
        <s v="3498724" u="1"/>
        <s v="3574168" u="1"/>
        <s v="3780839" u="1"/>
        <s v="3849747" u="1"/>
        <s v="3867906" u="1"/>
        <s v="3965189" u="1"/>
        <s v="4360842" u="1"/>
        <s v="2981739" u="1"/>
        <s v="2982659" u="1"/>
        <s v="3039880" u="1"/>
        <s v="3110965" u="1"/>
        <s v="3219871" u="1"/>
        <s v="3315073" u="1"/>
        <s v="3340833" u="1"/>
        <s v="3363351" u="1"/>
        <s v="3409500" u="1"/>
        <s v="3618931" u="1"/>
        <s v="3741733" u="1"/>
        <s v="3904485" u="1"/>
        <s v="3973441" u="1"/>
        <s v="2345182" u="1"/>
        <s v="2383581" u="1"/>
        <s v="2730924" u="1"/>
        <s v="2951833" u="1"/>
        <s v="3439768" u="1"/>
        <s v="3457927" u="1"/>
        <s v="3573369" u="1"/>
        <s v="3775199" u="1"/>
        <s v="3962309" u="1"/>
        <s v="3982308" u="1"/>
        <s v="3993348" u="1"/>
        <s v="4380721" u="1"/>
        <s v="1945142" u="1"/>
        <s v="3300956" u="1"/>
        <s v="3301635" u="1"/>
        <s v="3322795" u="1"/>
        <s v="3331995" u="1"/>
        <s v="3353593" u="1"/>
        <s v="3393591" u="1"/>
        <s v="3922524" u="1"/>
        <s v="3923444" u="1"/>
        <s v="3985040" u="1"/>
        <s v="3993320" u="1"/>
        <s v="4019679" u="1"/>
        <s v="2524133" u="1"/>
        <s v="2536093" u="1"/>
        <s v="2581852" u="1"/>
        <s v="2955152" u="1"/>
        <s v="2992631" u="1"/>
        <s v="3068867" u="1"/>
        <s v="3289776" u="1"/>
        <s v="3299655" u="1"/>
        <s v="3418729" u="1"/>
        <s v="3457807" u="1"/>
        <s v="3498725" u="1"/>
        <s v="3584289" u="1"/>
        <s v="3849748" u="1"/>
        <s v="3867907" u="1"/>
        <s v="4259880" u="1"/>
        <s v="2287926" u="1"/>
        <s v="2393489" u="1"/>
        <s v="2699625" u="1"/>
        <s v="3039881" u="1"/>
        <s v="3110966" u="1"/>
        <s v="3315074" u="1"/>
        <s v="3340834" u="1"/>
        <s v="3362673" u="1"/>
        <s v="3363352" u="1"/>
        <s v="3618932" u="1"/>
        <s v="3741734" u="1"/>
        <s v="3901726" u="1"/>
        <s v="3915044" u="1"/>
        <s v="3965162" u="1"/>
        <s v="3973442" u="1"/>
        <s v="3984000" u="1"/>
        <s v="2383582" u="1"/>
        <s v="3057948" u="1"/>
        <s v="3259537" u="1"/>
        <s v="3457928" u="1"/>
        <s v="3982309" u="1"/>
        <s v="3993349" u="1"/>
        <s v="3995189" u="1"/>
        <s v="4029410" u="1"/>
        <s v="4140975" u="1"/>
        <s v="4249881" u="1"/>
        <s v="4522555" u="1"/>
        <s v="2218609" u="1"/>
        <s v="2449879" u="1"/>
        <s v="3322314" u="1"/>
        <s v="3322796" u="1"/>
        <s v="3331996" u="1"/>
        <s v="3374272" u="1"/>
        <s v="3457900" u="1"/>
        <s v="3533344" u="1"/>
        <s v="3923445" u="1"/>
        <s v="3954243" u="1"/>
        <s v="3985041" u="1"/>
        <s v="3993321" u="1"/>
        <s v="4077837" u="1"/>
        <s v="2713325" u="1"/>
        <s v="2732886" u="1"/>
        <s v="2764122" u="1"/>
        <s v="2773563" u="1"/>
        <s v="2955153" u="1"/>
        <s v="3057828" u="1"/>
        <s v="3299656" u="1"/>
        <s v="3457808" u="1"/>
        <s v="3867908" u="1"/>
        <s v="3888827" u="1"/>
        <s v="3039882" u="1"/>
        <s v="3110967" u="1"/>
        <s v="3363353" u="1"/>
        <s v="3555063" u="1"/>
        <s v="3618933" u="1"/>
        <s v="3733214" u="1"/>
        <s v="3915045" u="1"/>
        <s v="3965163" u="1"/>
        <s v="3973443" u="1"/>
        <s v="3984001" u="1"/>
        <s v="2363584" u="1"/>
        <s v="2364263" u="1"/>
        <s v="2382422" u="1"/>
        <s v="2383583" u="1"/>
        <s v="2585172" u="1"/>
        <s v="2983553" u="1"/>
        <s v="3457929" u="1"/>
        <s v="4029411" u="1"/>
        <s v="4341404" u="1"/>
        <s v="4522556" u="1"/>
        <s v="2068979" u="1"/>
        <s v="2889858" u="1"/>
        <s v="2902850" u="1"/>
        <s v="3331997" u="1"/>
        <s v="3393111" u="1"/>
        <s v="3409623" u="1"/>
        <s v="3457901" u="1"/>
        <s v="3533345" u="1"/>
        <s v="3782774" u="1"/>
        <s v="3923446" u="1"/>
        <s v="3985042" u="1"/>
        <s v="3993322" u="1"/>
        <s v="2383463" u="1"/>
        <s v="2439973" u="1"/>
        <s v="2502537" u="1"/>
        <s v="2590813" u="1"/>
        <s v="2594011" u="1"/>
        <s v="2773564" u="1"/>
        <s v="2985273" u="1"/>
        <s v="3277818" u="1"/>
        <s v="3299657" u="1"/>
        <s v="3457809" u="1"/>
        <s v="3888828" u="1"/>
        <s v="4360845" u="1"/>
        <s v="2449519" u="1"/>
        <s v="2467919" u="1"/>
        <s v="3039883" u="1"/>
        <s v="3100607" u="1"/>
        <s v="3110968" u="1"/>
        <s v="3268831" u="1"/>
        <s v="3363354" u="1"/>
        <s v="3365194" u="1"/>
        <s v="3618934" u="1"/>
        <s v="3775053" u="1"/>
        <s v="3915046" u="1"/>
        <s v="3923567" u="1"/>
        <s v="3965164" u="1"/>
        <s v="3973444" u="1"/>
        <s v="3984002" u="1"/>
        <s v="2287900" u="1"/>
        <s v="2563334" u="1"/>
        <s v="2563575" u="1"/>
        <s v="2573695" u="1"/>
        <s v="2608804" u="1"/>
        <s v="2775043" u="1"/>
        <s v="2923798" u="1"/>
        <s v="3912740" u="1"/>
        <s v="4029412" u="1"/>
        <s v="4249883" u="1"/>
        <s v="4341405" u="1"/>
        <s v="2122890" u="1"/>
        <s v="2489638" u="1"/>
        <s v="3058842" u="1"/>
        <s v="3113126" u="1"/>
        <s v="3122567" u="1"/>
        <s v="3304157" u="1"/>
        <s v="3331998" u="1"/>
        <s v="3362555" u="1"/>
        <s v="3409624" u="1"/>
        <s v="3457902" u="1"/>
        <s v="3533346" u="1"/>
        <s v="3923447" u="1"/>
        <s v="3985043" u="1"/>
        <s v="3992403" u="1"/>
        <s v="3993323" u="1"/>
        <s v="2279500" u="1"/>
        <s v="2590814" u="1"/>
        <s v="2764365" u="1"/>
        <s v="2784123" u="1"/>
        <s v="3299417" u="1"/>
        <s v="3314490" u="1"/>
        <s v="3320930" u="1"/>
        <s v="3703430" u="1"/>
        <s v="3888829" u="1"/>
        <s v="3921820" u="1"/>
        <s v="4173495" u="1"/>
        <s v="3039884" u="1"/>
        <s v="3333236" u="1"/>
        <s v="3363355" u="1"/>
        <s v="3365195" u="1"/>
        <s v="3439623" u="1"/>
        <s v="3572786" u="1"/>
        <s v="3618935" u="1"/>
        <s v="3915047" u="1"/>
        <s v="3923568" u="1"/>
        <s v="3965165" u="1"/>
        <s v="3973445" u="1"/>
        <s v="3984003" u="1"/>
        <s v="3985164" u="1"/>
        <s v="4522650" u="1"/>
        <s v="2287901" u="1"/>
        <s v="2575054" u="1"/>
        <s v="3331850" u="1"/>
        <s v="3912741" u="1"/>
        <s v="3934580" u="1"/>
        <s v="4341406" u="1"/>
        <s v="2100811" u="1"/>
        <s v="2489639" u="1"/>
        <s v="2697909" u="1"/>
        <s v="3113127" u="1"/>
        <s v="3122568" u="1"/>
        <s v="3304158" u="1"/>
        <s v="3325077" u="1"/>
        <s v="3361636" u="1"/>
        <s v="3457903" u="1"/>
        <s v="3533347" u="1"/>
        <s v="3703218" u="1"/>
        <s v="3782776" u="1"/>
        <s v="3923448" u="1"/>
        <s v="3985044" u="1"/>
        <s v="3993324" u="1"/>
        <s v="4522530" u="1"/>
        <s v="4525290" u="1"/>
        <s v="2155196" u="1"/>
        <s v="2279501" u="1"/>
        <s v="2514258" u="1"/>
        <s v="2581856" u="1"/>
        <s v="2638804" u="1"/>
        <s v="2922759" u="1"/>
        <s v="3299418" u="1"/>
        <s v="3331730" u="1"/>
        <s v="3332891" u="1"/>
        <s v="3342770" u="1"/>
        <s v="3532640" u="1"/>
        <s v="3703431" u="1"/>
        <s v="3904100" u="1"/>
        <s v="3921821" u="1"/>
        <s v="3925260" u="1"/>
        <s v="3940900" u="1"/>
        <s v="4332327" u="1"/>
        <s v="4427915" u="1"/>
        <s v="4459874" u="1"/>
        <s v="2299408" u="1"/>
        <s v="3039885" u="1"/>
        <s v="3190966" u="1"/>
        <s v="3229755" u="1"/>
        <s v="3321518" u="1"/>
        <s v="3333237" u="1"/>
        <s v="3363356" u="1"/>
        <s v="3429986" u="1"/>
        <s v="3572787" u="1"/>
        <s v="3618936" u="1"/>
        <s v="3839604" u="1"/>
        <s v="3915048" u="1"/>
        <s v="3965166" u="1"/>
        <s v="3973446" u="1"/>
        <s v="3984004" u="1"/>
        <s v="3985165" u="1"/>
        <s v="4522651" u="1"/>
        <s v="2361506" u="1"/>
        <s v="2564015" u="1"/>
        <s v="2580816" u="1"/>
        <s v="2585175" u="1"/>
        <s v="2703329" u="1"/>
        <s v="2704008" u="1"/>
        <s v="3304492" u="1"/>
        <s v="3315291" u="1"/>
        <s v="3521962" u="1"/>
        <s v="3912742" u="1"/>
        <s v="4305089" u="1"/>
        <s v="4341407" u="1"/>
        <s v="4522559" u="1"/>
        <s v="2152770" u="1"/>
        <s v="2362880" u="1"/>
        <s v="2514110" u="1"/>
        <s v="2706061" u="1"/>
        <s v="3355197" u="1"/>
        <s v="3361637" u="1"/>
        <s v="3380957" u="1"/>
        <s v="3457904" u="1"/>
        <s v="3703219" u="1"/>
        <s v="3923449" u="1"/>
        <s v="3985045" u="1"/>
        <s v="3993325" u="1"/>
        <s v="4522531" u="1"/>
        <s v="4525291" u="1"/>
        <s v="1941921" u="1"/>
        <s v="2077913" u="1"/>
        <s v="2112439" u="1"/>
        <s v="2155197" u="1"/>
        <s v="2219746" u="1"/>
        <s v="2279502" u="1"/>
        <s v="2512419" u="1"/>
        <s v="2515179" u="1"/>
        <s v="2581857" u="1"/>
        <s v="2582536" u="1"/>
        <s v="3152660" u="1"/>
        <s v="3331731" u="1"/>
        <s v="3342771" u="1"/>
        <s v="3904101" u="1"/>
        <s v="3914221" u="1"/>
        <s v="3921822" u="1"/>
        <s v="3925261" u="1"/>
        <s v="3940901" u="1"/>
        <s v="4180857" u="1"/>
        <s v="4459875" u="1"/>
        <s v="2325040" u="1"/>
        <s v="2504111" u="1"/>
        <s v="2513552" u="1"/>
        <s v="3039886" u="1"/>
        <s v="3372316" u="1"/>
        <s v="3408827" u="1"/>
        <s v="3429987" u="1"/>
        <s v="3572788" u="1"/>
        <s v="3618937" u="1"/>
        <s v="3915049" u="1"/>
        <s v="3965167" u="1"/>
        <s v="3973447" u="1"/>
        <s v="3984005" u="1"/>
        <s v="3985166" u="1"/>
        <s v="4522652" u="1"/>
        <s v="4553691" u="1"/>
        <s v="2287903" u="1"/>
        <s v="2298702" u="1"/>
        <s v="2524018" u="1"/>
        <s v="2572778" u="1"/>
        <s v="2580817" u="1"/>
        <s v="2583577" u="1"/>
        <s v="2591857" u="1"/>
        <s v="2791847" u="1"/>
        <s v="2838916" u="1"/>
        <s v="3361971" u="1"/>
        <s v="3512522" u="1"/>
        <s v="3543320" u="1"/>
        <s v="3572760" u="1"/>
        <s v="3912743" u="1"/>
        <s v="3944220" u="1"/>
        <s v="4249886" u="1"/>
        <s v="2132531" u="1"/>
        <s v="2152771" u="1"/>
        <s v="2362881" u="1"/>
        <s v="2763540" u="1"/>
        <s v="3353599" u="1"/>
        <s v="3457905" u="1"/>
        <s v="3553348" u="1"/>
        <s v="3985046" u="1"/>
        <s v="3993326" u="1"/>
        <s v="2155198" u="1"/>
        <s v="2279503" u="1"/>
        <s v="2371748" u="1"/>
        <s v="2574498" u="1"/>
        <s v="2582537" u="1"/>
        <s v="3152661" u="1"/>
        <s v="3325292" u="1"/>
        <s v="3334492" u="1"/>
        <s v="3904102" u="1"/>
        <s v="3914222" u="1"/>
        <s v="3921823" u="1"/>
        <s v="3925262" u="1"/>
        <s v="3940902" u="1"/>
        <s v="3964340" u="1"/>
        <s v="4459876" u="1"/>
        <s v="1946189" u="1"/>
        <s v="1996066" u="1"/>
        <s v="2513794" u="1"/>
        <s v="2756060" u="1"/>
        <s v="3039887" u="1"/>
        <s v="3049525" u="1"/>
        <s v="3572789" u="1"/>
        <s v="3618938" u="1"/>
        <s v="3733219" u="1"/>
        <s v="3849726" u="1"/>
        <s v="3965168" u="1"/>
        <s v="3973448" u="1"/>
        <s v="3984006" u="1"/>
        <s v="3985167" u="1"/>
        <s v="4140832" u="1"/>
        <s v="4522653" u="1"/>
        <s v="4553692" u="1"/>
        <s v="2287904" u="1"/>
        <s v="2448816" u="1"/>
        <s v="2524019" u="1"/>
        <s v="2554138" u="1"/>
        <s v="2581738" u="1"/>
        <s v="2838917" u="1"/>
        <s v="3502403" u="1"/>
        <s v="3512523" u="1"/>
        <s v="3526082" u="1"/>
        <s v="3543321" u="1"/>
        <s v="3553200" u="1"/>
        <s v="3570921" u="1"/>
        <s v="3572761" u="1"/>
        <s v="3593680" u="1"/>
        <s v="3793670" u="1"/>
        <s v="3912744" u="1"/>
        <s v="3944221" u="1"/>
        <s v="3973420" u="1"/>
        <s v="1955269" u="1"/>
        <s v="2132532" u="1"/>
        <s v="2141973" u="1"/>
        <s v="2146091" u="1"/>
        <s v="2152772" u="1"/>
        <s v="2334121" u="1"/>
        <s v="2572751" u="1"/>
        <s v="2705143" u="1"/>
        <s v="3249877" u="1"/>
        <s v="3279755" u="1"/>
        <s v="3448706" u="1"/>
        <s v="3457906" u="1"/>
        <s v="3553349" u="1"/>
        <s v="3574268" u="1"/>
        <s v="3775178" u="1"/>
        <s v="3985047" u="1"/>
        <s v="3993327" u="1"/>
        <s v="4525293" u="1"/>
        <s v="4585290" u="1"/>
        <s v="2155199" u="1"/>
        <s v="2219989" u="1"/>
        <s v="2258826" u="1"/>
        <s v="2279504" u="1"/>
        <s v="2582538" u="1"/>
        <s v="3029860" u="1"/>
        <s v="3152662" u="1"/>
        <s v="3300935" u="1"/>
        <s v="3325293" u="1"/>
        <s v="3334011" u="1"/>
        <s v="3334493" u="1"/>
        <s v="3336092" u="1"/>
        <s v="3904103" u="1"/>
        <s v="3912865" u="1"/>
        <s v="3921824" u="1"/>
        <s v="3924343" u="1"/>
        <s v="3925263" u="1"/>
        <s v="3940903" u="1"/>
        <s v="3954221" u="1"/>
        <s v="3964341" u="1"/>
        <s v="4180859" u="1"/>
        <s v="4459877" u="1"/>
        <s v="1962509" u="1"/>
        <s v="2123453" u="1"/>
        <s v="2313323" u="1"/>
        <s v="2334242" u="1"/>
        <s v="2365040" u="1"/>
        <s v="2513795" u="1"/>
        <s v="2522995" u="1"/>
        <s v="2582510" u="1"/>
        <s v="2755141" u="1"/>
        <s v="2756061" u="1"/>
        <s v="2775140" u="1"/>
        <s v="2912855" u="1"/>
        <s v="3249998" u="1"/>
        <s v="3268836" u="1"/>
        <s v="3289996" u="1"/>
        <s v="3298714" u="1"/>
        <s v="3478946" u="1"/>
        <s v="3618939" u="1"/>
        <s v="3849727" u="1"/>
        <s v="3889725" u="1"/>
        <s v="3965169" u="1"/>
        <s v="3973449" u="1"/>
        <s v="3984007" u="1"/>
        <s v="4028830" u="1"/>
        <s v="4564010" u="1"/>
        <s v="2238707" u="1"/>
        <s v="2287905" u="1"/>
        <s v="2449737" u="1"/>
        <s v="2755049" u="1"/>
        <s v="3039860" u="1"/>
        <s v="3428800" u="1"/>
        <s v="3512524" u="1"/>
        <s v="3553201" u="1"/>
        <s v="3572762" u="1"/>
        <s v="3593681" u="1"/>
        <s v="3793671" u="1"/>
        <s v="3912745" u="1"/>
        <s v="3944222" u="1"/>
        <s v="3973421" u="1"/>
        <s v="2133694" u="1"/>
        <s v="2134132" u="1"/>
        <s v="2152773" u="1"/>
        <s v="2364482" u="1"/>
        <s v="3279756" u="1"/>
        <s v="3457907" u="1"/>
        <s v="3985048" u="1"/>
        <s v="3993328" u="1"/>
        <s v="4585291" u="1"/>
        <s v="2184158" u="1"/>
        <s v="2279505" u="1"/>
        <s v="2373349" u="1"/>
        <s v="2585299" u="1"/>
        <s v="2678806" u="1"/>
        <s v="3029861" u="1"/>
        <s v="3142543" u="1"/>
        <s v="3152663" u="1"/>
        <s v="3228931" u="1"/>
        <s v="3322534" u="1"/>
        <s v="3325294" u="1"/>
        <s v="3334012" u="1"/>
        <s v="3336093" u="1"/>
        <s v="3904104" u="1"/>
        <s v="3921825" u="1"/>
        <s v="3924344" u="1"/>
        <s v="3925264" u="1"/>
        <s v="3940904" u="1"/>
        <s v="3954222" u="1"/>
        <s v="3964342" u="1"/>
        <s v="3984100" u="1"/>
        <s v="3985020" u="1"/>
        <s v="4459878" u="1"/>
        <s v="1965029" u="1"/>
        <s v="2141613" u="1"/>
        <s v="2142533" u="1"/>
        <s v="2192410" u="1"/>
        <s v="2353563" u="1"/>
        <s v="2365041" u="1"/>
        <s v="2522996" u="1"/>
        <s v="2576071" u="1"/>
        <s v="2582752" u="1"/>
        <s v="2596070" u="1"/>
        <s v="2745263" u="1"/>
        <s v="2755142" u="1"/>
        <s v="2756062" u="1"/>
        <s v="2926174" u="1"/>
        <s v="2993772" u="1"/>
        <s v="3029528" u="1"/>
        <s v="3249999" u="1"/>
        <s v="3289997" u="1"/>
        <s v="3478947" u="1"/>
        <s v="3889726" u="1"/>
        <s v="3995289" u="1"/>
        <s v="4028831" u="1"/>
        <s v="4584010" u="1"/>
        <s v="2287906" u="1"/>
        <s v="3039861" u="1"/>
        <s v="3394130" u="1"/>
        <s v="3395291" u="1"/>
        <s v="3512525" u="1"/>
        <s v="3572763" u="1"/>
        <s v="3593682" u="1"/>
        <s v="3669950" u="1"/>
        <s v="3912746" u="1"/>
        <s v="3944223" u="1"/>
        <s v="3973422" u="1"/>
        <s v="3994100" u="1"/>
        <s v="4183259" u="1"/>
        <s v="2102897" u="1"/>
        <s v="2152774" u="1"/>
        <s v="2228801" u="1"/>
        <s v="2363322" u="1"/>
        <s v="2545153" u="1"/>
        <s v="2763784" u="1"/>
        <s v="2796181" u="1"/>
        <s v="2964453" u="1"/>
        <s v="3068727" u="1"/>
        <s v="3288957" u="1"/>
        <s v="3457908" u="1"/>
        <s v="3985049" u="1"/>
        <s v="3993329" u="1"/>
        <s v="4522535" u="1"/>
        <s v="4525295" u="1"/>
        <s v="4531976" u="1"/>
        <s v="4585292" u="1"/>
        <s v="2279506" u="1"/>
        <s v="2459979" u="1"/>
        <s v="2792409" u="1"/>
        <s v="3029862" u="1"/>
        <s v="3144384" u="1"/>
        <s v="3152664" u="1"/>
        <s v="3228932" u="1"/>
        <s v="3239731" u="1"/>
        <s v="3336094" u="1"/>
        <s v="3340935" u="1"/>
        <s v="3352895" u="1"/>
        <s v="3904105" u="1"/>
        <s v="3921826" u="1"/>
        <s v="3925265" u="1"/>
        <s v="3940905" u="1"/>
        <s v="3954223" u="1"/>
        <s v="3964343" u="1"/>
        <s v="3984101" u="1"/>
        <s v="3985021" u="1"/>
        <s v="4049538" u="1"/>
        <s v="4459879" u="1"/>
        <s v="2141614" u="1"/>
        <s v="2350804" u="1"/>
        <s v="2522997" u="1"/>
        <s v="2576072" u="1"/>
        <s v="2585272" u="1"/>
        <s v="2711706" u="1"/>
        <s v="2745264" u="1"/>
        <s v="2756063" u="1"/>
        <s v="2772623" u="1"/>
        <s v="2926175" u="1"/>
        <s v="3069527" u="1"/>
        <s v="3288837" u="1"/>
        <s v="3289998" u="1"/>
        <s v="3478948" u="1"/>
        <s v="3889727" u="1"/>
        <s v="4028832" u="1"/>
        <s v="4392783" u="1"/>
        <s v="2287907" u="1"/>
        <s v="3039862" u="1"/>
        <s v="3362413" u="1"/>
        <s v="3394131" u="1"/>
        <s v="3394372" u="1"/>
        <s v="3395292" u="1"/>
        <s v="3504005" u="1"/>
        <s v="3512526" u="1"/>
        <s v="3572764" u="1"/>
        <s v="3593683" u="1"/>
        <s v="3669951" u="1"/>
        <s v="3912747" u="1"/>
        <s v="3944224" u="1"/>
        <s v="3973423" u="1"/>
        <s v="3994101" u="1"/>
        <s v="2514597" u="1"/>
        <s v="2582874" u="1"/>
        <s v="3268718" u="1"/>
        <s v="3457909" u="1"/>
        <s v="4522536" u="1"/>
        <s v="4585293" u="1"/>
        <s v="2279507" u="1"/>
        <s v="3028943" u="1"/>
        <s v="3029863" u="1"/>
        <s v="3152665" u="1"/>
        <s v="3352896" u="1"/>
        <s v="3904106" u="1"/>
        <s v="3921827" u="1"/>
        <s v="3940906" u="1"/>
        <s v="3954224" u="1"/>
        <s v="3964344" u="1"/>
        <s v="3984102" u="1"/>
        <s v="3985022" u="1"/>
        <s v="2511717" u="1"/>
        <s v="2522998" u="1"/>
        <s v="2535396" u="1"/>
        <s v="2564595" u="1"/>
        <s v="2756064" u="1"/>
        <s v="2773544" u="1"/>
        <s v="2983654" u="1"/>
        <s v="4028833" u="1"/>
        <s v="4392784" u="1"/>
        <s v="2287908" u="1"/>
        <s v="2522970" u="1"/>
        <s v="2722960" u="1"/>
        <s v="3039863" u="1"/>
        <s v="3312778" u="1"/>
        <s v="3342897" u="1"/>
        <s v="3344496" u="1"/>
        <s v="3361976" u="1"/>
        <s v="3362414" u="1"/>
        <s v="3364495" u="1"/>
        <s v="3394373" u="1"/>
        <s v="3504006" u="1"/>
        <s v="3512527" u="1"/>
        <s v="3572765" u="1"/>
        <s v="3593684" u="1"/>
        <s v="3751836" u="1"/>
        <s v="3912748" u="1"/>
        <s v="3944225" u="1"/>
        <s v="3973424" u="1"/>
        <s v="3994102" u="1"/>
        <s v="2229964" u="1"/>
        <s v="2533677" u="1"/>
        <s v="2669942" u="1"/>
        <s v="2946055" u="1"/>
        <s v="4522537" u="1"/>
        <s v="2279508" u="1"/>
        <s v="2679729" u="1"/>
        <s v="3028944" u="1"/>
        <s v="3029864" u="1"/>
        <s v="3152666" u="1"/>
        <s v="3334497" u="1"/>
        <s v="3504127" u="1"/>
        <s v="3921828" u="1"/>
        <s v="3940907" u="1"/>
        <s v="3946186" u="1"/>
        <s v="3954225" u="1"/>
        <s v="3964345" u="1"/>
        <s v="3985023" u="1"/>
        <s v="3993303" u="1"/>
        <s v="2185053" u="1"/>
        <s v="2522999" u="1"/>
        <s v="2564596" u="1"/>
        <s v="2756065" u="1"/>
        <s v="2771946" u="1"/>
        <s v="2773545" u="1"/>
        <s v="3921800" u="1"/>
        <s v="4028834" u="1"/>
        <s v="4553697" u="1"/>
        <s v="2287909" u="1"/>
        <s v="2723640" u="1"/>
        <s v="3039864" u="1"/>
        <s v="3049502" u="1"/>
        <s v="3312779" u="1"/>
        <s v="3324016" u="1"/>
        <s v="3332778" u="1"/>
        <s v="3344497" u="1"/>
        <s v="3504007" u="1"/>
        <s v="3512528" u="1"/>
        <s v="3593685" u="1"/>
        <s v="3912749" u="1"/>
        <s v="3944226" u="1"/>
        <s v="3994103" u="1"/>
        <s v="2195053" u="1"/>
        <s v="2229965" u="1"/>
        <s v="3334590" u="1"/>
        <s v="2089639" u="1"/>
        <s v="2279509" u="1"/>
        <s v="3152667" u="1"/>
        <s v="3313338" u="1"/>
        <s v="3921829" u="1"/>
        <s v="3940908" u="1"/>
        <s v="3946187" u="1"/>
        <s v="3954226" u="1"/>
        <s v="3964346" u="1"/>
        <s v="3985024" u="1"/>
        <s v="3993304" u="1"/>
        <s v="2479953" u="1"/>
        <s v="2562998" u="1"/>
        <s v="2735388" u="1"/>
        <s v="3525260" u="1"/>
        <s v="3921801" u="1"/>
        <s v="4028835" u="1"/>
        <s v="2324581" u="1"/>
        <s v="2514451" u="1"/>
        <s v="2531931" u="1"/>
        <s v="2731921" u="1"/>
        <s v="2925471" u="1"/>
        <s v="3039865" u="1"/>
        <s v="3125188" u="1"/>
        <s v="3324258" u="1"/>
        <s v="3326098" u="1"/>
        <s v="3333217" u="1"/>
        <s v="3342899" u="1"/>
        <s v="3344498" u="1"/>
        <s v="3544488" u="1"/>
        <s v="3593686" u="1"/>
        <s v="3944227" u="1"/>
        <s v="3994104" u="1"/>
        <s v="2104259" u="1"/>
        <s v="2229966" u="1"/>
        <s v="2373446" u="1"/>
        <s v="2523318" u="1"/>
        <s v="2723308" u="1"/>
        <s v="2982616" u="1"/>
        <s v="3122641" u="1"/>
        <s v="3334591" u="1"/>
        <s v="3543781" u="1"/>
        <s v="2152750" u="1"/>
        <s v="2333420" u="1"/>
        <s v="2937070" u="1"/>
        <s v="3152668" u="1"/>
        <s v="3299973" u="1"/>
        <s v="3574005" u="1"/>
        <s v="3869824" u="1"/>
        <s v="3954227" u="1"/>
        <s v="3964347" u="1"/>
        <s v="3985025" u="1"/>
        <s v="3993305" u="1"/>
        <s v="4551951" u="1"/>
        <s v="2382526" u="1"/>
        <s v="2514239" u="1"/>
        <s v="2743428" u="1"/>
        <s v="3352630" u="1"/>
        <s v="3582980" u="1"/>
        <s v="3921802" u="1"/>
        <s v="3983880" u="1"/>
        <s v="4028836" u="1"/>
        <s v="4584015" u="1"/>
        <s v="2322501" u="1"/>
        <s v="2324582" u="1"/>
        <s v="2325261" u="1"/>
        <s v="2340901" u="1"/>
        <s v="2355380" u="1"/>
        <s v="2532852" u="1"/>
        <s v="2702964" u="1"/>
        <s v="2741801" u="1"/>
        <s v="2755360" u="1"/>
        <s v="3039866" u="1"/>
        <s v="3125189" u="1"/>
        <s v="3154147" u="1"/>
        <s v="3324259" u="1"/>
        <s v="3326099" u="1"/>
        <s v="3344499" u="1"/>
        <s v="3392777" u="1"/>
        <s v="3593687" u="1"/>
        <s v="3838906" u="1"/>
        <s v="3944228" u="1"/>
        <s v="3965147" u="1"/>
        <s v="3994105" u="1"/>
        <s v="1975580" u="1"/>
        <s v="2142659" u="1"/>
        <s v="2238926" u="1"/>
        <s v="2514119" u="1"/>
        <s v="2584477" u="1"/>
        <s v="3124482" u="1"/>
        <s v="3334592" u="1"/>
        <s v="3974560" u="1"/>
        <s v="2152751" u="1"/>
        <s v="2521933" u="1"/>
        <s v="2533893" u="1"/>
        <s v="2546050" u="1"/>
        <s v="2584690" u="1"/>
        <s v="2937071" u="1"/>
        <s v="3152669" u="1"/>
        <s v="3299974" u="1"/>
        <s v="3869825" u="1"/>
        <s v="3934229" u="1"/>
        <s v="3954228" u="1"/>
        <s v="3964348" u="1"/>
        <s v="3985026" u="1"/>
        <s v="4593790" u="1"/>
        <s v="2325049" u="1"/>
        <s v="3152400" u="1"/>
        <s v="3344110" u="1"/>
        <s v="3352631" u="1"/>
        <s v="3374470" u="1"/>
        <s v="3921803" u="1"/>
        <s v="3964320" u="1"/>
        <s v="3983881" u="1"/>
        <s v="4584016" u="1"/>
        <s v="2144110" u="1"/>
        <s v="2324583" u="1"/>
        <s v="2340902" u="1"/>
        <s v="2705243" u="1"/>
        <s v="2741802" u="1"/>
        <s v="3039867" u="1"/>
        <s v="3345179" u="1"/>
        <s v="3593688" u="1"/>
        <s v="3944229" u="1"/>
        <s v="3965148" u="1"/>
        <s v="3994106" u="1"/>
        <s v="1975581" u="1"/>
        <s v="2363569" u="1"/>
        <s v="2382407" u="1"/>
        <s v="2561719" u="1"/>
        <s v="2982618" u="1"/>
        <s v="3146081" u="1"/>
        <s v="3314112" u="1"/>
        <s v="3334593" u="1"/>
        <s v="3353431" u="1"/>
        <s v="3364230" u="1"/>
        <s v="3775250" u="1"/>
        <s v="3792730" u="1"/>
        <s v="3974561" u="1"/>
        <s v="2152752" u="1"/>
        <s v="2342863" u="1"/>
        <s v="2363300" u="1"/>
        <s v="2584691" u="1"/>
        <s v="2927193" u="1"/>
        <s v="2934553" u="1"/>
        <s v="2937072" u="1"/>
        <s v="3299975" u="1"/>
        <s v="3869826" u="1"/>
        <s v="3954229" u="1"/>
        <s v="3964349" u="1"/>
        <s v="3985027" u="1"/>
        <s v="4362521" u="1"/>
        <s v="2099975" u="1"/>
        <s v="2299965" u="1"/>
        <s v="2585278" u="1"/>
        <s v="2608909" u="1"/>
        <s v="3152401" u="1"/>
        <s v="3344111" u="1"/>
        <s v="3352632" u="1"/>
        <s v="3393550" u="1"/>
        <s v="3564341" u="1"/>
        <s v="3921804" u="1"/>
        <s v="3964321" u="1"/>
        <s v="3974682" u="1"/>
        <s v="3983882" u="1"/>
        <s v="4047917" u="1"/>
        <s v="4584017" u="1"/>
        <s v="2324584" u="1"/>
        <s v="2513775" u="1"/>
        <s v="2525494" u="1"/>
        <s v="2573772" u="1"/>
        <s v="2741803" u="1"/>
        <s v="2745483" u="1"/>
        <s v="2766161" u="1"/>
        <s v="2982952" u="1"/>
        <s v="3039868" u="1"/>
        <s v="3228818" u="1"/>
        <s v="3382659" u="1"/>
        <s v="3448807" u="1"/>
        <s v="3593689" u="1"/>
        <s v="3965149" u="1"/>
        <s v="3973429" u="1"/>
        <s v="3994107" u="1"/>
        <s v="1956021" u="1"/>
        <s v="2384248" u="1"/>
        <s v="3334112" u="1"/>
        <s v="3334594" u="1"/>
        <s v="3336193" u="1"/>
        <s v="3353432" u="1"/>
        <s v="3649930" u="1"/>
        <s v="3766051" u="1"/>
        <s v="3775251" u="1"/>
        <s v="3974562" u="1"/>
        <s v="3995240" u="1"/>
        <s v="3997080" u="1"/>
        <s v="4019759" u="1"/>
        <s v="2009711" u="1"/>
        <s v="2152753" u="1"/>
        <s v="2303786" u="1"/>
        <s v="2345383" u="1"/>
        <s v="2552974" u="1"/>
        <s v="2772963" u="1"/>
        <s v="2955473" u="1"/>
        <s v="3869827" u="1"/>
        <s v="3985028" u="1"/>
        <s v="4162773" u="1"/>
        <s v="4376081" u="1"/>
        <s v="1974301" u="1"/>
        <s v="1986261" u="1"/>
        <s v="2299966" u="1"/>
        <s v="2449838" u="1"/>
        <s v="3144363" u="1"/>
        <s v="3152402" u="1"/>
        <s v="3352633" u="1"/>
        <s v="3365031" u="1"/>
        <s v="3393551" u="1"/>
        <s v="3773773" u="1"/>
        <s v="3913525" u="1"/>
        <s v="3915124" u="1"/>
        <s v="3921805" u="1"/>
        <s v="3925485" u="1"/>
        <s v="3964322" u="1"/>
        <s v="3974683" u="1"/>
        <s v="3983883" u="1"/>
        <s v="3985000" u="1"/>
        <s v="4047918" u="1"/>
        <s v="4584018" u="1"/>
        <s v="2141834" u="1"/>
        <s v="2143433" u="1"/>
        <s v="2353543" u="1"/>
        <s v="2513776" u="1"/>
        <s v="2527094" u="1"/>
        <s v="2955112" u="1"/>
        <s v="2964794" u="1"/>
        <s v="2982953" u="1"/>
        <s v="3039869" u="1"/>
        <s v="3375059" u="1"/>
        <s v="3994108" u="1"/>
        <s v="4028811" u="1"/>
        <s v="4184492" u="1"/>
        <s v="1955584" u="1"/>
        <s v="1992822" u="1"/>
        <s v="2384249" u="1"/>
        <s v="2449959" u="1"/>
        <s v="3154122" u="1"/>
        <s v="3334113" u="1"/>
        <s v="3334595" u="1"/>
        <s v="3336194" u="1"/>
        <s v="3353433" u="1"/>
        <s v="3524465" u="1"/>
        <s v="3649931" u="1"/>
        <s v="3713656" u="1"/>
        <s v="3766052" u="1"/>
        <s v="3775252" u="1"/>
        <s v="3792732" u="1"/>
        <s v="3974563" u="1"/>
        <s v="3995241" u="1"/>
        <s v="3997081" u="1"/>
        <s v="2152754" u="1"/>
        <s v="2156193" u="1"/>
        <s v="2258900" u="1"/>
        <s v="2724445" u="1"/>
        <s v="2849911" u="1"/>
        <s v="2915235" u="1"/>
        <s v="2923515" u="1"/>
        <s v="3595169" u="1"/>
        <s v="3985029" u="1"/>
        <s v="4376082" u="1"/>
        <s v="4532876" u="1"/>
        <s v="4593793" u="1"/>
        <s v="1946023" u="1"/>
        <s v="2299967" u="1"/>
        <s v="3152403" u="1"/>
        <s v="3342996" u="1"/>
        <s v="3352634" u="1"/>
        <s v="3393552" u="1"/>
        <s v="3522746" u="1"/>
        <s v="3913526" u="1"/>
        <s v="3921806" u="1"/>
        <s v="3925486" u="1"/>
        <s v="3945003" u="1"/>
        <s v="3964323" u="1"/>
        <s v="3974684" u="1"/>
        <s v="3983884" u="1"/>
        <s v="3985001" u="1"/>
        <s v="4047919" u="1"/>
        <s v="4584019" u="1"/>
        <s v="2141835" u="1"/>
        <s v="2581813" u="1"/>
        <s v="2776283" u="1"/>
        <s v="3994109" u="1"/>
        <s v="4028812" u="1"/>
        <s v="3154123" u="1"/>
        <s v="3334114" u="1"/>
        <s v="3334596" u="1"/>
        <s v="3353434" u="1"/>
        <s v="3372995" u="1"/>
        <s v="3524466" u="1"/>
        <s v="3649932" u="1"/>
        <s v="3713657" u="1"/>
        <s v="3766053" u="1"/>
        <s v="3954324" u="1"/>
        <s v="3974564" u="1"/>
        <s v="2102878" u="1"/>
        <s v="2152755" u="1"/>
        <s v="2258901" u="1"/>
        <s v="2526296" u="1"/>
        <s v="2532736" u="1"/>
        <s v="2717086" u="1"/>
        <s v="2923516" u="1"/>
        <s v="2934556" u="1"/>
        <s v="3394019" u="1"/>
        <s v="4162775" u="1"/>
        <s v="4532877" u="1"/>
        <s v="2299968" u="1"/>
        <s v="2889818" u="1"/>
        <s v="3152404" u="1"/>
        <s v="3342997" u="1"/>
        <s v="3352635" u="1"/>
        <s v="3356074" u="1"/>
        <s v="3393553" u="1"/>
        <s v="3395152" u="1"/>
        <s v="3522747" u="1"/>
        <s v="3743415" u="1"/>
        <s v="3921807" u="1"/>
        <s v="3964324" u="1"/>
        <s v="3964565" u="1"/>
        <s v="3974685" u="1"/>
        <s v="3983885" u="1"/>
        <s v="3985002" u="1"/>
        <s v="2312627" u="1"/>
        <s v="2364103" u="1"/>
        <s v="2449812" u="1"/>
        <s v="2546175" u="1"/>
        <s v="3069508" u="1"/>
        <s v="4028813" u="1"/>
        <s v="4152776" u="1"/>
        <s v="4173213" u="1"/>
        <s v="4522637" u="1"/>
        <s v="2889939" u="1"/>
        <s v="2923850" u="1"/>
        <s v="2933970" u="1"/>
        <s v="3183564" u="1"/>
        <s v="3306077" u="1"/>
        <s v="3326076" u="1"/>
        <s v="3334597" u="1"/>
        <s v="3346075" u="1"/>
        <s v="3361956" u="1"/>
        <s v="3524467" u="1"/>
        <s v="3561946" u="1"/>
        <s v="3649933" u="1"/>
        <s v="3973404" u="1"/>
        <s v="3974565" u="1"/>
        <s v="3994323" u="1"/>
        <s v="2152756" u="1"/>
        <s v="2258902" u="1"/>
        <s v="2525136" u="1"/>
        <s v="2944436" u="1"/>
        <s v="2954556" u="1"/>
        <s v="3302610" u="1"/>
        <s v="3322850" u="1"/>
        <s v="4259963" u="1"/>
        <s v="4532878" u="1"/>
        <s v="2289849" u="1"/>
        <s v="2299969" u="1"/>
        <s v="2734780" u="1"/>
        <s v="3145045" u="1"/>
        <s v="3342998" u="1"/>
        <s v="3352636" u="1"/>
        <s v="3393554" u="1"/>
        <s v="3395153" u="1"/>
        <s v="3743416" u="1"/>
        <s v="3921808" u="1"/>
        <s v="3964325" u="1"/>
        <s v="3983886" u="1"/>
        <s v="3985003" u="1"/>
        <s v="4333780" u="1"/>
        <s v="2115157" u="1"/>
        <s v="2122999" u="1"/>
        <s v="2321828" u="1"/>
        <s v="2364104" u="1"/>
        <s v="2382986" u="1"/>
        <s v="2556055" u="1"/>
        <s v="2594454" u="1"/>
        <s v="2629804" u="1"/>
        <s v="2771926" u="1"/>
        <s v="2784324" u="1"/>
        <s v="4028814" u="1"/>
        <s v="4173214" u="1"/>
        <s v="4522638" u="1"/>
        <s v="3144005" u="1"/>
        <s v="3209715" u="1"/>
        <s v="3326077" u="1"/>
        <s v="3334598" u="1"/>
        <s v="3346076" u="1"/>
        <s v="3561947" u="1"/>
        <s v="3649934" u="1"/>
        <s v="3733658" u="1"/>
        <s v="3973405" u="1"/>
        <s v="3974566" u="1"/>
        <s v="4512972" u="1"/>
        <s v="2152757" u="1"/>
        <s v="2191835" u="1"/>
        <s v="2595254" u="1"/>
        <s v="3314330" u="1"/>
        <s v="2734781" u="1"/>
        <s v="3333317" u="1"/>
        <s v="3342999" u="1"/>
        <s v="3352637" u="1"/>
        <s v="3363677" u="1"/>
        <s v="3743417" u="1"/>
        <s v="3755136" u="1"/>
        <s v="3921809" u="1"/>
        <s v="3945006" u="1"/>
        <s v="3964326" u="1"/>
        <s v="3983887" u="1"/>
        <s v="3985004" u="1"/>
        <s v="4123430" u="1"/>
        <s v="4153790" u="1"/>
        <s v="2105279" u="1"/>
        <s v="2115158" u="1"/>
        <s v="2364105" u="1"/>
        <s v="2373305" u="1"/>
        <s v="2382987" u="1"/>
        <s v="2449814" u="1"/>
        <s v="2542979" u="1"/>
        <s v="2783405" u="1"/>
        <s v="2784325" u="1"/>
        <s v="2786165" u="1"/>
        <s v="2936037" u="1"/>
        <s v="3333530" u="1"/>
        <s v="4028815" u="1"/>
        <s v="4173215" u="1"/>
        <s v="4522639" u="1"/>
        <s v="1967066" u="1"/>
        <s v="3209716" u="1"/>
        <s v="3326078" u="1"/>
        <s v="3334599" u="1"/>
        <s v="3561948" u="1"/>
        <s v="3596185" u="1"/>
        <s v="3649935" u="1"/>
        <s v="3733659" u="1"/>
        <s v="3973406" u="1"/>
        <s v="3974567" u="1"/>
        <s v="4505372" u="1"/>
        <s v="4512973" u="1"/>
        <s v="2364467" u="1"/>
        <s v="2392987" u="1"/>
        <s v="2554578" u="1"/>
        <s v="2572978" u="1"/>
        <s v="2745127" u="1"/>
        <s v="2746288" u="1"/>
        <s v="2983516" u="1"/>
        <s v="3142620" u="1"/>
        <s v="3304211" u="1"/>
        <s v="3342610" u="1"/>
        <s v="3343771" u="1"/>
        <s v="3502843" u="1"/>
        <s v="3534320" u="1"/>
        <s v="4259965" u="1"/>
        <s v="4362527" u="1"/>
        <s v="2101933" u="1"/>
        <s v="2325120" u="1"/>
        <s v="3089843" u="1"/>
        <s v="3333318" u="1"/>
        <s v="3345037" u="1"/>
        <s v="3352638" u="1"/>
        <s v="3360918" u="1"/>
        <s v="3362517" u="1"/>
        <s v="3393797" u="1"/>
        <s v="3743418" u="1"/>
        <s v="3945007" u="1"/>
        <s v="3964327" u="1"/>
        <s v="3965247" u="1"/>
        <s v="3983888" u="1"/>
        <s v="3985005" u="1"/>
        <s v="4123431" u="1"/>
        <s v="4153791" u="1"/>
        <s v="4502733" u="1"/>
        <s v="4551931" u="1"/>
        <s v="4555370" u="1"/>
        <s v="2115159" u="1"/>
        <s v="2162999" u="1"/>
        <s v="2356067" u="1"/>
        <s v="2380907" u="1"/>
        <s v="2459935" u="1"/>
        <s v="2784326" u="1"/>
        <s v="2962959" u="1"/>
        <s v="3325010" u="1"/>
        <s v="3983860" u="1"/>
        <s v="4008817" u="1"/>
        <s v="4028816" u="1"/>
        <s v="4173216" u="1"/>
        <s v="2153771" u="1"/>
        <s v="2525472" u="1"/>
        <s v="2563871" u="1"/>
        <s v="2914653" u="1"/>
        <s v="3209717" u="1"/>
        <s v="3555027" u="1"/>
        <s v="3561949" u="1"/>
        <s v="3596186" u="1"/>
        <s v="3649936" u="1"/>
        <s v="3973407" u="1"/>
        <s v="3974568" u="1"/>
        <s v="4512974" u="1"/>
        <s v="2009717" u="1"/>
        <s v="2382868" u="1"/>
        <s v="2392988" u="1"/>
        <s v="2745128" u="1"/>
        <s v="3145140" u="1"/>
        <s v="3304212" u="1"/>
        <s v="3333411" u="1"/>
        <s v="3341932" u="1"/>
        <s v="3342611" u="1"/>
        <s v="3343772" u="1"/>
        <s v="3502844" u="1"/>
        <s v="3534321" u="1"/>
        <s v="3976380" u="1"/>
        <s v="4499713" u="1"/>
        <s v="2172971" u="1"/>
        <s v="2345120" u="1"/>
        <s v="2505112" u="1"/>
        <s v="2512954" u="1"/>
        <s v="2763500" u="1"/>
        <s v="2772700" u="1"/>
        <s v="3219717" u="1"/>
        <s v="3333319" u="1"/>
        <s v="3345038" u="1"/>
        <s v="3352639" u="1"/>
        <s v="3393798" u="1"/>
        <s v="3396076" u="1"/>
        <s v="3554228" u="1"/>
        <s v="3945008" u="1"/>
        <s v="3964328" u="1"/>
        <s v="3965248" u="1"/>
        <s v="3983889" u="1"/>
        <s v="3985006" u="1"/>
        <s v="4122753" u="1"/>
        <s v="4123432" u="1"/>
        <s v="4153792" u="1"/>
        <s v="2180918" u="1"/>
        <s v="3334211" u="1"/>
        <s v="3364571" u="1"/>
        <s v="3394690" u="1"/>
        <s v="3783630" u="1"/>
        <s v="3793750" u="1"/>
        <s v="3954421" u="1"/>
        <s v="3964300" u="1"/>
        <s v="3983861" u="1"/>
        <s v="4028817" u="1"/>
        <s v="4184498" u="1"/>
        <s v="2345241" u="1"/>
        <s v="2365240" u="1"/>
        <s v="2525473" u="1"/>
        <s v="2945211" u="1"/>
        <s v="3429707" u="1"/>
        <s v="3555028" u="1"/>
        <s v="3596187" u="1"/>
        <s v="3649937" u="1"/>
        <s v="3973408" u="1"/>
        <s v="3974569" u="1"/>
        <s v="4019830" u="1"/>
        <s v="2499814" u="1"/>
        <s v="2783769" u="1"/>
        <s v="3304213" u="1"/>
        <s v="3333412" u="1"/>
        <s v="3341933" u="1"/>
        <s v="3342612" u="1"/>
        <s v="3502845" u="1"/>
        <s v="3573400" u="1"/>
        <s v="3976381" u="1"/>
        <s v="2345121" u="1"/>
        <s v="2512714" u="1"/>
        <s v="2513875" u="1"/>
        <s v="2526032" u="1"/>
        <s v="2723503" u="1"/>
        <s v="2755221" u="1"/>
        <s v="2763501" u="1"/>
        <s v="2796380" u="1"/>
        <s v="2996370" u="1"/>
        <s v="3345039" u="1"/>
        <s v="3373559" u="1"/>
        <s v="3393799" u="1"/>
        <s v="3945009" u="1"/>
        <s v="3964329" u="1"/>
        <s v="3965249" u="1"/>
        <s v="3985007" u="1"/>
        <s v="4123433" u="1"/>
        <s v="4355141" u="1"/>
        <s v="4555372" u="1"/>
        <s v="1966482" u="1"/>
        <s v="3334212" u="1"/>
        <s v="3346172" u="1"/>
        <s v="3394691" u="1"/>
        <s v="3576281" u="1"/>
        <s v="3964301" u="1"/>
        <s v="3983862" u="1"/>
        <s v="4028818" u="1"/>
        <s v="4184499" u="1"/>
        <s v="4353209" u="1"/>
        <s v="2307084" u="1"/>
        <s v="2355362" u="1"/>
        <s v="2365241" u="1"/>
        <s v="2535112" u="1"/>
        <s v="2536273" u="1"/>
        <s v="2593992" u="1"/>
        <s v="2754663" u="1"/>
        <s v="3555029" u="1"/>
        <s v="3583549" u="1"/>
        <s v="3596188" u="1"/>
        <s v="3973409" u="1"/>
        <s v="4155272" u="1"/>
        <s v="4336183" u="1"/>
        <s v="2154119" u="1"/>
        <s v="3303776" u="1"/>
        <s v="3304214" u="1"/>
        <s v="3333413" u="1"/>
        <s v="3341934" u="1"/>
        <s v="3384210" u="1"/>
        <s v="3502846" u="1"/>
        <s v="3573401" u="1"/>
        <s v="3976382" u="1"/>
        <s v="3995220" u="1"/>
        <s v="3997060" u="1"/>
        <s v="2555473" u="1"/>
        <s v="2583993" u="1"/>
        <s v="2763502" u="1"/>
        <s v="3985008" u="1"/>
        <s v="4333785" u="1"/>
        <s v="4335143" u="1"/>
        <s v="4439931" u="1"/>
        <s v="3326174" u="1"/>
        <s v="3331935" u="1"/>
        <s v="3344574" u="1"/>
        <s v="3385492" u="1"/>
        <s v="3555363" u="1"/>
        <s v="3576282" u="1"/>
        <s v="3964302" u="1"/>
        <s v="3983863" u="1"/>
        <s v="4028819" u="1"/>
        <s v="2459910" u="1"/>
        <s v="2526395" u="1"/>
        <s v="2535113" u="1"/>
        <s v="2536274" u="1"/>
        <s v="2573753" u="1"/>
        <s v="2576031" u="1"/>
        <s v="2705225" u="1"/>
        <s v="2722946" u="1"/>
        <s v="2938094" u="1"/>
        <s v="2984532" u="1"/>
        <s v="2995331" u="1"/>
        <s v="4336184" u="1"/>
        <s v="2395028" u="1"/>
        <s v="3304215" u="1"/>
        <s v="3304697" u="1"/>
        <s v="3333414" u="1"/>
        <s v="3334575" u="1"/>
        <s v="3341935" u="1"/>
        <s v="3375252" u="1"/>
        <s v="3384211" u="1"/>
        <s v="3394572" u="1"/>
        <s v="3502847" u="1"/>
        <s v="3515486" u="1"/>
        <s v="3533645" u="1"/>
        <s v="3573402" u="1"/>
        <s v="3976383" u="1"/>
        <s v="3995221" u="1"/>
        <s v="3997061" u="1"/>
        <s v="2152734" u="1"/>
        <s v="2543996" u="1"/>
        <s v="2573633" u="1"/>
        <s v="2763503" u="1"/>
        <s v="2915215" u="1"/>
        <s v="3279958" u="1"/>
        <s v="3303990" u="1"/>
        <s v="3985009" u="1"/>
        <s v="4153795" u="1"/>
        <s v="4333786" u="1"/>
        <s v="4335144" u="1"/>
        <s v="2479938" u="1"/>
        <s v="3306176" u="1"/>
        <s v="3331936" u="1"/>
        <s v="3344575" u="1"/>
        <s v="3555364" u="1"/>
        <s v="3576283" u="1"/>
        <s v="3964303" u="1"/>
        <s v="3983864" u="1"/>
        <s v="2374443" u="1"/>
        <s v="2532836" u="1"/>
        <s v="2536275" u="1"/>
        <s v="2551915" u="1"/>
        <s v="4336185" u="1"/>
        <s v="4505377" u="1"/>
        <s v="1998082" u="1"/>
        <s v="2502930" u="1"/>
        <s v="3325135" u="1"/>
        <s v="3333415" u="1"/>
        <s v="3341936" u="1"/>
        <s v="3352735" u="1"/>
        <s v="3384212" u="1"/>
        <s v="3394573" u="1"/>
        <s v="3502848" u="1"/>
        <s v="3533646" u="1"/>
        <s v="3552966" u="1"/>
        <s v="3573403" u="1"/>
        <s v="3976384" u="1"/>
        <s v="3995222" u="1"/>
        <s v="3997062" u="1"/>
        <s v="4103770" u="1"/>
        <s v="2152735" u="1"/>
        <s v="2153655" u="1"/>
        <s v="2155254" u="1"/>
        <s v="2544676" u="1"/>
        <s v="2565113" u="1"/>
        <s v="2734787" u="1"/>
        <s v="2763504" u="1"/>
        <s v="2937055" u="1"/>
        <s v="3279959" u="1"/>
        <s v="4153796" u="1"/>
        <s v="4183433" u="1"/>
        <s v="4333787" u="1"/>
        <s v="3008904" u="1"/>
        <s v="3289810" u="1"/>
        <s v="3306177" u="1"/>
        <s v="3331937" u="1"/>
        <s v="3344576" u="1"/>
        <s v="3555365" u="1"/>
        <s v="3576284" u="1"/>
        <s v="3703638" u="1"/>
        <s v="3964304" u="1"/>
        <s v="3983865" u="1"/>
        <s v="2105498" u="1"/>
        <s v="2185012" u="1"/>
        <s v="2289800" u="1"/>
        <s v="2307087" u="1"/>
        <s v="2334687" u="1"/>
        <s v="2523878" u="1"/>
        <s v="2536276" u="1"/>
        <s v="2551916" u="1"/>
        <s v="2567074" u="1"/>
        <s v="2715106" u="1"/>
        <s v="2767064" u="1"/>
        <s v="2776264" u="1"/>
        <s v="2782704" u="1"/>
        <s v="2784303" u="1"/>
        <s v="2786143" u="1"/>
        <s v="3112840" u="1"/>
        <s v="2324780" u="1"/>
        <s v="3146065" u="1"/>
        <s v="3333416" u="1"/>
        <s v="3341937" u="1"/>
        <s v="3345376" u="1"/>
        <s v="3352736" u="1"/>
        <s v="3362856" u="1"/>
        <s v="3384213" u="1"/>
        <s v="3393654" u="1"/>
        <s v="3394574" u="1"/>
        <s v="3502849" u="1"/>
        <s v="3533647" u="1"/>
        <s v="3543526" u="1"/>
        <s v="3573404" u="1"/>
        <s v="3976385" u="1"/>
        <s v="3995223" u="1"/>
        <s v="3997063" u="1"/>
        <s v="4103771" u="1"/>
        <s v="2152736" u="1"/>
        <s v="2364204" u="1"/>
        <s v="2525598" u="1"/>
        <s v="2532717" u="1"/>
        <s v="2586274" u="1"/>
        <s v="2732948" u="1"/>
        <s v="2734788" u="1"/>
        <s v="2763505" u="1"/>
        <s v="2794785" u="1"/>
        <s v="2937056" u="1"/>
        <s v="3723730" u="1"/>
        <s v="4133557" u="1"/>
        <s v="4322507" u="1"/>
        <s v="2107190" u="1"/>
        <s v="2514530" u="1"/>
        <s v="3122507" u="1"/>
        <s v="3331938" u="1"/>
        <s v="3343657" u="1"/>
        <s v="3344577" u="1"/>
        <s v="3555366" u="1"/>
        <s v="3576285" u="1"/>
        <s v="3899901" u="1"/>
        <s v="3964305" u="1"/>
        <s v="3983866" u="1"/>
        <s v="2122979" u="1"/>
        <s v="2146176" u="1"/>
        <s v="2302729" u="1"/>
        <s v="2334206" u="1"/>
        <s v="2551917" u="1"/>
        <s v="2796264" u="1"/>
        <s v="2994414" u="1"/>
        <s v="3115360" u="1"/>
        <s v="3307070" u="1"/>
        <s v="3524540" u="1"/>
        <s v="2112831" u="1"/>
        <s v="2525450" u="1"/>
        <s v="2525691" u="1"/>
        <s v="2553970" u="1"/>
        <s v="2944750" u="1"/>
        <s v="3078902" u="1"/>
        <s v="3124468" u="1"/>
        <s v="3341938" u="1"/>
        <s v="3345377" u="1"/>
        <s v="3352737" u="1"/>
        <s v="3384214" u="1"/>
        <s v="3393414" u="1"/>
        <s v="3393655" u="1"/>
        <s v="3394575" u="1"/>
        <s v="3396174" u="1"/>
        <s v="3515489" u="1"/>
        <s v="3543527" u="1"/>
        <s v="3573405" u="1"/>
        <s v="3593645" u="1"/>
        <s v="3976386" u="1"/>
        <s v="3995224" u="1"/>
        <s v="3997064" u="1"/>
        <s v="4545590" u="1"/>
        <s v="2102619" u="1"/>
        <s v="2152737" u="1"/>
        <s v="2374566" u="1"/>
        <s v="2525599" u="1"/>
        <s v="2734789" u="1"/>
        <s v="2937057" u="1"/>
        <s v="3302832" u="1"/>
        <s v="3313631" u="1"/>
        <s v="3332710" u="1"/>
        <s v="3924882" u="1"/>
        <s v="4133558" u="1"/>
        <s v="1986245" u="1"/>
        <s v="2107191" u="1"/>
        <s v="2512932" u="1"/>
        <s v="2515451" u="1"/>
        <s v="2734761" u="1"/>
        <s v="3327098" u="1"/>
        <s v="3331939" u="1"/>
        <s v="3336057" u="1"/>
        <s v="3343658" u="1"/>
        <s v="3344578" u="1"/>
        <s v="3536047" u="1"/>
        <s v="3555367" u="1"/>
        <s v="3576286" u="1"/>
        <s v="3782716" u="1"/>
        <s v="3944307" u="1"/>
        <s v="3964306" u="1"/>
        <s v="3983867" u="1"/>
        <s v="4502712" u="1"/>
        <s v="2334207" u="1"/>
        <s v="2341808" u="1"/>
        <s v="2544558" u="1"/>
        <s v="2545237" u="1"/>
        <s v="2551918" u="1"/>
        <s v="2984777" u="1"/>
        <s v="3115361" u="1"/>
        <s v="3345470" u="1"/>
        <s v="3962920" u="1"/>
        <s v="4335268" u="1"/>
        <s v="2104793" u="1"/>
        <s v="2525451" u="1"/>
        <s v="2525692" u="1"/>
        <s v="2546370" u="1"/>
        <s v="3143548" u="1"/>
        <s v="3154347" u="1"/>
        <s v="3334579" u="1"/>
        <s v="3341939" u="1"/>
        <s v="3345378" u="1"/>
        <s v="3384215" u="1"/>
        <s v="3393656" u="1"/>
        <s v="3394576" u="1"/>
        <s v="3544448" u="1"/>
        <s v="3554327" u="1"/>
        <s v="3573406" u="1"/>
        <s v="3593646" u="1"/>
        <s v="3964427" u="1"/>
        <s v="3976387" u="1"/>
        <s v="3995225" u="1"/>
        <s v="3997065" u="1"/>
        <s v="2152738" u="1"/>
        <s v="2372968" u="1"/>
        <s v="2526038" u="1"/>
        <s v="2732709" u="1"/>
        <s v="2756388" u="1"/>
        <s v="2937058" u="1"/>
        <s v="2982817" u="1"/>
        <s v="3154560" u="1"/>
        <s v="3313632" u="1"/>
        <s v="3315231" u="1"/>
        <s v="3325110" u="1"/>
        <s v="3325592" u="1"/>
        <s v="3343510" u="1"/>
        <s v="3924883" u="1"/>
        <s v="1996125" u="1"/>
        <s v="2107192" u="1"/>
        <s v="2515452" u="1"/>
        <s v="2640094" u="1"/>
        <s v="2764881" u="1"/>
        <s v="2937030" u="1"/>
        <s v="3305019" u="1"/>
        <s v="3327099" u="1"/>
        <s v="3332619" u="1"/>
        <s v="3336058" u="1"/>
        <s v="3536048" u="1"/>
        <s v="3782717" u="1"/>
        <s v="3944308" u="1"/>
        <s v="3964307" u="1"/>
        <s v="3983868" u="1"/>
        <s v="4502713" u="1"/>
        <s v="2165498" u="1"/>
        <s v="2362969" u="1"/>
        <s v="2376046" u="1"/>
        <s v="2544559" u="1"/>
        <s v="2551919" u="1"/>
        <s v="2577197" u="1"/>
        <s v="2596276" u="1"/>
        <s v="3115362" u="1"/>
        <s v="3336030" u="1"/>
        <s v="3345471" u="1"/>
        <s v="3713733" u="1"/>
        <s v="3962921" u="1"/>
        <s v="4029957" u="1"/>
        <s v="4551819" u="1"/>
        <s v="2306142" u="1"/>
        <s v="2306383" u="1"/>
        <s v="2525452" u="1"/>
        <s v="2525693" u="1"/>
        <s v="2703603" u="1"/>
        <s v="3269935" u="1"/>
        <s v="3345379" u="1"/>
        <s v="3394577" u="1"/>
        <s v="3395497" u="1"/>
        <s v="3544449" u="1"/>
        <s v="3554569" u="1"/>
        <s v="3573407" u="1"/>
        <s v="3964428" u="1"/>
        <s v="3976388" u="1"/>
        <s v="3995226" u="1"/>
        <s v="3997066" u="1"/>
        <s v="4576390" u="1"/>
        <s v="2152739" u="1"/>
        <s v="2344449" u="1"/>
        <s v="2372969" u="1"/>
        <s v="2376167" u="1"/>
        <s v="2744429" u="1"/>
        <s v="2774307" u="1"/>
        <s v="2937059" u="1"/>
        <s v="3112723" u="1"/>
        <s v="3145361" u="1"/>
        <s v="3315232" u="1"/>
        <s v="3343511" u="1"/>
        <s v="3572700" u="1"/>
        <s v="3905323" u="1"/>
        <s v="3924884" u="1"/>
        <s v="3946241" u="1"/>
        <s v="2107193" u="1"/>
        <s v="2544652" u="1"/>
        <s v="2595690" u="1"/>
        <s v="2640095" u="1"/>
        <s v="2937031" u="1"/>
        <s v="3363418" u="1"/>
        <s v="3536049" u="1"/>
        <s v="3964308" u="1"/>
        <s v="3983869" u="1"/>
        <s v="4144572" u="1"/>
        <s v="4175370" u="1"/>
        <s v="2165499" u="1"/>
        <s v="2175378" u="1"/>
        <s v="2545239" u="1"/>
        <s v="2573518" u="1"/>
        <s v="2765469" u="1"/>
        <s v="3115363" u="1"/>
        <s v="3345472" u="1"/>
        <s v="3394670" u="1"/>
        <s v="3574420" u="1"/>
        <s v="3783610" u="1"/>
        <s v="3954642" u="1"/>
        <s v="3962922" u="1"/>
        <s v="2153993" u="1"/>
        <s v="2525453" u="1"/>
        <s v="2746362" u="1"/>
        <s v="2957392" u="1"/>
        <s v="2958071" u="1"/>
        <s v="3375499" u="1"/>
        <s v="3394578" u="1"/>
        <s v="3976389" u="1"/>
        <s v="3995227" u="1"/>
        <s v="3997067" u="1"/>
        <s v="4029930" u="1"/>
        <s v="4175250" u="1"/>
        <s v="4501915" u="1"/>
        <s v="4545593" u="1"/>
        <s v="2364449" u="1"/>
        <s v="2366289" u="1"/>
        <s v="2774308" u="1"/>
        <s v="3112724" u="1"/>
        <s v="3343512" u="1"/>
        <s v="3375230" u="1"/>
        <s v="3384671" u="1"/>
        <s v="3562822" u="1"/>
        <s v="3704414" u="1"/>
        <s v="3905324" u="1"/>
        <s v="3988080" u="1"/>
        <s v="2193871" u="1"/>
        <s v="2504655" u="1"/>
        <s v="2640096" u="1"/>
        <s v="2937032" u="1"/>
        <s v="3289815" u="1"/>
        <s v="3363419" u="1"/>
        <s v="3394699" u="1"/>
        <s v="3964309" u="1"/>
        <s v="3996027" u="1"/>
        <s v="4175371" u="1"/>
        <s v="1993821" u="1"/>
        <s v="3115364" u="1"/>
        <s v="3345473" u="1"/>
        <s v="3522704" u="1"/>
        <s v="3574421" u="1"/>
        <s v="3783611" u="1"/>
        <s v="3998080" u="1"/>
        <s v="4184479" u="1"/>
        <s v="2525454" u="1"/>
        <s v="2562933" u="1"/>
        <s v="2586371" u="1"/>
        <s v="2794882" u="1"/>
        <s v="3995228" u="1"/>
        <s v="3997068" u="1"/>
        <s v="4029931" u="1"/>
        <s v="4146052" u="1"/>
        <s v="4501916" u="1"/>
        <s v="4545594" u="1"/>
        <s v="4594792" u="1"/>
        <s v="2774309" u="1"/>
        <s v="3186281" u="1"/>
        <s v="3341914" u="1"/>
        <s v="3343513" u="1"/>
        <s v="3562823" u="1"/>
        <s v="3704415" u="1"/>
        <s v="3905325" u="1"/>
        <s v="3936123" u="1"/>
        <s v="2162833" u="1"/>
        <s v="2193872" u="1"/>
        <s v="2345584" u="1"/>
        <s v="2517295" u="1"/>
        <s v="2640097" u="1"/>
        <s v="2937033" u="1"/>
        <s v="3289816" u="1"/>
        <s v="4133534" u="1"/>
        <s v="4459910" u="1"/>
        <s v="1955423" u="1"/>
        <s v="2229809" u="1"/>
        <s v="2596038" u="1"/>
        <s v="3107085" u="1"/>
        <s v="3115365" u="1"/>
        <s v="3344795" u="1"/>
        <s v="3345474" u="1"/>
        <s v="3574422" u="1"/>
        <s v="3783612" u="1"/>
        <s v="3927044" u="1"/>
        <s v="3998081" u="1"/>
        <s v="2184552" u="1"/>
        <s v="2325465" u="1"/>
        <s v="2518095" u="1"/>
        <s v="2733725" u="1"/>
        <s v="2755564" u="1"/>
        <s v="3289937" u="1"/>
        <s v="3395018" u="1"/>
        <s v="3995229" u="1"/>
        <s v="3997069" u="1"/>
        <s v="4029932" u="1"/>
        <s v="4175252" u="1"/>
        <s v="2596159" u="1"/>
        <s v="3341915" u="1"/>
        <s v="3343514" u="1"/>
        <s v="3362834" u="1"/>
        <s v="3523746" u="1"/>
        <s v="3534786" u="1"/>
        <s v="3562824" u="1"/>
        <s v="3905326" u="1"/>
        <s v="2313867" u="1"/>
        <s v="2548094" u="1"/>
        <s v="3289817" u="1"/>
        <s v="4105256" u="1"/>
        <s v="4303888" u="1"/>
        <s v="4459911" u="1"/>
        <s v="2596039" u="1"/>
        <s v="3107086" u="1"/>
        <s v="3115366" u="1"/>
        <s v="3145244" u="1"/>
        <s v="3344796" u="1"/>
        <s v="3393753" u="1"/>
        <s v="3396031" u="1"/>
        <s v="3574423" u="1"/>
        <s v="3783613" u="1"/>
        <s v="3927045" u="1"/>
        <s v="3998082" u="1"/>
        <s v="2382944" u="1"/>
        <s v="2783844" u="1"/>
        <s v="3395019" u="1"/>
        <s v="3906580" u="1"/>
        <s v="3915780" u="1"/>
        <s v="4029933" u="1"/>
        <s v="4506277" u="1"/>
        <s v="1994623" u="1"/>
        <s v="3105367" u="1"/>
        <s v="3324677" u="1"/>
        <s v="3341916" u="1"/>
        <s v="3343515" u="1"/>
        <s v="3523747" u="1"/>
        <s v="3534787" u="1"/>
        <s v="3562825" u="1"/>
        <s v="3564665" u="1"/>
        <s v="3594784" u="1"/>
        <s v="3905327" u="1"/>
        <s v="2153635" u="1"/>
        <s v="2185353" u="1"/>
        <s v="2345104" u="1"/>
        <s v="2385343" u="1"/>
        <s v="2568094" u="1"/>
        <s v="4162735" u="1"/>
        <s v="4459912" u="1"/>
        <s v="1936346" u="1"/>
        <s v="3344315" u="1"/>
        <s v="3373514" u="1"/>
        <s v="3396032" u="1"/>
        <s v="3783614" u="1"/>
        <s v="3927046" u="1"/>
        <s v="3995564" u="1"/>
        <s v="3998083" u="1"/>
        <s v="2102959" u="1"/>
        <s v="2103879" u="1"/>
        <s v="2153997" u="1"/>
        <s v="2157195" u="1"/>
        <s v="2324547" u="1"/>
        <s v="2516257" u="1"/>
        <s v="2585695" u="1"/>
        <s v="3525680" u="1"/>
        <s v="3906581" u="1"/>
        <s v="3915781" u="1"/>
        <s v="3917380" u="1"/>
        <s v="3933940" u="1"/>
        <s v="4029934" u="1"/>
        <s v="4134577" u="1"/>
        <s v="2525670" u="1"/>
        <s v="3144446" u="1"/>
        <s v="3323758" u="1"/>
        <s v="3324678" u="1"/>
        <s v="3341917" u="1"/>
        <s v="3363997" u="1"/>
        <s v="3534788" u="1"/>
        <s v="3562826" u="1"/>
        <s v="3564666" u="1"/>
        <s v="3594785" u="1"/>
        <s v="3787174" u="1"/>
        <s v="3905328" u="1"/>
        <s v="2123517" u="1"/>
        <s v="2377064" u="1"/>
        <s v="2585334" u="1"/>
        <s v="2944637" u="1"/>
        <s v="3706230" u="1"/>
        <s v="4162736" u="1"/>
        <s v="4459913" u="1"/>
        <s v="2107170" u="1"/>
        <s v="2512911" u="1"/>
        <s v="2723700" u="1"/>
        <s v="3303639" u="1"/>
        <s v="3316037" u="1"/>
        <s v="3322718" u="1"/>
        <s v="3344316" u="1"/>
        <s v="3373515" u="1"/>
        <s v="3393514" u="1"/>
        <s v="3396033" u="1"/>
        <s v="3995565" u="1"/>
        <s v="3998084" u="1"/>
        <s v="4333740" u="1"/>
        <s v="2147076" u="1"/>
        <s v="2375586" u="1"/>
        <s v="2513739" u="1"/>
        <s v="2584776" u="1"/>
        <s v="2995555" u="1"/>
        <s v="3345690" u="1"/>
        <s v="3915782" u="1"/>
        <s v="3933941" u="1"/>
        <s v="4029935" u="1"/>
        <s v="4506279" u="1"/>
        <s v="2104772" u="1"/>
        <s v="2125691" u="1"/>
        <s v="2504752" u="1"/>
        <s v="3341918" u="1"/>
        <s v="3374556" u="1"/>
        <s v="3397074" u="1"/>
        <s v="3534789" u="1"/>
        <s v="3545347" u="1"/>
        <s v="3562827" u="1"/>
        <s v="3564667" u="1"/>
        <s v="3594786" u="1"/>
        <s v="3787175" u="1"/>
        <s v="3905329" u="1"/>
        <s v="3936127" u="1"/>
        <s v="2706008" u="1"/>
        <s v="2755688" u="1"/>
        <s v="2966477" u="1"/>
        <s v="3516120" u="1"/>
        <s v="3706231" u="1"/>
        <s v="4049814" u="1"/>
        <s v="4459914" u="1"/>
        <s v="1975426" u="1"/>
        <s v="2107171" u="1"/>
        <s v="2505552" u="1"/>
        <s v="2512912" u="1"/>
        <s v="2723701" u="1"/>
        <s v="2724862" u="1"/>
        <s v="3332839" u="1"/>
        <s v="3353999" u="1"/>
        <s v="3371917" u="1"/>
        <s v="3374436" u="1"/>
        <s v="3393515" u="1"/>
        <s v="3797175" u="1"/>
        <s v="3934649" u="1"/>
        <s v="3995566" u="1"/>
        <s v="3998085" u="1"/>
        <s v="4574890" u="1"/>
        <s v="2384305" u="1"/>
        <s v="2544779" u="1"/>
        <s v="2933719" u="1"/>
        <s v="3915783" u="1"/>
        <s v="3933942" u="1"/>
        <s v="4029936" u="1"/>
        <s v="4184456" u="1"/>
        <s v="4562838" u="1"/>
        <s v="1977146" u="1"/>
        <s v="2504753" u="1"/>
        <s v="2524993" u="1"/>
        <s v="2544992" u="1"/>
        <s v="2765660" u="1"/>
        <s v="3333639" u="1"/>
        <s v="3341919" u="1"/>
        <s v="3374557" u="1"/>
        <s v="3394315" u="1"/>
        <s v="3545348" u="1"/>
        <s v="3562828" u="1"/>
        <s v="3594787" u="1"/>
        <s v="3787176" u="1"/>
        <s v="3936128" u="1"/>
        <s v="2568097" u="1"/>
        <s v="2585577" u="1"/>
        <s v="3105101" u="1"/>
        <s v="3516121" u="1"/>
        <s v="3554520" u="1"/>
        <s v="3574760" u="1"/>
        <s v="3706232" u="1"/>
        <s v="4459915" u="1"/>
        <s v="2107172" u="1"/>
        <s v="2306483" u="1"/>
        <s v="2723702" u="1"/>
        <s v="3393516" u="1"/>
        <s v="3797176" u="1"/>
        <s v="3995567" u="1"/>
        <s v="3998086" u="1"/>
        <s v="4545451" u="1"/>
        <s v="2372828" u="1"/>
        <s v="2585457" u="1"/>
        <s v="3572800" u="1"/>
        <s v="3915784" u="1"/>
        <s v="3933943" u="1"/>
        <s v="3946100" u="1"/>
        <s v="3962901" u="1"/>
        <s v="3964500" u="1"/>
        <s v="3983820" u="1"/>
        <s v="4184457" u="1"/>
        <s v="4562839" u="1"/>
        <s v="2504754" u="1"/>
        <s v="2765661" u="1"/>
        <s v="2927493" u="1"/>
        <s v="3394316" u="1"/>
        <s v="3394798" u="1"/>
        <s v="3545349" u="1"/>
        <s v="3562829" u="1"/>
        <s v="3594788" u="1"/>
        <s v="3787177" u="1"/>
        <s v="3936129" u="1"/>
        <s v="3974528" u="1"/>
        <s v="3995206" u="1"/>
        <s v="4394780" u="1"/>
        <s v="4515694" u="1"/>
        <s v="2172959" u="1"/>
        <s v="2363749" u="1"/>
        <s v="2365589" u="1"/>
        <s v="2573618" u="1"/>
        <s v="2796126" u="1"/>
        <s v="3516122" u="1"/>
        <s v="3976340" u="1"/>
        <s v="4459916" u="1"/>
        <s v="4585237" u="1"/>
        <s v="2107173" u="1"/>
        <s v="2143732" u="1"/>
        <s v="2515433" u="1"/>
        <s v="2565551" u="1"/>
        <s v="2584630" u="1"/>
        <s v="2620076" u="1"/>
        <s v="2937011" u="1"/>
        <s v="2975410" u="1"/>
        <s v="3347079" u="1"/>
        <s v="3393517" u="1"/>
        <s v="3998087" u="1"/>
        <s v="4335101" u="1"/>
        <s v="4545452" u="1"/>
        <s v="1955401" u="1"/>
        <s v="2585458" u="1"/>
        <s v="2776489" u="1"/>
        <s v="2778088" u="1"/>
        <s v="3324533" u="1"/>
        <s v="3572801" u="1"/>
        <s v="3574400" u="1"/>
        <s v="3915785" u="1"/>
        <s v="3933944" u="1"/>
        <s v="3946101" u="1"/>
        <s v="3962902" u="1"/>
        <s v="3964501" u="1"/>
        <s v="3983821" u="1"/>
        <s v="4029938" u="1"/>
        <s v="2116012" u="1"/>
        <s v="2154411" u="1"/>
        <s v="2165210" u="1"/>
        <s v="2192810" u="1"/>
        <s v="2325443" u="1"/>
        <s v="3394317" u="1"/>
        <s v="3974529" u="1"/>
        <s v="3995207" u="1"/>
        <s v="1945884" u="1"/>
        <s v="1986561" u="1"/>
        <s v="2156159" u="1"/>
        <s v="2994759" u="1"/>
        <s v="3516123" u="1"/>
        <s v="3976341" u="1"/>
        <s v="2107174" u="1"/>
        <s v="2384882" u="1"/>
        <s v="2515434" u="1"/>
        <s v="2584631" u="1"/>
        <s v="2690194" u="1"/>
        <s v="2705304" u="1"/>
        <s v="2937012" u="1"/>
        <s v="3393518" u="1"/>
        <s v="3998088" u="1"/>
        <s v="2384549" u="1"/>
        <s v="3315334" u="1"/>
        <s v="3324534" u="1"/>
        <s v="3347052" u="1"/>
        <s v="3572802" u="1"/>
        <s v="3574401" u="1"/>
        <s v="3915786" u="1"/>
        <s v="3933945" u="1"/>
        <s v="3946102" u="1"/>
        <s v="3962903" u="1"/>
        <s v="3964502" u="1"/>
        <s v="3983822" u="1"/>
        <s v="2345443" u="1"/>
        <s v="2596230" u="1"/>
        <s v="2957373" u="1"/>
        <s v="3394318" u="1"/>
        <s v="3995208" u="1"/>
        <s v="4394782" u="1"/>
        <s v="1976201" u="1"/>
        <s v="1978041" u="1"/>
        <s v="1995521" u="1"/>
        <s v="2289906" u="1"/>
        <s v="2786249" u="1"/>
        <s v="3153864" u="1"/>
        <s v="3335695" u="1"/>
        <s v="3976342" u="1"/>
        <s v="4459918" u="1"/>
        <s v="2107175" u="1"/>
        <s v="2352924" u="1"/>
        <s v="2524635" u="1"/>
        <s v="2563954" u="1"/>
        <s v="2584632" u="1"/>
        <s v="2745544" u="1"/>
        <s v="2937013" u="1"/>
        <s v="3020090" u="1"/>
        <s v="3393519" u="1"/>
        <s v="3998089" u="1"/>
        <s v="4144554" u="1"/>
        <s v="4335103" u="1"/>
        <s v="4545454" u="1"/>
        <s v="2393509" u="1"/>
        <s v="3572803" u="1"/>
        <s v="3574402" u="1"/>
        <s v="3743835" u="1"/>
        <s v="3915787" u="1"/>
        <s v="3933946" u="1"/>
        <s v="3946103" u="1"/>
        <s v="3962904" u="1"/>
        <s v="3983823" u="1"/>
        <s v="2345444" u="1"/>
        <s v="2936455" u="1"/>
        <s v="2957374" u="1"/>
        <s v="3230080" u="1"/>
        <s v="3995209" u="1"/>
        <s v="3155223" u="1"/>
        <s v="3304657" u="1"/>
        <s v="3317296" u="1"/>
        <s v="3344896" u="1"/>
        <s v="3382813" u="1"/>
        <s v="3395452" u="1"/>
        <s v="3976343" u="1"/>
        <s v="2584633" u="1"/>
        <s v="2774985" u="1"/>
        <s v="2937014" u="1"/>
        <s v="3020091" u="1"/>
        <s v="3440070" u="1"/>
        <s v="4144555" u="1"/>
        <s v="4175353" u="1"/>
        <s v="4335104" u="1"/>
        <s v="4545455" u="1"/>
        <s v="3039902" u="1"/>
        <s v="3572804" u="1"/>
        <s v="3574403" u="1"/>
        <s v="3915788" u="1"/>
        <s v="3933947" u="1"/>
        <s v="3946104" u="1"/>
        <s v="3962905" u="1"/>
        <s v="3983824" u="1"/>
        <s v="2316487" u="1"/>
        <s v="2515316" u="1"/>
        <s v="2584995" u="1"/>
        <s v="2596473" u="1"/>
        <s v="2936456" u="1"/>
        <s v="2957375" u="1"/>
        <s v="2994854" u="1"/>
        <s v="4576374" u="1"/>
        <s v="3332937" u="1"/>
        <s v="3394774" u="1"/>
        <s v="3395453" u="1"/>
        <s v="3588083" u="1"/>
        <s v="3976344" u="1"/>
        <s v="3988063" u="1"/>
        <s v="2363966" u="1"/>
        <s v="2373604" u="1"/>
        <s v="2584875" u="1"/>
        <s v="2594513" u="1"/>
        <s v="3020092" u="1"/>
        <s v="4175354" u="1"/>
        <s v="4333747" u="1"/>
        <s v="3325698" u="1"/>
        <s v="3332817" u="1"/>
        <s v="3572805" u="1"/>
        <s v="3574404" u="1"/>
        <s v="3915789" u="1"/>
        <s v="3946105" u="1"/>
        <s v="3962906" u="1"/>
        <s v="3983825" u="1"/>
        <s v="2316488" u="1"/>
        <s v="2515558" u="1"/>
        <s v="2584996" u="1"/>
        <s v="2746587" u="1"/>
        <s v="2748186" u="1"/>
        <s v="2957376" u="1"/>
        <s v="3524981" u="1"/>
        <s v="4301909" u="1"/>
        <s v="2135790" u="1"/>
        <s v="2513931" u="1"/>
        <s v="2821083" u="1"/>
        <s v="3156145" u="1"/>
        <s v="3335698" u="1"/>
        <s v="3383976" u="1"/>
        <s v="3937267" u="1"/>
        <s v="3944868" u="1"/>
        <s v="3976345" u="1"/>
        <s v="4115450" u="1"/>
        <s v="4144890" u="1"/>
        <s v="4534750" u="1"/>
        <s v="2125578" u="1"/>
        <s v="2363967" u="1"/>
        <s v="2543958" u="1"/>
        <s v="3020093" u="1"/>
        <s v="3332910" u="1"/>
        <s v="3517260" u="1"/>
        <s v="4333748" u="1"/>
        <s v="2704601" u="1"/>
        <s v="2965990" u="1"/>
        <s v="3394414" u="1"/>
        <s v="3545447" u="1"/>
        <s v="3574405" u="1"/>
        <s v="3917389" u="1"/>
        <s v="3933949" u="1"/>
        <s v="3946106" u="1"/>
        <s v="3962907" u="1"/>
        <s v="3983826" u="1"/>
        <s v="4525430" u="1"/>
        <s v="2316489" u="1"/>
        <s v="2490088" u="1"/>
        <s v="2584997" u="1"/>
        <s v="2736227" u="1"/>
        <s v="3107281" u="1"/>
        <s v="3334630" u="1"/>
        <s v="3342910" u="1"/>
        <s v="3524982" u="1"/>
        <s v="3738290" u="1"/>
        <s v="3928160" u="1"/>
        <s v="1967487" u="1"/>
        <s v="2104752" u="1"/>
        <s v="2250072" u="1"/>
        <s v="2333941" u="1"/>
        <s v="2525410" u="1"/>
        <s v="2556690" u="1"/>
        <s v="2821084" u="1"/>
        <s v="3153627" u="1"/>
        <s v="3976346" u="1"/>
        <s v="4534751" u="1"/>
        <s v="2125579" u="1"/>
        <s v="2552918" u="1"/>
        <s v="2596114" u="1"/>
        <s v="2598195" u="1"/>
        <s v="2797265" u="1"/>
        <s v="2937017" u="1"/>
        <s v="3020094" u="1"/>
        <s v="3127160" u="1"/>
        <s v="3315431" u="1"/>
        <s v="3324631" u="1"/>
        <s v="3334510" u="1"/>
        <s v="3337270" u="1"/>
        <s v="4175356" u="1"/>
        <s v="2324862" u="1"/>
        <s v="2470182" u="1"/>
        <s v="2514973" u="1"/>
        <s v="2728281" u="1"/>
        <s v="2965991" u="1"/>
        <s v="3574406" u="1"/>
        <s v="3946107" u="1"/>
        <s v="3962908" u="1"/>
        <s v="3983827" u="1"/>
        <s v="4373960" u="1"/>
        <s v="2383606" u="1"/>
        <s v="2566357" u="1"/>
        <s v="2584757" u="1"/>
        <s v="2718069" u="1"/>
        <s v="2746348" u="1"/>
        <s v="2795305" u="1"/>
        <s v="3305432" u="1"/>
        <s v="3324752" u="1"/>
        <s v="3334631" u="1"/>
        <s v="3342911" u="1"/>
        <s v="3365670" u="1"/>
        <s v="3738291" u="1"/>
        <s v="3785890" u="1"/>
        <s v="3906563" u="1"/>
        <s v="3928161" u="1"/>
        <s v="4305109" u="1"/>
        <s v="2250073" u="1"/>
        <s v="2335300" u="1"/>
        <s v="2525411" u="1"/>
        <s v="2821085" u="1"/>
        <s v="3127189" u="1"/>
        <s v="3346017" u="1"/>
        <s v="3548088" u="1"/>
        <s v="3976347" u="1"/>
        <s v="4534752" u="1"/>
        <s v="2175457" u="1"/>
        <s v="2384406" u="1"/>
        <s v="2764628" u="1"/>
        <s v="2937018" u="1"/>
        <s v="3134521" u="1"/>
        <s v="3315432" u="1"/>
        <s v="3794970" u="1"/>
        <s v="3959080" u="1"/>
        <s v="4162718" u="1"/>
        <s v="2324622" u="1"/>
        <s v="2470183" u="1"/>
        <s v="2557250" u="1"/>
        <s v="2728282" u="1"/>
        <s v="2763921" u="1"/>
        <s v="2914713" u="1"/>
        <s v="3384537" u="1"/>
        <s v="3574407" u="1"/>
        <s v="3775799" u="1"/>
        <s v="3946108" u="1"/>
        <s v="3962909" u="1"/>
        <s v="3983828" u="1"/>
        <s v="2143619" u="1"/>
        <s v="2566599" u="1"/>
        <s v="2584758" u="1"/>
        <s v="2587036" u="1"/>
        <s v="2746349" u="1"/>
        <s v="3173720" u="1"/>
        <s v="3305433" u="1"/>
        <s v="3334632" u="1"/>
        <s v="3749091" u="1"/>
        <s v="3785891" u="1"/>
        <s v="3906564" u="1"/>
        <s v="3928162" u="1"/>
        <s v="3996680" u="1"/>
        <s v="2250074" u="1"/>
        <s v="2363821" u="1"/>
        <s v="2525653" u="1"/>
        <s v="2529092" u="1"/>
        <s v="2756441" u="1"/>
        <s v="2821086" u="1"/>
        <s v="2937111" u="1"/>
        <s v="2946552" u="1"/>
        <s v="3346018" u="1"/>
        <s v="3375699" u="1"/>
        <s v="3976348" u="1"/>
        <s v="4144893" u="1"/>
        <s v="4185570" u="1"/>
        <s v="4534753" u="1"/>
        <s v="2566238" u="1"/>
        <s v="2594517" u="1"/>
        <s v="2775428" u="1"/>
        <s v="2800380" u="1"/>
        <s v="2937019" u="1"/>
        <s v="3080093" u="1"/>
        <s v="3394750" u="1"/>
        <s v="3525302" u="1"/>
        <s v="3794971" u="1"/>
        <s v="3795650" u="1"/>
        <s v="3979080" u="1"/>
        <s v="2324623" u="1"/>
        <s v="2365541" u="1"/>
        <s v="2515654" u="1"/>
        <s v="2557251" u="1"/>
        <s v="2680294" u="1"/>
        <s v="2764842" u="1"/>
        <s v="3387057" u="1"/>
        <s v="3946109" u="1"/>
        <s v="3983829" u="1"/>
        <s v="4594871" u="1"/>
        <s v="1978381" u="1"/>
        <s v="2555319" u="1"/>
        <s v="3270084" u="1"/>
        <s v="3346593" u="1"/>
        <s v="3785892" u="1"/>
        <s v="3906565" u="1"/>
        <s v="3927002" u="1"/>
        <s v="3996681" u="1"/>
        <s v="4576379" u="1"/>
        <s v="2250075" u="1"/>
        <s v="2547252" u="1"/>
        <s v="2704966" u="1"/>
        <s v="2728163" u="1"/>
        <s v="2756442" u="1"/>
        <s v="2937112" u="1"/>
        <s v="2946553" u="1"/>
        <s v="3346019" u="1"/>
        <s v="3384418" u="1"/>
        <s v="3393859" u="1"/>
        <s v="3795679" u="1"/>
        <s v="3976349" u="1"/>
        <s v="4534754" u="1"/>
        <s v="4588070" u="1"/>
        <s v="2566239" u="1"/>
        <s v="2800381" u="1"/>
        <s v="3135684" u="1"/>
        <s v="3513825" u="1"/>
        <s v="3585782" u="1"/>
        <s v="3795651" u="1"/>
        <s v="3976321" u="1"/>
        <s v="3979081" u="1"/>
        <s v="3999080" u="1"/>
        <s v="4000080" u="1"/>
        <s v="2324624" u="1"/>
        <s v="2504615" u="1"/>
        <s v="2997230" u="1"/>
        <s v="4594872" u="1"/>
        <s v="2798068" u="1"/>
        <s v="3515786" u="1"/>
        <s v="3537143" u="1"/>
        <s v="3785893" u="1"/>
        <s v="3916204" u="1"/>
        <s v="3996682" u="1"/>
        <s v="2324745" u="1"/>
        <s v="2728164" u="1"/>
        <s v="2756443" u="1"/>
        <s v="3397299" u="1"/>
        <s v="4134534" u="1"/>
        <s v="4588071" u="1"/>
        <s v="2800382" u="1"/>
        <s v="3513826" u="1"/>
        <s v="3706215" u="1"/>
        <s v="3786452" u="1"/>
        <s v="3795652" u="1"/>
        <s v="3966684" u="1"/>
        <s v="3979082" u="1"/>
        <s v="3983923" u="1"/>
        <s v="4000081" u="1"/>
        <s v="2324625" u="1"/>
        <s v="2524615" u="1"/>
        <s v="2525776" u="1"/>
        <s v="2544614" u="1"/>
        <s v="3336234" u="1"/>
        <s v="3395552" u="1"/>
        <s v="3537144" u="1"/>
        <s v="3785894" u="1"/>
        <s v="3916205" u="1"/>
        <s v="3935525" u="1"/>
        <s v="3996683" u="1"/>
        <s v="2195311" u="1"/>
        <s v="2378062" u="1"/>
        <s v="2524977" u="1"/>
        <s v="3850270" u="1"/>
        <s v="4134535" u="1"/>
        <s v="2401082" u="1"/>
        <s v="2800383" u="1"/>
        <s v="3314516" u="1"/>
        <s v="3386232" u="1"/>
        <s v="3513827" u="1"/>
        <s v="3706216" u="1"/>
        <s v="3795653" u="1"/>
        <s v="3966685" u="1"/>
        <s v="3979083" u="1"/>
        <s v="3983924" u="1"/>
        <s v="4000082" u="1"/>
        <s v="2196111" u="1"/>
        <s v="2324626" u="1"/>
        <s v="2534736" u="1"/>
        <s v="3306690" u="1"/>
        <s v="4594874" u="1"/>
        <s v="1938386" u="1"/>
        <s v="3115567" u="1"/>
        <s v="3395553" u="1"/>
        <s v="3916206" u="1"/>
        <s v="3996684" u="1"/>
        <s v="2142916" u="1"/>
        <s v="2345425" u="1"/>
        <s v="2365665" u="1"/>
        <s v="2727487" u="1"/>
        <s v="2947476" u="1"/>
        <s v="3850271" u="1"/>
        <s v="4134536" u="1"/>
        <s v="2040181" u="1"/>
        <s v="2800384" u="1"/>
        <s v="3346235" u="1"/>
        <s v="3376354" u="1"/>
        <s v="3706217" u="1"/>
        <s v="3795654" u="1"/>
        <s v="3979084" u="1"/>
        <s v="3983925" u="1"/>
        <s v="4000083" u="1"/>
        <s v="2324627" u="1"/>
        <s v="2325306" u="1"/>
        <s v="2385544" u="1"/>
        <s v="2523938" u="1"/>
        <s v="2860289" u="1"/>
        <s v="3917460" u="1"/>
        <s v="4194654" u="1"/>
        <s v="4373725" u="1"/>
        <s v="4385444" u="1"/>
        <s v="2525750" u="1"/>
        <s v="3136487" u="1"/>
        <s v="3314638" u="1"/>
        <s v="3346356" u="1"/>
        <s v="3365435" u="1"/>
        <s v="3395554" u="1"/>
        <s v="3916207" u="1"/>
        <s v="3996685" u="1"/>
        <s v="2335547" u="1"/>
        <s v="2345426" u="1"/>
        <s v="2365666" u="1"/>
        <s v="2966315" u="1"/>
        <s v="3040192" u="1"/>
        <s v="3316691" u="1"/>
        <s v="4134537" u="1"/>
        <s v="1999184" u="1"/>
        <s v="2307240" u="1"/>
        <s v="2716661" u="1"/>
        <s v="2725861" u="1"/>
        <s v="2800385" u="1"/>
        <s v="3306479" u="1"/>
        <s v="3338197" u="1"/>
        <s v="3345557" u="1"/>
        <s v="3346236" u="1"/>
        <s v="3394514" u="1"/>
        <s v="3706218" u="1"/>
        <s v="3795655" u="1"/>
        <s v="3979085" u="1"/>
        <s v="4000084" u="1"/>
        <s v="2324628" u="1"/>
        <s v="2325307" u="1"/>
        <s v="2366466" u="1"/>
        <s v="2544617" u="1"/>
        <s v="2957236" u="1"/>
        <s v="3307130" u="1"/>
        <s v="3938380" u="1"/>
        <s v="3955860" u="1"/>
        <s v="4194655" u="1"/>
        <s v="2307361" u="1"/>
        <s v="2525751" u="1"/>
        <s v="2537470" u="1"/>
        <s v="3333718" u="1"/>
        <s v="3346357" u="1"/>
        <s v="3384515" u="1"/>
        <s v="3907008" u="1"/>
        <s v="3916208" u="1"/>
        <s v="3996686" u="1"/>
        <s v="2324508" u="1"/>
        <s v="2537137" u="1"/>
        <s v="2564737" u="1"/>
        <s v="2593936" u="1"/>
        <s v="2777366" u="1"/>
        <s v="3314611" u="1"/>
        <s v="3316692" u="1"/>
        <s v="3334610" u="1"/>
        <s v="3939180" u="1"/>
        <s v="3954820" u="1"/>
        <s v="1966306" u="1"/>
        <s v="2107251" u="1"/>
        <s v="2518271" u="1"/>
        <s v="2555750" u="1"/>
        <s v="2725862" u="1"/>
        <s v="2800386" u="1"/>
        <s v="3338198" u="1"/>
        <s v="3344638" u="1"/>
        <s v="3345558" u="1"/>
        <s v="3394515" u="1"/>
        <s v="3394756" u="1"/>
        <s v="3706219" u="1"/>
        <s v="3795656" u="1"/>
        <s v="3959087" u="1"/>
        <s v="3979086" u="1"/>
        <s v="4000085" u="1"/>
        <s v="4144630" u="1"/>
        <s v="2324629" u="1"/>
        <s v="2565537" u="1"/>
        <s v="2575416" u="1"/>
        <s v="2587376" u="1"/>
        <s v="2775406" u="1"/>
        <s v="2974717" u="1"/>
        <s v="3124621" u="1"/>
        <s v="3307131" u="1"/>
        <s v="3316572" u="1"/>
        <s v="3716793" u="1"/>
        <s v="3938381" u="1"/>
        <s v="3955861" u="1"/>
        <s v="4194656" u="1"/>
        <s v="4574878" u="1"/>
        <s v="1977226" u="1"/>
        <s v="1994706" u="1"/>
        <s v="2106211" u="1"/>
        <s v="2525752" u="1"/>
        <s v="2529191" u="1"/>
        <s v="2707342" u="1"/>
        <s v="3193726" u="1"/>
        <s v="3333719" u="1"/>
        <s v="3344759" u="1"/>
        <s v="3384516" u="1"/>
        <s v="3565427" u="1"/>
        <s v="3907009" u="1"/>
        <s v="3916209" u="1"/>
        <s v="3996687" u="1"/>
        <s v="2354628" u="1"/>
        <s v="2528179" u="1"/>
        <s v="2785647" u="1"/>
        <s v="3145420" u="1"/>
        <s v="3316693" u="1"/>
        <s v="3317372" u="1"/>
        <s v="3334611" u="1"/>
        <s v="3516201" u="1"/>
        <s v="3939181" u="1"/>
        <s v="3966540" u="1"/>
        <s v="2250053" u="1"/>
        <s v="2535511" u="1"/>
        <s v="2535752" u="1"/>
        <s v="2555751" u="1"/>
        <s v="2800387" u="1"/>
        <s v="3127169" u="1"/>
        <s v="3316119" u="1"/>
        <s v="3338199" u="1"/>
        <s v="3345559" u="1"/>
        <s v="3795657" u="1"/>
        <s v="3959088" u="1"/>
        <s v="3979087" u="1"/>
        <s v="4000086" u="1"/>
        <s v="2587377" u="1"/>
        <s v="2748289" u="1"/>
        <s v="3307132" u="1"/>
        <s v="3347371" u="1"/>
        <s v="3358170" u="1"/>
        <s v="3535642" u="1"/>
        <s v="3955862" u="1"/>
        <s v="3959060" u="1"/>
        <s v="3983900" u="1"/>
        <s v="4194657" u="1"/>
        <s v="4373728" u="1"/>
        <s v="4574879" u="1"/>
        <s v="1994707" u="1"/>
        <s v="2090182" u="1"/>
        <s v="2306443" u="1"/>
        <s v="2324843" u="1"/>
        <s v="2926653" u="1"/>
        <s v="2956531" u="1"/>
        <s v="3553709" u="1"/>
        <s v="3927009" u="1"/>
        <s v="3958048" u="1"/>
        <s v="3988167" u="1"/>
        <s v="3996688" u="1"/>
        <s v="2194637" u="1"/>
        <s v="2384989" u="1"/>
        <s v="2545419" u="1"/>
        <s v="2757128" u="1"/>
        <s v="2968158" u="1"/>
        <s v="3090072" u="1"/>
        <s v="3305895" u="1"/>
        <s v="3334612" u="1"/>
        <s v="3516202" u="1"/>
        <s v="3939182" u="1"/>
        <s v="3966541" u="1"/>
        <s v="4588077" u="1"/>
        <s v="2143812" u="1"/>
        <s v="2186570" u="1"/>
        <s v="2196690" u="1"/>
        <s v="2525633" u="1"/>
        <s v="2800388" u="1"/>
        <s v="3357279" u="1"/>
        <s v="3576348" u="1"/>
        <s v="3795658" u="1"/>
        <s v="3979088" u="1"/>
        <s v="4000087" u="1"/>
        <s v="4333823" u="1"/>
        <s v="4515654" u="1"/>
        <s v="4526453" u="1"/>
        <s v="2383949" u="1"/>
        <s v="3347372" u="1"/>
        <s v="3358171" u="1"/>
        <s v="3393810" u="1"/>
        <s v="3535643" u="1"/>
        <s v="3955863" u="1"/>
        <s v="3959061" u="1"/>
        <s v="3983901" u="1"/>
        <s v="2090183" u="1"/>
        <s v="2187370" u="1"/>
        <s v="2324844" u="1"/>
        <s v="2366682" u="1"/>
        <s v="2503915" u="1"/>
        <s v="2506675" u="1"/>
        <s v="2735864" u="1"/>
        <s v="2775862" u="1"/>
        <s v="3173729" u="1"/>
        <s v="3396478" u="1"/>
        <s v="3958049" u="1"/>
        <s v="3996689" u="1"/>
        <s v="4387260" u="1"/>
        <s v="1975601" u="1"/>
        <s v="3334613" u="1"/>
        <s v="3338052" u="1"/>
        <s v="3338293" u="1"/>
        <s v="3388170" u="1"/>
        <s v="3756673" u="1"/>
        <s v="3939183" u="1"/>
        <s v="3966542" u="1"/>
        <s v="2196691" u="1"/>
        <s v="2554833" u="1"/>
        <s v="2756422" u="1"/>
        <s v="2787220" u="1"/>
        <s v="3610260" u="1"/>
        <s v="3795659" u="1"/>
        <s v="3979089" u="1"/>
        <s v="4000088" u="1"/>
        <s v="4166231" u="1"/>
        <s v="4526454" u="1"/>
        <s v="3336574" u="1"/>
        <s v="3346453" u="1"/>
        <s v="3347373" u="1"/>
        <s v="3348052" u="1"/>
        <s v="3358172" u="1"/>
        <s v="3535644" u="1"/>
        <s v="3955864" u="1"/>
        <s v="3959062" u="1"/>
        <s v="3979061" u="1"/>
        <s v="4385449" u="1"/>
        <s v="2090184" u="1"/>
        <s v="2357483" u="1"/>
        <s v="2503916" u="1"/>
        <s v="2610158" u="1"/>
        <s v="2929174" u="1"/>
        <s v="4387261" u="1"/>
        <s v="4594852" u="1"/>
        <s v="2595539" u="1"/>
        <s v="3200189" u="1"/>
        <s v="3309095" u="1"/>
        <s v="3334614" u="1"/>
        <s v="3336213" u="1"/>
        <s v="3338294" u="1"/>
        <s v="3461096" u="1"/>
        <s v="3756674" u="1"/>
        <s v="3939184" u="1"/>
        <s v="3966543" u="1"/>
        <s v="2196692" u="1"/>
        <s v="2345403" u="1"/>
        <s v="2524956" u="1"/>
        <s v="2577111" u="1"/>
        <s v="2630037" u="1"/>
        <s v="3388079" u="1"/>
        <s v="3610261" u="1"/>
        <s v="4000089" u="1"/>
        <s v="4333825" u="1"/>
        <s v="4526455" u="1"/>
        <s v="1949043" u="1"/>
        <s v="3348053" u="1"/>
        <s v="3358173" u="1"/>
        <s v="3535645" u="1"/>
        <s v="3755875" u="1"/>
        <s v="3955865" u="1"/>
        <s v="3959063" u="1"/>
        <s v="3979062" u="1"/>
        <s v="3983903" u="1"/>
        <s v="3987583" u="1"/>
        <s v="2559073" u="1"/>
        <s v="2785743" u="1"/>
        <s v="2797221" u="1"/>
        <s v="2641170" u="1"/>
        <s v="3108186" u="1"/>
        <s v="3334615" u="1"/>
        <s v="3338295" u="1"/>
        <s v="3366574" u="1"/>
        <s v="3461097" u="1"/>
        <s v="3527004" u="1"/>
        <s v="3565885" u="1"/>
        <s v="3680166" u="1"/>
        <s v="3756675" u="1"/>
        <s v="3786312" u="1"/>
        <s v="3939185" u="1"/>
        <s v="2174613" u="1"/>
        <s v="2196693" u="1"/>
        <s v="2325887" u="1"/>
        <s v="2355524" u="1"/>
        <s v="2367484" u="1"/>
        <s v="3610262" u="1"/>
        <s v="4526456" u="1"/>
        <s v="1936646" u="1"/>
        <s v="1998242" u="1"/>
        <s v="2707680" u="1"/>
        <s v="3136586" u="1"/>
        <s v="3325777" u="1"/>
        <s v="3326456" u="1"/>
        <s v="3348054" u="1"/>
        <s v="3387132" u="1"/>
        <s v="3535646" u="1"/>
        <s v="3548285" u="1"/>
        <s v="3588283" u="1"/>
        <s v="3755876" u="1"/>
        <s v="3955866" u="1"/>
        <s v="3959064" u="1"/>
        <s v="3979063" u="1"/>
        <s v="3983904" u="1"/>
        <s v="3999062" u="1"/>
        <s v="2305527" u="1"/>
        <s v="2546435" u="1"/>
        <s v="2556314" u="1"/>
        <s v="2777464" u="1"/>
        <s v="2850148" u="1"/>
        <s v="2905738" u="1"/>
        <s v="2955615" u="1"/>
        <s v="3325990" u="1"/>
        <s v="4344505" u="1"/>
        <s v="4373945" u="1"/>
        <s v="4525416" u="1"/>
        <s v="4528176" u="1"/>
        <s v="2641171" u="1"/>
        <s v="2936990" u="1"/>
        <s v="3334616" u="1"/>
        <s v="3365896" u="1"/>
        <s v="3366575" u="1"/>
        <s v="3385654" u="1"/>
        <s v="3461098" u="1"/>
        <s v="3527005" u="1"/>
        <s v="3585403" u="1"/>
        <s v="3778033" u="1"/>
        <s v="3939186" u="1"/>
        <s v="2125416" u="1"/>
        <s v="2196694" u="1"/>
        <s v="2366324" u="1"/>
        <s v="2555756" u="1"/>
        <s v="3610263" u="1"/>
        <s v="4567375" u="1"/>
        <s v="2020162" u="1"/>
        <s v="2108390" u="1"/>
        <s v="2527690" u="1"/>
        <s v="3326457" u="1"/>
        <s v="3326698" u="1"/>
        <s v="3337497" u="1"/>
        <s v="3346456" u="1"/>
        <s v="3364615" u="1"/>
        <s v="3535647" u="1"/>
        <s v="3548045" u="1"/>
        <s v="3755877" u="1"/>
        <s v="3929187" u="1"/>
        <s v="3955867" u="1"/>
        <s v="3959065" u="1"/>
        <s v="3979064" u="1"/>
        <s v="3983905" u="1"/>
        <s v="3999063" u="1"/>
        <s v="4451081" u="1"/>
        <s v="2175896" u="1"/>
        <s v="3514700" u="1"/>
        <s v="3714931" u="1"/>
        <s v="4116478" u="1"/>
        <s v="4344506" u="1"/>
        <s v="4525417" u="1"/>
        <s v="1998123" u="1"/>
        <s v="2020283" u="1"/>
        <s v="3153947" u="1"/>
        <s v="3334617" u="1"/>
        <s v="3461099" u="1"/>
        <s v="3527006" u="1"/>
        <s v="3585404" u="1"/>
        <s v="3939187" u="1"/>
        <s v="2177134" u="1"/>
        <s v="2196695" u="1"/>
        <s v="2366325" u="1"/>
        <s v="2555757" u="1"/>
        <s v="2596434" u="1"/>
        <s v="2794825" u="1"/>
        <s v="3307230" u="1"/>
        <s v="3325630" u="1"/>
        <s v="3610264" u="1"/>
        <s v="3690260" u="1"/>
        <s v="4526458" u="1"/>
        <s v="1966526" u="1"/>
        <s v="2081080" u="1"/>
        <s v="2525610" u="1"/>
        <s v="3154988" u="1"/>
        <s v="3346457" u="1"/>
        <s v="3535648" u="1"/>
        <s v="3548046" u="1"/>
        <s v="3755878" u="1"/>
        <s v="3929188" u="1"/>
        <s v="3955868" u="1"/>
        <s v="3959066" u="1"/>
        <s v="3979065" u="1"/>
        <s v="3983906" u="1"/>
        <s v="3999064" u="1"/>
        <s v="2681199" u="1"/>
        <s v="2785746" u="1"/>
        <s v="3318150" u="1"/>
        <s v="3344830" u="1"/>
        <s v="3365990" u="1"/>
        <s v="3714932" u="1"/>
        <s v="3871292" u="1"/>
        <s v="3939280" u="1"/>
        <s v="4116479" u="1"/>
        <s v="4154878" u="1"/>
        <s v="4344507" u="1"/>
        <s v="4518299" u="1"/>
        <s v="1998124" u="1"/>
        <s v="3133708" u="1"/>
        <s v="3334618" u="1"/>
        <s v="3376697" u="1"/>
        <s v="3527007" u="1"/>
        <s v="3939188" u="1"/>
        <s v="2553918" u="1"/>
        <s v="2555758" u="1"/>
        <s v="2584716" u="1"/>
        <s v="2747468" u="1"/>
        <s v="2788386" u="1"/>
        <s v="3690261" u="1"/>
        <s v="3890251" u="1"/>
        <s v="2365860" u="1"/>
        <s v="2736882" u="1"/>
        <s v="2801045" u="1"/>
        <s v="2892081" u="1"/>
        <s v="2928110" u="1"/>
        <s v="3316339" u="1"/>
        <s v="3346458" u="1"/>
        <s v="3955869" u="1"/>
        <s v="3959067" u="1"/>
        <s v="3979066" u="1"/>
        <s v="3983907" u="1"/>
        <s v="3999065" u="1"/>
        <s v="4527351" u="1"/>
        <s v="2556317" u="1"/>
        <s v="2786667" u="1"/>
        <s v="3051093" u="1"/>
        <s v="3344831" u="1"/>
        <s v="3349190" u="1"/>
        <s v="3539060" u="1"/>
        <s v="3768490" u="1"/>
        <s v="3871293" u="1"/>
        <s v="3937200" u="1"/>
        <s v="3939281" u="1"/>
        <s v="4184757" u="1"/>
        <s v="2525973" u="1"/>
        <s v="3334619" u="1"/>
        <s v="3376698" u="1"/>
        <s v="3527008" u="1"/>
        <s v="3785878" u="1"/>
        <s v="4364961" u="1"/>
        <s v="2193937" u="1"/>
        <s v="2555759" u="1"/>
        <s v="2558037" u="1"/>
        <s v="2584717" u="1"/>
        <s v="2728149" u="1"/>
        <s v="3348150" u="1"/>
        <s v="3576660" u="1"/>
        <s v="3690262" u="1"/>
        <s v="3966520" u="1"/>
        <s v="3967440" u="1"/>
        <s v="3987680" u="1"/>
        <s v="1956649" u="1"/>
        <s v="2010045" u="1"/>
        <s v="2346300" u="1"/>
        <s v="2358260" u="1"/>
        <s v="2529051" u="1"/>
        <s v="2565610" u="1"/>
        <s v="2567691" u="1"/>
        <s v="2577570" u="1"/>
        <s v="2737321" u="1"/>
        <s v="2928593" u="1"/>
        <s v="3346459" u="1"/>
        <s v="3959068" u="1"/>
        <s v="3979067" u="1"/>
        <s v="3983908" u="1"/>
        <s v="3999066" u="1"/>
        <s v="2568278" u="1"/>
        <s v="2574959" u="1"/>
        <s v="3305513" u="1"/>
        <s v="3324833" u="1"/>
        <s v="3344832" u="1"/>
        <s v="3349191" u="1"/>
        <s v="3539061" u="1"/>
        <s v="3556541" u="1"/>
        <s v="3727573" u="1"/>
        <s v="3928242" u="1"/>
        <s v="3939282" u="1"/>
        <s v="1997447" u="1"/>
        <s v="2230396" u="1"/>
        <s v="2307102" u="1"/>
        <s v="2339061" u="1"/>
        <s v="2363901" u="1"/>
        <s v="2504814" u="1"/>
        <s v="2517212" u="1"/>
        <s v="2545732" u="1"/>
        <s v="2568491" u="1"/>
        <s v="2575610" u="1"/>
        <s v="2640014" u="1"/>
        <s v="2795840" u="1"/>
        <s v="2850365" u="1"/>
        <s v="2949392" u="1"/>
        <s v="3376699" u="1"/>
        <s v="3377378" u="1"/>
        <s v="3527009" u="1"/>
        <s v="3785879" u="1"/>
        <s v="4364962" u="1"/>
        <s v="4365400" u="1"/>
        <s v="2193938" u="1"/>
        <s v="2558038" u="1"/>
        <s v="2788147" u="1"/>
        <s v="3154601" u="1"/>
        <s v="3348151" u="1"/>
        <s v="3576661" u="1"/>
        <s v="3690263" u="1"/>
        <s v="3955963" u="1"/>
        <s v="3966521" u="1"/>
        <s v="3967441" u="1"/>
        <s v="3976400" u="1"/>
        <s v="3987681" u="1"/>
        <s v="2126312" u="1"/>
        <s v="2164952" u="1"/>
        <s v="2529052" u="1"/>
        <s v="2737322" u="1"/>
        <s v="2767682" u="1"/>
        <s v="2908354" u="1"/>
        <s v="3798398" u="1"/>
        <s v="3959069" u="1"/>
        <s v="3979068" u="1"/>
        <s v="3983909" u="1"/>
        <s v="3999067" u="1"/>
        <s v="4451085" u="1"/>
        <s v="2365529" u="1"/>
        <s v="2397488" u="1"/>
        <s v="2556319" u="1"/>
        <s v="2794949" u="1"/>
        <s v="3314714" u="1"/>
        <s v="3325513" u="1"/>
        <s v="3344833" u="1"/>
        <s v="3349192" u="1"/>
        <s v="3374711" u="1"/>
        <s v="3539062" u="1"/>
        <s v="3556542" u="1"/>
        <s v="3727574" u="1"/>
        <s v="3777451" u="1"/>
        <s v="3928243" u="1"/>
        <s v="3979040" u="1"/>
        <s v="2174711" u="1"/>
        <s v="2534934" u="1"/>
        <s v="2596530" u="1"/>
        <s v="2746884" u="1"/>
        <s v="4364963" u="1"/>
        <s v="4365401" u="1"/>
        <s v="4480164" u="1"/>
        <s v="3316434" u="1"/>
        <s v="3329073" u="1"/>
        <s v="3335754" u="1"/>
        <s v="3576662" u="1"/>
        <s v="3776652" u="1"/>
        <s v="3966522" u="1"/>
        <s v="3967442" u="1"/>
        <s v="3976401" u="1"/>
        <s v="3987682" u="1"/>
        <s v="2144954" u="1"/>
        <s v="2326544" u="1"/>
        <s v="2509054" u="1"/>
        <s v="2776642" u="1"/>
        <s v="2777562" u="1"/>
        <s v="3979069" u="1"/>
        <s v="3999068" u="1"/>
        <s v="4515635" u="1"/>
        <s v="4594711" u="1"/>
        <s v="2820581" u="1"/>
        <s v="3220288" u="1"/>
        <s v="3325755" u="1"/>
        <s v="3349193" u="1"/>
        <s v="3430398" u="1"/>
        <s v="3490154" u="1"/>
        <s v="3539063" u="1"/>
        <s v="3556784" u="1"/>
        <s v="3565502" u="1"/>
        <s v="3727575" u="1"/>
        <s v="3788010" u="1"/>
        <s v="3979041" u="1"/>
        <s v="3999040" u="1"/>
        <s v="2104836" u="1"/>
        <s v="2327103" u="1"/>
        <s v="2534935" u="1"/>
        <s v="2568252" u="1"/>
        <s v="2718124" u="1"/>
        <s v="2738123" u="1"/>
        <s v="2746885" u="1"/>
        <s v="3997108" u="1"/>
        <s v="4365402" u="1"/>
        <s v="1987301" u="1"/>
        <s v="3117365" u="1"/>
        <s v="3316435" u="1"/>
        <s v="3317355" u="1"/>
        <s v="3966523" u="1"/>
        <s v="3967443" u="1"/>
        <s v="3976402" u="1"/>
        <s v="3987683" u="1"/>
        <s v="4030280" u="1"/>
        <s v="1987209" u="1"/>
        <s v="2187231" u="1"/>
        <s v="2326545" u="1"/>
        <s v="2386542" u="1"/>
        <s v="2386783" u="1"/>
        <s v="2509055" u="1"/>
        <s v="2518255" u="1"/>
        <s v="2776643" u="1"/>
        <s v="3999069" u="1"/>
        <s v="4451087" u="1"/>
        <s v="1996622" u="1"/>
        <s v="2830220" u="1"/>
        <s v="3490155" u="1"/>
        <s v="3539064" u="1"/>
        <s v="3724816" u="1"/>
        <s v="3727576" u="1"/>
        <s v="3778132" u="1"/>
        <s v="3788011" u="1"/>
        <s v="3979042" u="1"/>
        <s v="3999041" u="1"/>
        <s v="2011089" u="1"/>
        <s v="2307105" u="1"/>
        <s v="2528255" u="1"/>
        <s v="2534936" u="1"/>
        <s v="2585974" u="1"/>
        <s v="2746886" u="1"/>
        <s v="3460490" u="1"/>
        <s v="3997109" u="1"/>
        <s v="4365403" u="1"/>
        <s v="2387009" u="1"/>
        <s v="3147485" u="1"/>
        <s v="3316436" u="1"/>
        <s v="3345635" u="1"/>
        <s v="3347475" u="1"/>
        <s v="3595743" u="1"/>
        <s v="3776654" u="1"/>
        <s v="3966524" u="1"/>
        <s v="3967444" u="1"/>
        <s v="3987684" u="1"/>
        <s v="3995964" u="1"/>
        <s v="4000162" u="1"/>
        <s v="4030281" u="1"/>
        <s v="2290035" u="1"/>
        <s v="2556655" u="1"/>
        <s v="2569294" u="1"/>
        <s v="2766765" u="1"/>
        <s v="3401052" u="1"/>
        <s v="3461290" u="1"/>
        <s v="3707670" u="1"/>
        <s v="3862190" u="1"/>
        <s v="4104858" u="1"/>
        <s v="4594713" u="1"/>
        <s v="2451160" u="1"/>
        <s v="2830221" u="1"/>
        <s v="3326436" u="1"/>
        <s v="3490156" u="1"/>
        <s v="3539065" u="1"/>
        <s v="3545746" u="1"/>
        <s v="3788012" u="1"/>
        <s v="3979043" u="1"/>
        <s v="3999042" u="1"/>
        <s v="2157234" u="1"/>
        <s v="2186433" u="1"/>
        <s v="2386664" u="1"/>
        <s v="2641179" u="1"/>
        <s v="2660258" u="1"/>
        <s v="3260260" u="1"/>
        <s v="3801394" u="1"/>
        <s v="4365404" u="1"/>
        <s v="4480167" u="1"/>
        <s v="1985704" u="1"/>
        <s v="2631272" u="1"/>
        <s v="2641151" u="1"/>
        <s v="3290046" u="1"/>
        <s v="3317598" u="1"/>
        <s v="3324958" u="1"/>
        <s v="3345636" u="1"/>
        <s v="3595744" u="1"/>
        <s v="3776655" u="1"/>
        <s v="3966525" u="1"/>
        <s v="3967445" u="1"/>
        <s v="3987685" u="1"/>
        <s v="3995965" u="1"/>
        <s v="2538497" u="1"/>
        <s v="2569295" u="1"/>
        <s v="2709047" u="1"/>
        <s v="2748125" u="1"/>
        <s v="2766766" u="1"/>
        <s v="2860369" u="1"/>
        <s v="3030031" u="1"/>
        <s v="3260140" u="1"/>
        <s v="3461291" u="1"/>
        <s v="3707671" u="1"/>
        <s v="3736870" u="1"/>
        <s v="3862191" u="1"/>
        <s v="4578154" u="1"/>
        <s v="4594714" u="1"/>
        <s v="2309280" u="1"/>
        <s v="2509270" u="1"/>
        <s v="2525830" u="1"/>
        <s v="2850221" u="1"/>
        <s v="3317237" u="1"/>
        <s v="3323918" u="1"/>
        <s v="3539066" u="1"/>
        <s v="3788013" u="1"/>
        <s v="3979044" u="1"/>
        <s v="3999043" u="1"/>
        <s v="2108037" u="1"/>
        <s v="2136557" u="1"/>
        <s v="2156556" u="1"/>
        <s v="2324828" u="1"/>
        <s v="2326427" u="1"/>
        <s v="2660259" u="1"/>
        <s v="2778124" u="1"/>
        <s v="2958356" u="1"/>
        <s v="3220022" u="1"/>
        <s v="3737670" u="1"/>
        <s v="3872191" u="1"/>
        <s v="4365405" u="1"/>
        <s v="2324800" u="1"/>
        <s v="2890340" u="1"/>
        <s v="3109088" u="1"/>
        <s v="3327237" u="1"/>
        <s v="3595745" u="1"/>
        <s v="3776656" u="1"/>
        <s v="3966526" u="1"/>
        <s v="3967446" u="1"/>
        <s v="3987686" u="1"/>
        <s v="4030283" u="1"/>
        <s v="2346306" u="1"/>
        <s v="2538498" u="1"/>
        <s v="2576897" u="1"/>
        <s v="2596414" u="1"/>
        <s v="2748126" u="1"/>
        <s v="2766767" u="1"/>
        <s v="2995956" u="1"/>
        <s v="2996635" u="1"/>
        <s v="3461292" u="1"/>
        <s v="3537560" u="1"/>
        <s v="3546760" u="1"/>
        <s v="3957780" u="1"/>
        <s v="4515639" u="1"/>
        <s v="4578155" u="1"/>
        <s v="4594715" u="1"/>
        <s v="3309199" u="1"/>
        <s v="3539067" u="1"/>
        <s v="3778135" u="1"/>
        <s v="3788014" u="1"/>
        <s v="3979045" u="1"/>
        <s v="3999044" u="1"/>
        <s v="4108271" u="1"/>
        <s v="2136558" u="1"/>
        <s v="2196314" u="1"/>
        <s v="3314932" u="1"/>
        <s v="3421174" u="1"/>
        <s v="3548480" u="1"/>
        <s v="3919020" u="1"/>
        <s v="3929140" u="1"/>
        <s v="3938340" u="1"/>
        <s v="4365406" u="1"/>
        <s v="2211054" u="1"/>
        <s v="2324801" u="1"/>
        <s v="3306319" u="1"/>
        <s v="3379196" u="1"/>
        <s v="3584706" u="1"/>
        <s v="3776657" u="1"/>
        <s v="3954808" u="1"/>
        <s v="3967447" u="1"/>
        <s v="3987687" u="1"/>
        <s v="4030284" u="1"/>
        <s v="2156437" u="1"/>
        <s v="2324709" u="1"/>
        <s v="2596415" u="1"/>
        <s v="2747448" u="1"/>
        <s v="2748127" u="1"/>
        <s v="2778246" u="1"/>
        <s v="2786526" u="1"/>
        <s v="3250022" u="1"/>
        <s v="3328130" u="1"/>
        <s v="3348370" u="1"/>
        <s v="3461293" u="1"/>
        <s v="3537561" u="1"/>
        <s v="3546761" u="1"/>
        <s v="3739150" u="1"/>
        <s v="3957781" u="1"/>
        <s v="4594716" u="1"/>
        <s v="2602196" u="1"/>
        <s v="2729020" u="1"/>
        <s v="3188045" u="1"/>
        <s v="3338158" u="1"/>
        <s v="3539068" u="1"/>
        <s v="3574707" u="1"/>
        <s v="3788015" u="1"/>
        <s v="3959047" u="1"/>
        <s v="3979046" u="1"/>
        <s v="3999045" u="1"/>
        <s v="4108272" u="1"/>
        <s v="3308011" u="1"/>
        <s v="3335611" u="1"/>
        <s v="3358370" u="1"/>
        <s v="3548481" u="1"/>
        <s v="3938341" u="1"/>
        <s v="3969380" u="1"/>
        <s v="3987780" u="1"/>
        <s v="4365407" u="1"/>
        <s v="1998587" u="1"/>
        <s v="2280011" u="1"/>
        <s v="2324802" u="1"/>
        <s v="2546631" u="1"/>
        <s v="2554911" u="1"/>
        <s v="2612196" u="1"/>
        <s v="2709383" u="1"/>
        <s v="2716502" u="1"/>
        <s v="3379197" u="1"/>
        <s v="3537349" u="1"/>
        <s v="3595747" u="1"/>
        <s v="3776658" u="1"/>
        <s v="3954809" u="1"/>
        <s v="3966528" u="1"/>
        <s v="3987688" u="1"/>
        <s v="4030285" u="1"/>
        <s v="2146559" u="1"/>
        <s v="2355508" u="1"/>
        <s v="2578016" u="1"/>
        <s v="2748128" u="1"/>
        <s v="3328131" u="1"/>
        <s v="3328372" u="1"/>
        <s v="3348371" u="1"/>
        <s v="3461294" u="1"/>
        <s v="3537562" u="1"/>
        <s v="3739151" u="1"/>
        <s v="3957782" u="1"/>
        <s v="3966500" u="1"/>
        <s v="3967420" u="1"/>
        <s v="2156410" u="1"/>
        <s v="2177570" u="1"/>
        <s v="2324923" u="1"/>
        <s v="2526753" u="1"/>
        <s v="2785820" u="1"/>
        <s v="3144609" u="1"/>
        <s v="3376799" u="1"/>
        <s v="3778137" u="1"/>
        <s v="3959048" u="1"/>
        <s v="3979047" u="1"/>
        <s v="3997688" u="1"/>
        <s v="3999046" u="1"/>
        <s v="4108273" u="1"/>
        <s v="4177470" u="1"/>
        <s v="4546652" u="1"/>
        <s v="1995920" u="1"/>
        <s v="2355629" u="1"/>
        <s v="2774929" u="1"/>
        <s v="3270143" u="1"/>
        <s v="3308012" u="1"/>
        <s v="3346652" u="1"/>
        <s v="3539041" u="1"/>
        <s v="3548482" u="1"/>
        <s v="3938342" u="1"/>
        <s v="3959020" u="1"/>
        <s v="3969381" u="1"/>
        <s v="3987781" u="1"/>
        <s v="3997660" u="1"/>
        <s v="4365408" u="1"/>
        <s v="2280012" u="1"/>
        <s v="2345722" u="1"/>
        <s v="2440245" u="1"/>
        <s v="2451285" u="1"/>
        <s v="2705945" u="1"/>
        <s v="2757662" u="1"/>
        <s v="2758341" u="1"/>
        <s v="3567469" u="1"/>
        <s v="3595748" u="1"/>
        <s v="3776659" u="1"/>
        <s v="3800450" u="1"/>
        <s v="3966529" u="1"/>
        <s v="4030286" u="1"/>
        <s v="4328142" u="1"/>
        <s v="4420387" u="1"/>
        <s v="1945923" u="1"/>
        <s v="2184718" u="1"/>
        <s v="2355509" u="1"/>
        <s v="2596417" u="1"/>
        <s v="2601370" u="1"/>
        <s v="2748129" u="1"/>
        <s v="3316654" u="1"/>
        <s v="3328132" u="1"/>
        <s v="3394810" u="1"/>
        <s v="3430497" u="1"/>
        <s v="3461295" u="1"/>
        <s v="3537563" u="1"/>
        <s v="3908585" u="1"/>
        <s v="3966501" u="1"/>
        <s v="3967421" u="1"/>
        <s v="2385600" u="1"/>
        <s v="2596630" u="1"/>
        <s v="2785821" u="1"/>
        <s v="2801027" u="1"/>
        <s v="3394718" u="1"/>
        <s v="3778138" u="1"/>
        <s v="3959049" u="1"/>
        <s v="3979048" u="1"/>
        <s v="4108274" u="1"/>
        <s v="4177471" u="1"/>
        <s v="1995921" u="1"/>
        <s v="3308013" u="1"/>
        <s v="3337694" u="1"/>
        <s v="3339293" u="1"/>
        <s v="3346653" u="1"/>
        <s v="3375852" u="1"/>
        <s v="3539042" u="1"/>
        <s v="3539283" u="1"/>
        <s v="3548483" u="1"/>
        <s v="3926624" u="1"/>
        <s v="3938343" u="1"/>
        <s v="3959021" u="1"/>
        <s v="3987782" u="1"/>
        <s v="3997661" u="1"/>
        <s v="4365409" u="1"/>
        <s v="1968229" u="1"/>
        <s v="2147332" u="1"/>
        <s v="2441166" u="1"/>
        <s v="2528233" u="1"/>
        <s v="2589150" u="1"/>
        <s v="3595749" u="1"/>
        <s v="4030287" u="1"/>
        <s v="2999399" u="1"/>
        <s v="3337574" u="1"/>
        <s v="3376652" u="1"/>
        <s v="3461296" u="1"/>
        <s v="3908586" u="1"/>
        <s v="3966502" u="1"/>
        <s v="3967422" u="1"/>
        <s v="2105615" u="1"/>
        <s v="2159172" u="1"/>
        <s v="2719385" u="1"/>
        <s v="2785822" u="1"/>
        <s v="2789020" u="1"/>
        <s v="3388279" u="1"/>
        <s v="3778139" u="1"/>
        <s v="3798138" u="1"/>
        <s v="3979049" u="1"/>
        <s v="4108275" u="1"/>
        <s v="4177472" u="1"/>
        <s v="2578139" u="1"/>
        <s v="2612291" u="1"/>
        <s v="2630691" u="1"/>
        <s v="2632290" u="1"/>
        <s v="3199060" u="1"/>
        <s v="3337695" u="1"/>
        <s v="3339294" u="1"/>
        <s v="3346654" u="1"/>
        <s v="3421178" u="1"/>
        <s v="3539284" u="1"/>
        <s v="3926625" u="1"/>
        <s v="3938344" u="1"/>
        <s v="3959022" u="1"/>
        <s v="3969383" u="1"/>
        <s v="3987783" u="1"/>
        <s v="2155613" u="1"/>
        <s v="2578593" u="1"/>
        <s v="3221160" u="1"/>
        <s v="4148153" u="1"/>
        <s v="4328144" u="1"/>
        <s v="4567453" u="1"/>
        <s v="1998562" u="1"/>
        <s v="1999241" u="1"/>
        <s v="2800442" u="1"/>
        <s v="3316415" u="1"/>
        <s v="3337575" u="1"/>
        <s v="3338013" u="1"/>
        <s v="3366774" u="1"/>
        <s v="3376653" u="1"/>
        <s v="3461297" u="1"/>
        <s v="3518486" u="1"/>
        <s v="3749274" u="1"/>
        <s v="3966503" u="1"/>
        <s v="3967423" u="1"/>
        <s v="4031180" u="1"/>
        <s v="2166533" u="1"/>
        <s v="2187693" u="1"/>
        <s v="2539395" u="1"/>
        <s v="2640117" u="1"/>
        <s v="2785823" u="1"/>
        <s v="2801029" u="1"/>
        <s v="3031170" u="1"/>
        <s v="3198169" u="1"/>
        <s v="3907880" u="1"/>
        <s v="2251390" u="1"/>
        <s v="2420582" u="1"/>
        <s v="2506970" u="1"/>
        <s v="2620331" u="1"/>
        <s v="2798129" u="1"/>
        <s v="2800563" u="1"/>
        <s v="3260026" u="1"/>
        <s v="3339295" u="1"/>
        <s v="3387332" u="1"/>
        <s v="3394933" u="1"/>
        <s v="3938345" u="1"/>
        <s v="3959023" u="1"/>
        <s v="3967544" u="1"/>
        <s v="3969384" u="1"/>
        <s v="3987784" u="1"/>
        <s v="4240250" u="1"/>
        <s v="2106898" u="1"/>
        <s v="2575834" u="1"/>
        <s v="3221161" u="1"/>
        <s v="4328145" u="1"/>
        <s v="1999483" u="1"/>
        <s v="2250591" u="1"/>
        <s v="2802042" u="1"/>
        <s v="3126546" u="1"/>
        <s v="3281066" u="1"/>
        <s v="3337576" u="1"/>
        <s v="3366775" u="1"/>
        <s v="3378494" u="1"/>
        <s v="3394813" u="1"/>
        <s v="3461298" u="1"/>
        <s v="3518487" u="1"/>
        <s v="3735957" u="1"/>
        <s v="3919146" u="1"/>
        <s v="3966504" u="1"/>
        <s v="3967424" u="1"/>
        <s v="4031181" u="1"/>
        <s v="4420362" u="1"/>
        <s v="2492086" u="1"/>
        <s v="2516878" u="1"/>
        <s v="2748104" u="1"/>
        <s v="2759385" u="1"/>
        <s v="2777303" u="1"/>
        <s v="3031171" u="1"/>
        <s v="3304910" u="1"/>
        <s v="3326990" u="1"/>
        <s v="3470470" u="1"/>
        <s v="3907881" u="1"/>
        <s v="4177474" u="1"/>
        <s v="4185754" u="1"/>
        <s v="4527336" u="1"/>
        <s v="1969485" u="1"/>
        <s v="2117790" u="1"/>
        <s v="2251391" u="1"/>
        <s v="2450220" u="1"/>
        <s v="2851120" u="1"/>
        <s v="3339296" u="1"/>
        <s v="3346897" u="1"/>
        <s v="3347576" u="1"/>
        <s v="3348496" u="1"/>
        <s v="3364815" u="1"/>
        <s v="3387574" u="1"/>
        <s v="3670127" u="1"/>
        <s v="3918347" u="1"/>
        <s v="3959024" u="1"/>
        <s v="3967545" u="1"/>
        <s v="3969385" u="1"/>
        <s v="3996744" u="1"/>
        <s v="2105738" u="1"/>
        <s v="2318126" u="1"/>
        <s v="2450128" u="1"/>
        <s v="2565956" u="1"/>
        <s v="2716748" u="1"/>
        <s v="2738346" u="1"/>
        <s v="3220483" u="1"/>
        <s v="3221162" u="1"/>
        <s v="3251040" u="1"/>
        <s v="3470350" u="1"/>
        <s v="3907761" u="1"/>
        <s v="3937880" u="1"/>
        <s v="4149075" u="1"/>
        <s v="2802043" u="1"/>
        <s v="2881360" u="1"/>
        <s v="3324938" u="1"/>
        <s v="3366776" u="1"/>
        <s v="3461299" u="1"/>
        <s v="3717799" u="1"/>
        <s v="3735958" u="1"/>
        <s v="3919147" u="1"/>
        <s v="3966505" u="1"/>
        <s v="3967425" u="1"/>
        <s v="4031182" u="1"/>
        <s v="4316881" u="1"/>
        <s v="4507430" u="1"/>
        <s v="2339166" u="1"/>
        <s v="2450008" u="1"/>
        <s v="2481288" u="1"/>
        <s v="2490488" u="1"/>
        <s v="2748105" u="1"/>
        <s v="2789023" u="1"/>
        <s v="2928578" u="1"/>
        <s v="3304911" u="1"/>
        <s v="3327670" u="1"/>
        <s v="3871130" u="1"/>
        <s v="3880330" u="1"/>
        <s v="3907882" u="1"/>
        <s v="4527337" u="1"/>
        <s v="2400103" u="1"/>
        <s v="2450221" u="1"/>
        <s v="2506731" u="1"/>
        <s v="2526730" u="1"/>
        <s v="2691370" u="1"/>
        <s v="2851121" u="1"/>
        <s v="2871361" u="1"/>
        <s v="3339056" u="1"/>
        <s v="3347577" u="1"/>
        <s v="3348015" u="1"/>
        <s v="3364816" u="1"/>
        <s v="3536527" u="1"/>
        <s v="3578124" u="1"/>
        <s v="3584805" u="1"/>
        <s v="3670128" u="1"/>
        <s v="3918348" u="1"/>
        <s v="3969386" u="1"/>
        <s v="3977666" u="1"/>
        <s v="4470120" u="1"/>
        <s v="4536991" u="1"/>
        <s v="2105739" u="1"/>
        <s v="2355606" u="1"/>
        <s v="2528478" u="1"/>
        <s v="2587796" u="1"/>
        <s v="2716749" u="1"/>
        <s v="3470351" u="1"/>
        <s v="3527540" u="1"/>
        <s v="3937881" u="1"/>
        <s v="3957880" u="1"/>
        <s v="2119270" u="1"/>
        <s v="2620454" u="1"/>
        <s v="2670331" u="1"/>
        <s v="3061079" u="1"/>
        <s v="3735959" u="1"/>
        <s v="3919148" u="1"/>
        <s v="3966506" u="1"/>
        <s v="3967426" u="1"/>
        <s v="4031183" u="1"/>
        <s v="4507431" u="1"/>
        <s v="2148136" u="1"/>
        <s v="2339167" u="1"/>
        <s v="2366526" u="1"/>
        <s v="2670239" u="1"/>
        <s v="2757306" u="1"/>
        <s v="3146760" u="1"/>
        <s v="3230002" u="1"/>
        <s v="3272081" u="1"/>
        <s v="3304912" u="1"/>
        <s v="3306993" u="1"/>
        <s v="3317310" u="1"/>
        <s v="3344910" u="1"/>
        <s v="3852293" u="1"/>
        <s v="3871131" u="1"/>
        <s v="3880331" u="1"/>
        <s v="3907883" u="1"/>
        <s v="3947640" u="1"/>
        <s v="1978446" u="1"/>
        <s v="2020364" u="1"/>
        <s v="2305822" u="1"/>
        <s v="2411385" u="1"/>
        <s v="2670693" u="1"/>
        <s v="2727400" u="1"/>
        <s v="2919110" u="1"/>
        <s v="3339057" u="1"/>
        <s v="3347578" u="1"/>
        <s v="3536528" u="1"/>
        <s v="3578125" u="1"/>
        <s v="3584806" u="1"/>
        <s v="3918349" u="1"/>
        <s v="3969387" u="1"/>
        <s v="3977667" u="1"/>
        <s v="4536751" u="1"/>
        <s v="4536992" u="1"/>
        <s v="2355607" u="1"/>
        <s v="2367326" u="1"/>
        <s v="2579276" u="1"/>
        <s v="2765707" u="1"/>
        <s v="3031294" u="1"/>
        <s v="3042093" u="1"/>
        <s v="3339270" u="1"/>
        <s v="3527541" u="1"/>
        <s v="3715812" u="1"/>
        <s v="3891010" u="1"/>
        <s v="3937882" u="1"/>
        <s v="3957881" u="1"/>
        <s v="4397345" u="1"/>
        <s v="2119271" u="1"/>
        <s v="2410345" u="1"/>
        <s v="2482061" u="1"/>
        <s v="2525932" u="1"/>
        <s v="2860202" u="1"/>
        <s v="2871001" u="1"/>
        <s v="3280149" u="1"/>
        <s v="3326539" u="1"/>
        <s v="3516409" u="1"/>
        <s v="3919149" u="1"/>
        <s v="3966507" u="1"/>
        <s v="3967427" u="1"/>
        <s v="4031184" u="1"/>
        <s v="4507432" u="1"/>
        <s v="2327208" u="1"/>
        <s v="2339168" u="1"/>
        <s v="2748107" u="1"/>
        <s v="2775707" u="1"/>
        <s v="3146761" u="1"/>
        <s v="3271162" u="1"/>
        <s v="3272082" u="1"/>
        <s v="3306994" u="1"/>
        <s v="3344911" u="1"/>
        <s v="3349270" u="1"/>
        <s v="3852294" u="1"/>
        <s v="3871132" u="1"/>
        <s v="3905803" u="1"/>
        <s v="3907884" u="1"/>
        <s v="3947641" u="1"/>
        <s v="1956608" u="1"/>
        <s v="2010004" u="1"/>
        <s v="2480583" u="1"/>
        <s v="2519372" u="1"/>
        <s v="2660574" u="1"/>
        <s v="2727401" u="1"/>
        <s v="2907633" u="1"/>
        <s v="3347579" u="1"/>
        <s v="3367337" u="1"/>
        <s v="3969388" u="1"/>
        <s v="3976507" u="1"/>
        <s v="3977668" u="1"/>
        <s v="4240254" u="1"/>
        <s v="4536752" u="1"/>
        <s v="2159298" u="1"/>
        <s v="2355608" u="1"/>
        <s v="2758348" u="1"/>
        <s v="3527542" u="1"/>
        <s v="3548220" u="1"/>
        <s v="3891011" u="1"/>
        <s v="3919242" u="1"/>
        <s v="3937883" u="1"/>
        <s v="3957882" u="1"/>
        <s v="3987760" u="1"/>
        <s v="4148158" u="1"/>
        <s v="2071283" u="1"/>
        <s v="2119272" u="1"/>
        <s v="2357661" u="1"/>
        <s v="2481383" u="1"/>
        <s v="2518332" u="1"/>
        <s v="2525933" u="1"/>
        <s v="3358499" u="1"/>
        <s v="3966508" u="1"/>
        <s v="3967428" u="1"/>
        <s v="4031185" u="1"/>
        <s v="4507433" u="1"/>
        <s v="1997860" u="1"/>
        <s v="2595958" u="1"/>
        <s v="2729029" u="1"/>
        <s v="2748108" u="1"/>
        <s v="2765829" u="1"/>
        <s v="3272083" u="1"/>
        <s v="3326512" u="1"/>
        <s v="3326994" u="1"/>
        <s v="3349030" u="1"/>
        <s v="3852295" u="1"/>
        <s v="3905804" u="1"/>
        <s v="3907885" u="1"/>
        <s v="3947642" u="1"/>
        <s v="3977520" u="1"/>
        <s v="3995920" u="1"/>
        <s v="2368581" u="1"/>
        <s v="2566972" u="1"/>
        <s v="2778681" u="1"/>
        <s v="3367338" u="1"/>
        <s v="3969389" u="1"/>
        <s v="3977669" u="1"/>
        <s v="4240255" u="1"/>
        <s v="1957501" u="1"/>
        <s v="3338593" u="1"/>
        <s v="3891012" u="1"/>
        <s v="3929122" u="1"/>
        <s v="3937884" u="1"/>
        <s v="3957883" u="1"/>
        <s v="3987761" u="1"/>
        <s v="3997640" u="1"/>
        <s v="4148159" u="1"/>
        <s v="2119273" u="1"/>
        <s v="2518333" u="1"/>
        <s v="2621136" u="1"/>
        <s v="2822287" u="1"/>
        <s v="3966509" u="1"/>
        <s v="3967429" u="1"/>
        <s v="4010267" u="1"/>
        <s v="4031186" u="1"/>
        <s v="4507434" u="1"/>
        <s v="1997861" u="1"/>
        <s v="2748109" u="1"/>
        <s v="3272084" u="1"/>
        <s v="3326754" u="1"/>
        <s v="3337312" u="1"/>
        <s v="3349031" u="1"/>
        <s v="3375711" u="1"/>
        <s v="3529263" u="1"/>
        <s v="3852296" u="1"/>
        <s v="3905805" u="1"/>
        <s v="3907886" u="1"/>
        <s v="3947643" u="1"/>
        <s v="3977521" u="1"/>
        <s v="3995921" u="1"/>
        <s v="2052085" u="1"/>
        <s v="2145833" u="1"/>
        <s v="2251396" u="1"/>
        <s v="2368341" u="1"/>
        <s v="2400348" u="1"/>
        <s v="2539373" u="1"/>
        <s v="2577531" u="1"/>
        <s v="2577772" u="1"/>
        <s v="2579371" u="1"/>
        <s v="2599370" u="1"/>
        <s v="2691133" u="1"/>
        <s v="2727403" u="1"/>
        <s v="2850687" u="1"/>
        <s v="2918675" u="1"/>
        <s v="3369179" u="1"/>
        <s v="3398378" u="1"/>
        <s v="4070144" u="1"/>
        <s v="4240256" u="1"/>
        <s v="2194939" u="1"/>
        <s v="2212290" u="1"/>
        <s v="2396769" u="1"/>
        <s v="2620550" u="1"/>
        <s v="3041176" u="1"/>
        <s v="3240005" u="1"/>
        <s v="3337433" u="1"/>
        <s v="3347312" u="1"/>
        <s v="3461396" u="1"/>
        <s v="3597420" u="1"/>
        <s v="3891013" u="1"/>
        <s v="3929123" u="1"/>
        <s v="3937885" u="1"/>
        <s v="3987762" u="1"/>
        <s v="3997641" u="1"/>
        <s v="2021167" u="1"/>
        <s v="2119274" u="1"/>
        <s v="2481144" u="1"/>
        <s v="2481385" u="1"/>
        <s v="2518334" u="1"/>
        <s v="2602299" u="1"/>
        <s v="2801369" u="1"/>
        <s v="2850567" u="1"/>
        <s v="2945914" u="1"/>
        <s v="3386539" u="1"/>
        <s v="4010268" u="1"/>
        <s v="4031187" u="1"/>
        <s v="4126775" u="1"/>
        <s v="4188371" u="1"/>
        <s v="4507435" u="1"/>
        <s v="1997862" u="1"/>
        <s v="2768109" u="1"/>
        <s v="3001299" u="1"/>
        <s v="3315715" u="1"/>
        <s v="3317555" u="1"/>
        <s v="3337313" u="1"/>
        <s v="3349032" u="1"/>
        <s v="3397310" u="1"/>
        <s v="3529264" u="1"/>
        <s v="3564903" u="1"/>
        <s v="3756613" u="1"/>
        <s v="3852297" u="1"/>
        <s v="3905806" u="1"/>
        <s v="3907887" u="1"/>
        <s v="3947644" u="1"/>
        <s v="3977522" u="1"/>
        <s v="3995922" u="1"/>
        <s v="3999120" u="1"/>
        <s v="4421260" u="1"/>
        <s v="1998208" u="1"/>
        <s v="2365823" u="1"/>
        <s v="2400349" u="1"/>
        <s v="2509496" u="1"/>
        <s v="2517535" u="1"/>
        <s v="2539374" u="1"/>
        <s v="2557774" u="1"/>
        <s v="2599371" u="1"/>
        <s v="2651136" u="1"/>
        <s v="2727404" u="1"/>
        <s v="3398379" u="1"/>
        <s v="3588008" u="1"/>
        <s v="4116535" u="1"/>
        <s v="4349163" u="1"/>
        <s v="4450126" u="1"/>
        <s v="4536996" u="1"/>
        <s v="1968302" u="1"/>
        <s v="2212291" u="1"/>
        <s v="2597439" u="1"/>
        <s v="2632270" u="1"/>
        <s v="3107566" u="1"/>
        <s v="3231288" u="1"/>
        <s v="3240006" u="1"/>
        <s v="3335835" u="1"/>
        <s v="3337434" u="1"/>
        <s v="3347313" u="1"/>
        <s v="3356754" u="1"/>
        <s v="3389151" u="1"/>
        <s v="3461397" u="1"/>
        <s v="3597421" u="1"/>
        <s v="3831258" u="1"/>
        <s v="3891014" u="1"/>
        <s v="3905927" u="1"/>
        <s v="3929124" u="1"/>
        <s v="3937886" u="1"/>
        <s v="3968443" u="1"/>
        <s v="3987763" u="1"/>
        <s v="3997642" u="1"/>
        <s v="4600452" u="1"/>
        <s v="2119275" u="1"/>
        <s v="2481386" u="1"/>
        <s v="2490586" u="1"/>
        <s v="2602059" u="1"/>
        <s v="2681376" u="1"/>
        <s v="2729124" u="1"/>
        <s v="2769122" u="1"/>
        <s v="4031188" u="1"/>
        <s v="4188372" u="1"/>
        <s v="4507436" u="1"/>
        <s v="1987502" u="1"/>
        <s v="1997863" u="1"/>
        <s v="2612392" u="1"/>
        <s v="3349033" u="1"/>
        <s v="3422199" u="1"/>
        <s v="3529265" u="1"/>
        <s v="3756614" u="1"/>
        <s v="3852298" u="1"/>
        <s v="3905807" u="1"/>
        <s v="3907888" u="1"/>
        <s v="3947645" u="1"/>
        <s v="3977523" u="1"/>
        <s v="3995923" u="1"/>
        <s v="4041280" u="1"/>
        <s v="4201031" u="1"/>
        <s v="2599372" u="1"/>
        <s v="2768564" u="1"/>
        <s v="2776603" u="1"/>
        <s v="2892286" u="1"/>
        <s v="3242180" u="1"/>
        <s v="3588009" u="1"/>
        <s v="2212292" u="1"/>
        <s v="3335836" u="1"/>
        <s v="3337435" u="1"/>
        <s v="3356996" u="1"/>
        <s v="3460478" u="1"/>
        <s v="3461398" u="1"/>
        <s v="3597422" u="1"/>
        <s v="3831259" u="1"/>
        <s v="3929125" u="1"/>
        <s v="3966604" u="1"/>
        <s v="3987764" u="1"/>
        <s v="3997643" u="1"/>
        <s v="4600453" u="1"/>
        <s v="2119276" u="1"/>
        <s v="2376503" u="1"/>
        <s v="2387543" u="1"/>
        <s v="2621139" u="1"/>
        <s v="3070590" u="1"/>
        <s v="4031189" u="1"/>
        <s v="1997864" u="1"/>
        <s v="2002062" u="1"/>
        <s v="2641110" u="1"/>
        <s v="3050017" u="1"/>
        <s v="3349034" u="1"/>
        <s v="3364915" u="1"/>
        <s v="3386754" u="1"/>
        <s v="3431159" u="1"/>
        <s v="3905808" u="1"/>
        <s v="3907889" u="1"/>
        <s v="3947646" u="1"/>
        <s v="3957766" u="1"/>
        <s v="3977524" u="1"/>
        <s v="3995924" u="1"/>
        <s v="4041281" u="1"/>
        <s v="4201032" u="1"/>
        <s v="4432061" u="1"/>
        <s v="2020129" u="1"/>
        <s v="2106999" u="1"/>
        <s v="2365825" u="1"/>
        <s v="2599373" u="1"/>
        <s v="2937757" u="1"/>
        <s v="3662160" u="1"/>
        <s v="3908540" u="1"/>
        <s v="3909460" u="1"/>
        <s v="2526950" u="1"/>
        <s v="2611112" u="1"/>
        <s v="2670671" u="1"/>
        <s v="3199042" u="1"/>
        <s v="3307317" u="1"/>
        <s v="3337436" u="1"/>
        <s v="3399032" u="1"/>
        <s v="3460479" u="1"/>
        <s v="3461399" u="1"/>
        <s v="3597423" u="1"/>
        <s v="3775815" u="1"/>
        <s v="3929126" u="1"/>
        <s v="3987765" u="1"/>
        <s v="3997644" u="1"/>
        <s v="2452189" u="1"/>
        <s v="2577896" u="1"/>
        <s v="2799002" u="1"/>
        <s v="2882047" u="1"/>
        <s v="3127780" u="1"/>
        <s v="3420212" u="1"/>
        <s v="3461130" u="1"/>
        <s v="1997865" u="1"/>
        <s v="2529590" u="1"/>
        <s v="2642031" u="1"/>
        <s v="3114808" u="1"/>
        <s v="3364916" u="1"/>
        <s v="3863099" u="1"/>
        <s v="3905809" u="1"/>
        <s v="3947647" u="1"/>
        <s v="3957767" u="1"/>
        <s v="3977525" u="1"/>
        <s v="3995925" u="1"/>
        <s v="4041282" u="1"/>
        <s v="4116630" u="1"/>
        <s v="4326981" u="1"/>
        <s v="2272078" u="1"/>
        <s v="2349025" u="1"/>
        <s v="2569255" u="1"/>
        <s v="2579134" u="1"/>
        <s v="2588334" u="1"/>
        <s v="2588575" u="1"/>
        <s v="2597534" u="1"/>
        <s v="2599374" u="1"/>
        <s v="2747888" u="1"/>
        <s v="3328570" u="1"/>
        <s v="3662161" u="1"/>
        <s v="1998665" u="1"/>
        <s v="2483080" u="1"/>
        <s v="2681230" u="1"/>
        <s v="2801465" u="1"/>
        <s v="3137688" u="1"/>
        <s v="3199043" u="1"/>
        <s v="3307318" u="1"/>
        <s v="3399033" u="1"/>
        <s v="3545707" u="1"/>
        <s v="3597424" u="1"/>
        <s v="3690348" u="1"/>
        <s v="3775816" u="1"/>
        <s v="3779496" u="1"/>
        <s v="3928207" u="1"/>
        <s v="3929127" u="1"/>
        <s v="3959005" u="1"/>
        <s v="3987766" u="1"/>
        <s v="3997645" u="1"/>
        <s v="4001164" u="1"/>
        <s v="2546858" u="1"/>
        <s v="2566857" u="1"/>
        <s v="2597655" u="1"/>
        <s v="2708449" u="1"/>
        <s v="2799003" u="1"/>
        <s v="2882048" u="1"/>
        <s v="2936959" u="1"/>
        <s v="3127781" u="1"/>
        <s v="3281381" u="1"/>
        <s v="3306611" u="1"/>
        <s v="3318330" u="1"/>
        <s v="3440694" u="1"/>
        <s v="3461131" u="1"/>
        <s v="3957860" u="1"/>
        <s v="1988425" u="1"/>
        <s v="1997866" u="1"/>
        <s v="2210575" u="1"/>
        <s v="2528671" u="1"/>
        <s v="2529591" u="1"/>
        <s v="2567990" u="1"/>
        <s v="2852383" u="1"/>
        <s v="2939691" u="1"/>
        <s v="3155968" u="1"/>
        <s v="3789014" u="1"/>
        <s v="3947648" u="1"/>
        <s v="3957768" u="1"/>
        <s v="3977526" u="1"/>
        <s v="3995926" u="1"/>
        <s v="4041283" u="1"/>
        <s v="1956920" u="1"/>
        <s v="2328348" u="1"/>
        <s v="2578456" u="1"/>
        <s v="2599375" u="1"/>
        <s v="2747407" u="1"/>
        <s v="3328571" u="1"/>
        <s v="3558680" u="1"/>
        <s v="3662162" u="1"/>
        <s v="1998666" u="1"/>
        <s v="2138691" u="1"/>
        <s v="2346961" u="1"/>
        <s v="2452283" u="1"/>
        <s v="2483081" u="1"/>
        <s v="2621475" u="1"/>
        <s v="2631113" u="1"/>
        <s v="2692030" u="1"/>
        <s v="2801466" u="1"/>
        <s v="2909211" u="1"/>
        <s v="3199044" u="1"/>
        <s v="3281169" u="1"/>
        <s v="3545708" u="1"/>
        <s v="3690349" u="1"/>
        <s v="3775817" u="1"/>
        <s v="3779497" u="1"/>
        <s v="3928208" u="1"/>
        <s v="3929128" u="1"/>
        <s v="3959006" u="1"/>
        <s v="3987767" u="1"/>
        <s v="3997646" u="1"/>
        <s v="2176757" u="1"/>
        <s v="2307309" u="1"/>
        <s v="2491269" u="1"/>
        <s v="2747528" u="1"/>
        <s v="2778567" u="1"/>
        <s v="3306612" u="1"/>
        <s v="3317893" u="1"/>
        <s v="3335811" u="1"/>
        <s v="3461132" u="1"/>
        <s v="3508201" u="1"/>
        <s v="3800436" u="1"/>
        <s v="3957861" u="1"/>
        <s v="4198496" u="1"/>
        <s v="1997867" u="1"/>
        <s v="2329120" u="1"/>
        <s v="2528672" u="1"/>
        <s v="2539471" u="1"/>
        <s v="2567991" u="1"/>
        <s v="3327439" u="1"/>
        <s v="3366517" u="1"/>
        <s v="3395957" u="1"/>
        <s v="3537549" u="1"/>
        <s v="3947649" u="1"/>
        <s v="3957769" u="1"/>
        <s v="3958448" u="1"/>
        <s v="3977527" u="1"/>
        <s v="3987888" u="1"/>
        <s v="4041284" u="1"/>
        <s v="2597777" u="1"/>
        <s v="2599376" u="1"/>
        <s v="3328572" u="1"/>
        <s v="3472293" u="1"/>
        <s v="3528321" u="1"/>
        <s v="3662163" u="1"/>
        <s v="2109493" u="1"/>
        <s v="2483082" u="1"/>
        <s v="2548551" u="1"/>
        <s v="2612035" u="1"/>
        <s v="3199045" u="1"/>
        <s v="3374918" u="1"/>
        <s v="3775818" u="1"/>
        <s v="3929129" u="1"/>
        <s v="3959007" u="1"/>
        <s v="3987768" u="1"/>
        <s v="3997647" u="1"/>
        <s v="2176758" u="1"/>
        <s v="2356508" u="1"/>
        <s v="2778568" u="1"/>
        <s v="3062073" u="1"/>
        <s v="3306613" u="1"/>
        <s v="3317894" u="1"/>
        <s v="3328452" u="1"/>
        <s v="3335812" u="1"/>
        <s v="3346611" u="1"/>
        <s v="3347531" u="1"/>
        <s v="3461133" u="1"/>
        <s v="3508202" u="1"/>
        <s v="3937863" u="1"/>
        <s v="3957862" u="1"/>
        <s v="3969340" u="1"/>
        <s v="3987740" u="1"/>
        <s v="4397326" u="1"/>
        <s v="1997868" u="1"/>
        <s v="2117412" u="1"/>
        <s v="2260213" u="1"/>
        <s v="2528673" u="1"/>
        <s v="2567992" u="1"/>
        <s v="2632155" u="1"/>
        <s v="2892142" u="1"/>
        <s v="2959692" u="1"/>
        <s v="3369278" u="1"/>
        <s v="3395958" u="1"/>
        <s v="3569027" u="1"/>
        <s v="3977528" u="1"/>
        <s v="3987889" u="1"/>
        <s v="4041285" u="1"/>
        <s v="2176638" u="1"/>
        <s v="3349492" u="1"/>
        <s v="3377771" u="1"/>
        <s v="3472294" u="1"/>
        <s v="3662164" u="1"/>
        <s v="3727633" u="1"/>
        <s v="3768310" u="1"/>
        <s v="3891353" u="1"/>
        <s v="2109494" u="1"/>
        <s v="2548552" u="1"/>
        <s v="2600558" u="1"/>
        <s v="2612036" u="1"/>
        <s v="2766942" u="1"/>
        <s v="2802147" u="1"/>
        <s v="3199046" u="1"/>
        <s v="3775819" u="1"/>
        <s v="3959008" u="1"/>
        <s v="3987769" u="1"/>
        <s v="3997648" u="1"/>
        <s v="2176759" u="1"/>
        <s v="2778569" u="1"/>
        <s v="2801681" u="1"/>
        <s v="3290343" u="1"/>
        <s v="3335813" u="1"/>
        <s v="3346612" u="1"/>
        <s v="3377410" u="1"/>
        <s v="3461134" u="1"/>
        <s v="3508203" u="1"/>
        <s v="3925904" u="1"/>
        <s v="3937864" u="1"/>
        <s v="3957863" u="1"/>
        <s v="3969341" u="1"/>
        <s v="3987741" u="1"/>
        <s v="4397327" u="1"/>
        <s v="1997869" u="1"/>
        <s v="2566832" u="1"/>
        <s v="2567993" u="1"/>
        <s v="2777862" u="1"/>
        <s v="2919454" u="1"/>
        <s v="2959693" u="1"/>
        <s v="3149049" u="1"/>
        <s v="3369279" u="1"/>
        <s v="3395959" u="1"/>
        <s v="3977529" u="1"/>
        <s v="4432066" u="1"/>
        <s v="3349493" u="1"/>
        <s v="3368572" u="1"/>
        <s v="3421498" u="1"/>
        <s v="3472295" u="1"/>
        <s v="3662165" u="1"/>
        <s v="3768311" u="1"/>
        <s v="3909465" u="1"/>
        <s v="4001260" u="1"/>
        <s v="1997749" u="1"/>
        <s v="2308565" u="1"/>
        <s v="2359362" u="1"/>
        <s v="2548553" u="1"/>
        <s v="2575912" u="1"/>
        <s v="2612037" u="1"/>
        <s v="2766943" u="1"/>
        <s v="2802148" u="1"/>
        <s v="2850426" u="1"/>
        <s v="2968773" u="1"/>
        <s v="3199047" u="1"/>
        <s v="3959009" u="1"/>
        <s v="3979249" u="1"/>
        <s v="3997649" u="1"/>
        <s v="4149152" u="1"/>
        <s v="4379261" u="1"/>
        <s v="1957723" u="1"/>
        <s v="2389389" u="1"/>
        <s v="3290344" u="1"/>
        <s v="3325935" u="1"/>
        <s v="3335814" u="1"/>
        <s v="3337895" u="1"/>
        <s v="3346613" u="1"/>
        <s v="3347774" u="1"/>
        <s v="3396972" u="1"/>
        <s v="3461135" u="1"/>
        <s v="3506605" u="1"/>
        <s v="3508204" u="1"/>
        <s v="3662286" u="1"/>
        <s v="3925905" u="1"/>
        <s v="3937865" u="1"/>
        <s v="3957864" u="1"/>
        <s v="3969342" u="1"/>
        <s v="3987742" u="1"/>
        <s v="2260697" u="1"/>
        <s v="2538554" u="1"/>
        <s v="2567994" u="1"/>
        <s v="2747744" u="1"/>
        <s v="2757864" u="1"/>
        <s v="3412391" u="1"/>
        <s v="3631460" u="1"/>
        <s v="4432067" u="1"/>
        <s v="2021360" u="1"/>
        <s v="2399389" u="1"/>
        <s v="2420420" u="1"/>
        <s v="2588339" u="1"/>
        <s v="2598218" u="1"/>
        <s v="3349494" u="1"/>
        <s v="3662166" u="1"/>
        <s v="3909466" u="1"/>
        <s v="4001020" u="1"/>
        <s v="4001261" u="1"/>
        <s v="4010220" u="1"/>
        <s v="2115936" u="1"/>
        <s v="2356844" u="1"/>
        <s v="2548554" u="1"/>
        <s v="2595912" u="1"/>
        <s v="2612038" u="1"/>
        <s v="2632037" u="1"/>
        <s v="2718666" u="1"/>
        <s v="2800309" u="1"/>
        <s v="2880787" u="1"/>
        <s v="2949213" u="1"/>
        <s v="3199048" u="1"/>
        <s v="3403071" u="1"/>
        <s v="3631340" u="1"/>
        <s v="2801683" u="1"/>
        <s v="2860760" u="1"/>
        <s v="3118104" u="1"/>
        <s v="3290345" u="1"/>
        <s v="3308456" u="1"/>
        <s v="3315816" u="1"/>
        <s v="3337896" u="1"/>
        <s v="3347775" u="1"/>
        <s v="3396973" u="1"/>
        <s v="3421379" u="1"/>
        <s v="3461136" u="1"/>
        <s v="3506606" u="1"/>
        <s v="3508205" u="1"/>
        <s v="3925906" u="1"/>
        <s v="3937866" u="1"/>
        <s v="3957865" u="1"/>
        <s v="3969343" u="1"/>
        <s v="3987743" u="1"/>
        <s v="2177412" u="1"/>
        <s v="2197411" u="1"/>
        <s v="2538555" u="1"/>
        <s v="2567995" u="1"/>
        <s v="2569353" u="1"/>
        <s v="2586833" u="1"/>
        <s v="2786823" u="1"/>
        <s v="3412392" u="1"/>
        <s v="3443190" u="1"/>
        <s v="3631461" u="1"/>
        <s v="3833050" u="1"/>
        <s v="4000129" u="1"/>
        <s v="2411221" u="1"/>
        <s v="3107426" u="1"/>
        <s v="3339375" u="1"/>
        <s v="3349495" u="1"/>
        <s v="3398693" u="1"/>
        <s v="3537766" u="1"/>
        <s v="3662167" u="1"/>
        <s v="3870678" u="1"/>
        <s v="3909467" u="1"/>
        <s v="3938425" u="1"/>
        <s v="3989463" u="1"/>
        <s v="4001021" u="1"/>
        <s v="4001262" u="1"/>
        <s v="4010221" u="1"/>
        <s v="2222179" u="1"/>
        <s v="2329004" u="1"/>
        <s v="2356845" u="1"/>
        <s v="2452047" u="1"/>
        <s v="2527636" u="1"/>
        <s v="2539355" u="1"/>
        <s v="2549475" u="1"/>
        <s v="2643078" u="1"/>
        <s v="2938656" u="1"/>
        <s v="3199049" u="1"/>
        <s v="3230441" u="1"/>
        <s v="3631341" u="1"/>
        <s v="2453180" u="1"/>
        <s v="2801684" u="1"/>
        <s v="3308457" u="1"/>
        <s v="3337897" u="1"/>
        <s v="3347776" u="1"/>
        <s v="3461137" u="1"/>
        <s v="3506607" u="1"/>
        <s v="3925907" u="1"/>
        <s v="3937867" u="1"/>
        <s v="3957866" u="1"/>
        <s v="3969344" u="1"/>
        <s v="3987744" u="1"/>
        <s v="2010109" u="1"/>
        <s v="2070588" u="1"/>
        <s v="2538556" u="1"/>
        <s v="2567996" u="1"/>
        <s v="2568675" u="1"/>
        <s v="2672398" u="1"/>
        <s v="2717627" u="1"/>
        <s v="2738787" u="1"/>
        <s v="2748666" u="1"/>
        <s v="2778785" u="1"/>
        <s v="2786824" u="1"/>
        <s v="3718770" u="1"/>
        <s v="3833051" u="1"/>
        <s v="3840411" u="1"/>
        <s v="3870530" u="1"/>
        <s v="3916920" u="1"/>
        <s v="4117557" u="1"/>
        <s v="2260671" u="1"/>
        <s v="3281267" u="1"/>
        <s v="3339376" u="1"/>
        <s v="3349496" u="1"/>
        <s v="3470458" u="1"/>
        <s v="3546967" u="1"/>
        <s v="3662168" u="1"/>
        <s v="3870679" u="1"/>
        <s v="3909468" u="1"/>
        <s v="3948787" u="1"/>
        <s v="3989464" u="1"/>
        <s v="4001022" u="1"/>
        <s v="4001263" u="1"/>
        <s v="4010222" u="1"/>
        <s v="4021021" u="1"/>
        <s v="4070460" u="1"/>
        <s v="2147897" u="1"/>
        <s v="2735907" u="1"/>
        <s v="2947616" u="1"/>
        <s v="2988775" u="1"/>
        <s v="3460310" u="1"/>
        <s v="3631342" u="1"/>
        <s v="3662140" u="1"/>
        <s v="3851331" u="1"/>
        <s v="4116517" u="1"/>
        <s v="2632252" u="1"/>
        <s v="2729680" u="1"/>
        <s v="2801685" u="1"/>
        <s v="2811564" u="1"/>
        <s v="3461138" u="1"/>
        <s v="3506608" u="1"/>
        <s v="3527527" u="1"/>
        <s v="3925908" u="1"/>
        <s v="3937868" u="1"/>
        <s v="3957867" u="1"/>
        <s v="3969345" u="1"/>
        <s v="3987745" u="1"/>
        <s v="2336968" u="1"/>
        <s v="2482047" u="1"/>
        <s v="2538557" u="1"/>
        <s v="2863189" u="1"/>
        <s v="3261361" u="1"/>
        <s v="3433072" u="1"/>
        <s v="3461110" u="1"/>
        <s v="3518540" u="1"/>
        <s v="3691460" u="1"/>
        <s v="3833052" u="1"/>
        <s v="3870531" u="1"/>
        <s v="3916921" u="1"/>
        <s v="2022042" u="1"/>
        <s v="2260672" u="1"/>
        <s v="3198464" u="1"/>
        <s v="3339377" u="1"/>
        <s v="3349497" u="1"/>
        <s v="3359135" u="1"/>
        <s v="3490458" u="1"/>
        <s v="3662169" u="1"/>
        <s v="3909469" u="1"/>
        <s v="3948788" u="1"/>
        <s v="3989465" u="1"/>
        <s v="4001023" u="1"/>
        <s v="4010223" u="1"/>
        <s v="4021022" u="1"/>
        <s v="4032062" u="1"/>
        <s v="4070461" u="1"/>
        <s v="2186976" u="1"/>
        <s v="2539598" u="1"/>
        <s v="3080330" u="1"/>
        <s v="3430433" u="1"/>
        <s v="3430674" u="1"/>
        <s v="3460311" u="1"/>
        <s v="3631343" u="1"/>
        <s v="3662141" u="1"/>
        <s v="3936800" u="1"/>
        <s v="2490661" u="1"/>
        <s v="2662131" u="1"/>
        <s v="2802124" u="1"/>
        <s v="3327538" u="1"/>
        <s v="3461139" u="1"/>
        <s v="3506609" u="1"/>
        <s v="3527528" u="1"/>
        <s v="3925909" u="1"/>
        <s v="3937869" u="1"/>
        <s v="3957868" u="1"/>
        <s v="3969346" u="1"/>
        <s v="3987746" u="1"/>
        <s v="2518559" u="1"/>
        <s v="2747507" u="1"/>
        <s v="3139480" u="1"/>
        <s v="3202044" u="1"/>
        <s v="3316952" u="1"/>
        <s v="3336710" u="1"/>
        <s v="3461111" u="1"/>
        <s v="3518541" u="1"/>
        <s v="3556940" u="1"/>
        <s v="3601586" u="1"/>
        <s v="3691461" u="1"/>
        <s v="3870532" u="1"/>
        <s v="3916922" u="1"/>
        <s v="2260673" u="1"/>
        <s v="2410545" u="1"/>
        <s v="2717601" u="1"/>
        <s v="3366978" u="1"/>
        <s v="3948789" u="1"/>
        <s v="3977506" u="1"/>
        <s v="4001024" u="1"/>
        <s v="4001265" u="1"/>
        <s v="4010224" u="1"/>
        <s v="4021023" u="1"/>
        <s v="1957820" u="1"/>
        <s v="2539599" u="1"/>
        <s v="2708309" u="1"/>
        <s v="2755908" u="1"/>
        <s v="3308552" u="1"/>
        <s v="3329230" u="1"/>
        <s v="3441474" u="1"/>
        <s v="3460312" u="1"/>
        <s v="3472031" u="1"/>
        <s v="3631344" u="1"/>
        <s v="3662142" u="1"/>
        <s v="3936801" u="1"/>
        <s v="2482382" u="1"/>
        <s v="2518893" u="1"/>
        <s v="2641695" u="1"/>
        <s v="2692251" u="1"/>
        <s v="2802125" u="1"/>
        <s v="3147307" u="1"/>
        <s v="3527529" u="1"/>
        <s v="3957869" u="1"/>
        <s v="3969347" u="1"/>
        <s v="3987747" u="1"/>
        <s v="2788667" u="1"/>
        <s v="3317632" u="1"/>
        <s v="3336711" u="1"/>
        <s v="3461112" u="1"/>
        <s v="3518542" u="1"/>
        <s v="3556941" u="1"/>
        <s v="3601587" u="1"/>
        <s v="3691462" u="1"/>
        <s v="3801336" u="1"/>
        <s v="3870533" u="1"/>
        <s v="3916923" u="1"/>
        <s v="3969560" u="1"/>
        <s v="1989567" u="1"/>
        <s v="2157871" u="1"/>
        <s v="2165910" u="1"/>
        <s v="2260674" u="1"/>
        <s v="2640896" u="1"/>
        <s v="2959671" u="1"/>
        <s v="3119149" u="1"/>
        <s v="3367899" u="1"/>
        <s v="3758438" u="1"/>
        <s v="3947629" u="1"/>
        <s v="3977507" u="1"/>
        <s v="4001025" u="1"/>
        <s v="4001266" u="1"/>
        <s v="4010225" u="1"/>
        <s v="4021024" u="1"/>
        <s v="4070463" u="1"/>
        <s v="2587637" u="1"/>
        <s v="2597516" u="1"/>
        <s v="2799587" u="1"/>
        <s v="3308553" u="1"/>
        <s v="3327632" u="1"/>
        <s v="3359350" u="1"/>
        <s v="3460313" u="1"/>
        <s v="3508302" u="1"/>
        <s v="3631345" u="1"/>
        <s v="3662143" u="1"/>
        <s v="3936802" u="1"/>
        <s v="3949200" u="1"/>
        <s v="2158430" u="1"/>
        <s v="2243074" u="1"/>
        <s v="2600537" u="1"/>
        <s v="2641696" u="1"/>
        <s v="2939793" u="1"/>
        <s v="3379016" u="1"/>
        <s v="3397657" u="1"/>
        <s v="3567528" u="1"/>
        <s v="3969348" u="1"/>
        <s v="3987748" u="1"/>
        <s v="4021386" u="1"/>
        <s v="2776949" u="1"/>
        <s v="3305914" u="1"/>
        <s v="3336712" u="1"/>
        <s v="3367992" u="1"/>
        <s v="3461113" u="1"/>
        <s v="3518543" u="1"/>
        <s v="3547983" u="1"/>
        <s v="3601588" u="1"/>
        <s v="3691463" u="1"/>
        <s v="3798770" u="1"/>
        <s v="3801337" u="1"/>
        <s v="3870534" u="1"/>
        <s v="3916924" u="1"/>
        <s v="3969561" u="1"/>
        <s v="3987720" u="1"/>
        <s v="1999206" u="1"/>
        <s v="2260675" u="1"/>
        <s v="2558531" u="1"/>
        <s v="2727964" u="1"/>
        <s v="2850766" u="1"/>
        <s v="3347419" u="1"/>
        <s v="3388578" u="1"/>
        <s v="3977508" u="1"/>
        <s v="4001026" u="1"/>
        <s v="4001267" u="1"/>
        <s v="4010226" u="1"/>
        <s v="4021025" u="1"/>
        <s v="2138219" u="1"/>
        <s v="3082173" u="1"/>
        <s v="3108323" u="1"/>
        <s v="3359351" u="1"/>
        <s v="3460314" u="1"/>
        <s v="3631346" u="1"/>
        <s v="3662144" u="1"/>
        <s v="3936803" u="1"/>
        <s v="3949201" u="1"/>
        <s v="4010680" u="1"/>
        <s v="1967609" u="1"/>
        <s v="2281474" u="1"/>
        <s v="2683053" u="1"/>
        <s v="3567529" u="1"/>
        <s v="3796959" u="1"/>
        <s v="3969349" u="1"/>
        <s v="3987749" u="1"/>
        <s v="4021387" u="1"/>
        <s v="4305925" u="1"/>
        <s v="3250566" u="1"/>
        <s v="3336713" u="1"/>
        <s v="3339473" u="1"/>
        <s v="3367752" u="1"/>
        <s v="3378310" u="1"/>
        <s v="3461114" u="1"/>
        <s v="3518544" u="1"/>
        <s v="3539222" u="1"/>
        <s v="3578300" u="1"/>
        <s v="3601589" u="1"/>
        <s v="3798771" u="1"/>
        <s v="3801338" u="1"/>
        <s v="3870535" u="1"/>
        <s v="3916925" u="1"/>
        <s v="3969562" u="1"/>
        <s v="3987721" u="1"/>
        <s v="1999207" u="1"/>
        <s v="2306825" u="1"/>
        <s v="2462024" u="1"/>
        <s v="2588410" u="1"/>
        <s v="2599450" u="1"/>
        <s v="2759442" u="1"/>
        <s v="2801328" u="1"/>
        <s v="3200661" u="1"/>
        <s v="3388579" u="1"/>
        <s v="3977509" u="1"/>
        <s v="4001027" u="1"/>
        <s v="4001268" u="1"/>
        <s v="4021026" u="1"/>
        <s v="4517514" u="1"/>
        <s v="2969219" u="1"/>
        <s v="3083094" u="1"/>
        <s v="3355913" u="1"/>
        <s v="3359352" u="1"/>
        <s v="3401479" u="1"/>
        <s v="3460315" u="1"/>
        <s v="3631347" u="1"/>
        <s v="3662145" u="1"/>
        <s v="3832257" u="1"/>
        <s v="3936804" u="1"/>
        <s v="3949202" u="1"/>
        <s v="3997721" u="1"/>
        <s v="4010681" u="1"/>
        <s v="2212278" u="1"/>
        <s v="2328785" u="1"/>
        <s v="2377501" u="1"/>
        <s v="2527614" u="1"/>
        <s v="2589210" u="1"/>
        <s v="2758884" u="1"/>
        <s v="3831791" u="1"/>
        <s v="4021388" u="1"/>
        <s v="4305926" u="1"/>
        <s v="2450880" u="1"/>
        <s v="2610631" u="1"/>
        <s v="2802100" u="1"/>
        <s v="3336714" u="1"/>
        <s v="3336955" u="1"/>
        <s v="3461115" u="1"/>
        <s v="3518545" u="1"/>
        <s v="3798772" u="1"/>
        <s v="3832378" u="1"/>
        <s v="3870536" u="1"/>
        <s v="3916926" u="1"/>
        <s v="3939203" u="1"/>
        <s v="3969563" u="1"/>
        <s v="3987722" u="1"/>
        <s v="4203191" u="1"/>
        <s v="2506816" u="1"/>
        <s v="2518776" u="1"/>
        <s v="2769563" u="1"/>
        <s v="2776923" u="1"/>
        <s v="3999108" u="1"/>
        <s v="4001028" u="1"/>
        <s v="4021027" u="1"/>
        <s v="4368322" u="1"/>
        <s v="2632591" u="1"/>
        <s v="3188562" u="1"/>
        <s v="3337755" u="1"/>
        <s v="3355914" u="1"/>
        <s v="3395912" u="1"/>
        <s v="3440317" u="1"/>
        <s v="3460316" u="1"/>
        <s v="3631348" u="1"/>
        <s v="3662146" u="1"/>
        <s v="3936805" u="1"/>
        <s v="3949203" u="1"/>
        <s v="3997722" u="1"/>
        <s v="4001241" u="1"/>
        <s v="4010682" u="1"/>
        <s v="2261477" u="1"/>
        <s v="2328786" u="1"/>
        <s v="2577733" u="1"/>
        <s v="3011592" u="1"/>
        <s v="3708990" u="1"/>
        <s v="3800512" u="1"/>
        <s v="3851550" u="1"/>
        <s v="3880990" u="1"/>
        <s v="4021389" u="1"/>
        <s v="4138575" u="1"/>
        <s v="1978623" u="1"/>
        <s v="2399008" u="1"/>
        <s v="2450881" u="1"/>
        <s v="2641671" u="1"/>
        <s v="2802101" u="1"/>
        <s v="3336715" u="1"/>
        <s v="3336956" u="1"/>
        <s v="3461116" u="1"/>
        <s v="3518546" u="1"/>
        <s v="3798773" u="1"/>
        <s v="3832138" u="1"/>
        <s v="3870537" u="1"/>
        <s v="3916927" u="1"/>
        <s v="3939204" u="1"/>
        <s v="3969564" u="1"/>
        <s v="3987723" u="1"/>
        <s v="2680416" u="1"/>
        <s v="3001352" u="1"/>
        <s v="3211462" u="1"/>
        <s v="3443170" u="1"/>
        <s v="3881790" u="1"/>
        <s v="3999109" u="1"/>
        <s v="4001029" u="1"/>
        <s v="4021028" u="1"/>
        <s v="4201019" u="1"/>
        <s v="4517516" u="1"/>
        <s v="2021100" u="1"/>
        <s v="2410763" u="1"/>
        <s v="2600633" u="1"/>
        <s v="3231369" u="1"/>
        <s v="3262167" u="1"/>
        <s v="3281487" u="1"/>
        <s v="3326957" u="1"/>
        <s v="3389232" u="1"/>
        <s v="3399352" u="1"/>
        <s v="3441479" u="1"/>
        <s v="3460317" u="1"/>
        <s v="3578664" u="1"/>
        <s v="3631349" u="1"/>
        <s v="3662147" u="1"/>
        <s v="3717737" u="1"/>
        <s v="3936806" u="1"/>
        <s v="3949204" u="1"/>
        <s v="3997723" u="1"/>
        <s v="4001242" u="1"/>
        <s v="2240318" u="1"/>
        <s v="2251358" u="1"/>
        <s v="2328787" u="1"/>
        <s v="2480547" u="1"/>
        <s v="2492266" u="1"/>
        <s v="2621219" u="1"/>
        <s v="2749204" u="1"/>
        <s v="2769685" u="1"/>
        <s v="3400533" u="1"/>
        <s v="3851551" u="1"/>
        <s v="4138576" u="1"/>
        <s v="4473087" u="1"/>
        <s v="2032020" u="1"/>
        <s v="2441200" u="1"/>
        <s v="2450882" u="1"/>
        <s v="2852461" u="1"/>
        <s v="3093096" u="1"/>
        <s v="3316717" u="1"/>
        <s v="3336957" u="1"/>
        <s v="3461117" u="1"/>
        <s v="3518547" u="1"/>
        <s v="3870538" u="1"/>
        <s v="3916928" u="1"/>
        <s v="3939205" u="1"/>
        <s v="3987724" u="1"/>
        <s v="4031241" u="1"/>
        <s v="4052160" u="1"/>
        <s v="4203193" u="1"/>
        <s v="2040449" u="1"/>
        <s v="2680417" u="1"/>
        <s v="2746806" u="1"/>
        <s v="2798523" u="1"/>
        <s v="3220422" u="1"/>
        <s v="3221583" u="1"/>
        <s v="3404093" u="1"/>
        <s v="3422011" u="1"/>
        <s v="3600644" u="1"/>
        <s v="3691680" u="1"/>
        <s v="4368324" u="1"/>
        <s v="2461320" u="1"/>
        <s v="2600634" u="1"/>
        <s v="3080337" u="1"/>
        <s v="3128326" u="1"/>
        <s v="3155926" u="1"/>
        <s v="3240329" u="1"/>
        <s v="3358676" u="1"/>
        <s v="3367635" u="1"/>
        <s v="3460318" u="1"/>
        <s v="3578665" u="1"/>
        <s v="3662148" u="1"/>
        <s v="3671107" u="1"/>
        <s v="3717738" u="1"/>
        <s v="3936807" u="1"/>
        <s v="4001243" u="1"/>
        <s v="4010684" u="1"/>
        <s v="4117750" u="1"/>
        <s v="2199594" u="1"/>
        <s v="2251359" u="1"/>
        <s v="2328788" u="1"/>
        <s v="2652259" u="1"/>
        <s v="2908759" u="1"/>
        <s v="2998634" u="1"/>
        <s v="3432493" u="1"/>
        <s v="3463291" u="1"/>
        <s v="3603284" u="1"/>
        <s v="3851552" u="1"/>
        <s v="4339005" u="1"/>
        <s v="4473088" u="1"/>
        <s v="2261692" u="1"/>
        <s v="2338880" u="1"/>
        <s v="2410885" u="1"/>
        <s v="2517710" u="1"/>
        <s v="2621433" u="1"/>
        <s v="2644192" u="1"/>
        <s v="2852462" u="1"/>
        <s v="3117648" u="1"/>
        <s v="3128447" u="1"/>
        <s v="3138567" u="1"/>
        <s v="3318799" u="1"/>
        <s v="3461118" u="1"/>
        <s v="3870539" u="1"/>
        <s v="3916929" u="1"/>
        <s v="3939206" u="1"/>
        <s v="3987725" u="1"/>
        <s v="4031242" u="1"/>
        <s v="4052161" u="1"/>
        <s v="4292390" u="1"/>
        <s v="4318781" u="1"/>
        <s v="2369104" u="1"/>
        <s v="2481348" u="1"/>
        <s v="2527979" u="1"/>
        <s v="3221584" u="1"/>
        <s v="3400414" u="1"/>
        <s v="3443172" u="1"/>
        <s v="3461331" u="1"/>
        <s v="3600645" u="1"/>
        <s v="4368325" u="1"/>
        <s v="4399123" u="1"/>
        <s v="2080661" u="1"/>
        <s v="2463161" u="1"/>
        <s v="3080338" u="1"/>
        <s v="3082178" u="1"/>
        <s v="3281007" u="1"/>
        <s v="3290207" u="1"/>
        <s v="3317759" u="1"/>
        <s v="3460319" u="1"/>
        <s v="3529227" u="1"/>
        <s v="3578666" u="1"/>
        <s v="3662149" u="1"/>
        <s v="3671108" u="1"/>
        <s v="3717739" u="1"/>
        <s v="3769697" u="1"/>
        <s v="3908529" u="1"/>
        <s v="3936808" u="1"/>
        <s v="3946928" u="1"/>
        <s v="4001244" u="1"/>
        <s v="4010685" u="1"/>
        <s v="2081489" u="1"/>
        <s v="2308549" u="1"/>
        <s v="2328789" u="1"/>
        <s v="2707609" u="1"/>
        <s v="2749206" u="1"/>
        <s v="3338650" u="1"/>
        <s v="3348770" u="1"/>
        <s v="3441212" u="1"/>
        <s v="3739791" u="1"/>
        <s v="3851553" u="1"/>
        <s v="4339006" u="1"/>
        <s v="4473089" u="1"/>
        <s v="2093180" u="1"/>
        <s v="2158890" u="1"/>
        <s v="2491320" u="1"/>
        <s v="2644193" u="1"/>
        <s v="2694070" u="1"/>
        <s v="2852463" u="1"/>
        <s v="3337638" u="1"/>
        <s v="3348678" u="1"/>
        <s v="3379235" u="1"/>
        <s v="3461119" u="1"/>
        <s v="3718539" u="1"/>
        <s v="3939207" u="1"/>
        <s v="3987726" u="1"/>
        <s v="4052162" u="1"/>
        <s v="4292391" u="1"/>
        <s v="4318782" u="1"/>
        <s v="2128438" u="1"/>
        <s v="2579215" u="1"/>
        <s v="2599455" u="1"/>
        <s v="3156940" u="1"/>
        <s v="3221585" u="1"/>
        <s v="3290541" u="1"/>
        <s v="3307973" u="1"/>
        <s v="3461332" u="1"/>
        <s v="3600646" u="1"/>
        <s v="3611204" u="1"/>
        <s v="3957820" u="1"/>
        <s v="4368326" u="1"/>
        <s v="2022023" u="1"/>
        <s v="2071462" u="1"/>
        <s v="2200656" u="1"/>
        <s v="2539430" u="1"/>
        <s v="3080339" u="1"/>
        <s v="3138448" u="1"/>
        <s v="3282169" u="1"/>
        <s v="3290208" u="1"/>
        <s v="3366958" u="1"/>
        <s v="3529228" u="1"/>
        <s v="3578667" u="1"/>
        <s v="3671109" u="1"/>
        <s v="3936809" u="1"/>
        <s v="4001245" u="1"/>
        <s v="4421224" u="1"/>
        <s v="2558899" u="1"/>
        <s v="3213185" u="1"/>
        <s v="3272021" u="1"/>
        <s v="3338651" u="1"/>
        <s v="3348771" u="1"/>
        <s v="3411576" u="1"/>
        <s v="3474092" u="1"/>
        <s v="3739792" u="1"/>
        <s v="3851554" u="1"/>
        <s v="2137972" u="1"/>
        <s v="2319562" u="1"/>
        <s v="2410405" u="1"/>
        <s v="2644194" u="1"/>
        <s v="2694071" u="1"/>
        <s v="2820746" u="1"/>
        <s v="2852223" u="1"/>
        <s v="2852464" u="1"/>
        <s v="2880984" u="1"/>
        <s v="3337639" u="1"/>
        <s v="3893059" u="1"/>
        <s v="3939208" u="1"/>
        <s v="3987727" u="1"/>
        <s v="4126832" u="1"/>
        <s v="4318783" u="1"/>
        <s v="2776928" u="1"/>
        <s v="2777607" u="1"/>
        <s v="2788406" u="1"/>
        <s v="3156941" u="1"/>
        <s v="3221586" u="1"/>
        <s v="3270784" u="1"/>
        <s v="3290542" u="1"/>
        <s v="3290783" u="1"/>
        <s v="3378770" u="1"/>
        <s v="3379690" u="1"/>
        <s v="3461333" u="1"/>
        <s v="3600647" u="1"/>
        <s v="3601567" u="1"/>
        <s v="3611205" u="1"/>
        <s v="3957821" u="1"/>
        <s v="4368327" u="1"/>
        <s v="2001346" u="1"/>
        <s v="2071463" u="1"/>
        <s v="2291211" u="1"/>
        <s v="2539431" u="1"/>
        <s v="4001246" u="1"/>
        <s v="4169470" u="1"/>
        <s v="4280794" u="1"/>
        <s v="4316823" u="1"/>
        <s v="3987820" u="1"/>
        <s v="3939209" u="1"/>
        <s v="3959208" u="1"/>
        <s v="3969328" u="1"/>
        <s v="3987728" u="1"/>
        <s v="4138552" u="1"/>
        <s v="4145912" u="1"/>
        <s v="4318784" u="1"/>
        <s v="3957822" u="1"/>
        <s v="4001247" u="1"/>
        <s v="4280795" u="1"/>
        <s v="3987821" u="1"/>
        <s v="4339009" u="1"/>
        <s v="3969329" u="1"/>
        <s v="3987729" u="1"/>
        <s v="4347743" u="1"/>
        <s v="3957823" u="1"/>
        <s v="4001248" u="1"/>
        <s v="4280796" u="1"/>
        <s v="3987822" u="1"/>
        <s v="4281114" u="1"/>
        <s v="4347744" u="1"/>
        <s v="4611459" u="1"/>
        <s v="3957824" u="1"/>
        <s v="4001249" u="1"/>
        <s v="4168553" u="1"/>
        <s v="4280797" u="1"/>
        <s v="3890877" u="1"/>
        <s v="3987823" u="1"/>
        <s v="4611552" u="1"/>
        <s v="4020449" u="1"/>
        <s v="4030328" u="1"/>
        <s v="4149113" u="1"/>
        <s v="4281115" u="1"/>
        <s v="3957825" u="1"/>
        <s v="4280798" u="1"/>
        <s v="4309226" u="1"/>
        <s v="3987824" u="1"/>
        <s v="4432000" u="1"/>
        <s v="4030329" u="1"/>
        <s v="4318788" u="1"/>
        <s v="3957826" u="1"/>
        <s v="4412363" u="1"/>
        <s v="4280799" u="1"/>
        <s v="4309227" u="1"/>
        <s v="3987825" u="1"/>
        <s v="4432001" u="1"/>
        <s v="4318789" u="1"/>
        <s v="3957827" u="1"/>
        <s v="4412364" u="1"/>
        <s v="4090448" u="1"/>
        <s v="3957948" u="1"/>
        <s v="3987826" u="1"/>
        <s v="4432002" u="1"/>
        <s v="3909309" u="1"/>
        <s v="4011224" u="1"/>
        <s v="4023184" u="1"/>
        <s v="4547710" u="1"/>
        <s v="3929762" u="1"/>
        <s v="4168557" u="1"/>
        <s v="3957949" u="1"/>
        <s v="3987827" u="1"/>
        <s v="4203055" u="1"/>
        <s v="4432003" u="1"/>
        <s v="4528993" u="1"/>
        <s v="4013065" u="1"/>
        <s v="4316923" u="1"/>
        <s v="4547711" u="1"/>
        <s v="3929763" u="1"/>
        <s v="3987828" u="1"/>
        <s v="4020305" u="1"/>
        <s v="4432004" u="1"/>
        <s v="3969400" u="1"/>
        <s v="4149118" u="1"/>
        <s v="4547712" u="1"/>
        <s v="3929764" u="1"/>
        <s v="3987829" u="1"/>
        <s v="4020306" u="1"/>
        <s v="4432005" u="1"/>
        <s v="4528995" u="1"/>
        <s v="3929403" u="1"/>
        <s v="3969401" u="1"/>
        <s v="4547713" u="1"/>
        <s v="3929765" u="1"/>
        <s v="4020307" u="1"/>
        <s v="4397962" u="1"/>
        <s v="4432006" u="1"/>
        <s v="4481686" u="1"/>
        <s v="4528996" u="1"/>
        <s v="3969402" u="1"/>
        <s v="4198531" u="1"/>
        <s v="4433288" u="1"/>
        <s v="4460647" u="1"/>
        <s v="4547714" u="1"/>
        <s v="3929766" u="1"/>
        <s v="4020308" u="1"/>
        <s v="4316806" u="1"/>
        <s v="4432007" u="1"/>
        <s v="4481687" u="1"/>
        <s v="3969403" u="1"/>
        <s v="3987803" u="1"/>
        <s v="4052147" u="1"/>
        <s v="4327967" u="1"/>
        <s v="4547715" u="1"/>
        <s v="3929767" u="1"/>
        <s v="4432100" u="1"/>
        <s v="3892790" u="1"/>
        <s v="3907900" u="1"/>
        <s v="4020309" u="1"/>
        <s v="4091587" u="1"/>
        <s v="4280778" u="1"/>
        <s v="4432008" u="1"/>
        <s v="3969404" u="1"/>
        <s v="3987804" u="1"/>
        <s v="4052148" u="1"/>
        <s v="4547716" u="1"/>
        <s v="3929768" u="1"/>
        <s v="3957806" u="1"/>
        <s v="4041321" u="1"/>
        <s v="4091680" u="1"/>
        <s v="4432101" u="1"/>
        <s v="3892791" u="1"/>
        <s v="4091588" u="1"/>
        <s v="4309207" u="1"/>
        <s v="4397965" u="1"/>
        <s v="3969405" u="1"/>
        <s v="3987805" u="1"/>
        <s v="4063040" u="1"/>
        <s v="3939981" u="1"/>
        <s v="4052149" u="1"/>
        <s v="4547717" u="1"/>
        <s v="3929769" u="1"/>
        <s v="3957807" u="1"/>
        <s v="3988605" u="1"/>
        <s v="4041322" u="1"/>
        <s v="4318741" u="1"/>
        <s v="3892792" u="1"/>
        <s v="4316809" u="1"/>
        <s v="3969406" u="1"/>
        <s v="3987806" u="1"/>
        <s v="4063041" u="1"/>
        <s v="3939982" u="1"/>
        <s v="4347728" u="1"/>
        <s v="4377606" u="1"/>
        <s v="4547718" u="1"/>
        <s v="3957808" u="1"/>
        <s v="4020404" u="1"/>
        <s v="4318742" u="1"/>
        <s v="3969407" u="1"/>
        <s v="3987807" u="1"/>
        <s v="4063042" u="1"/>
        <s v="4547719" u="1"/>
        <s v="3957809" u="1"/>
        <s v="4020405" u="1"/>
        <s v="4327943" u="1"/>
        <s v="3969408" u="1"/>
        <s v="3987808" u="1"/>
        <s v="4063043" u="1"/>
        <s v="4004087" u="1"/>
        <s v="4020406" u="1"/>
        <s v="4280875" u="1"/>
        <s v="3969409" u="1"/>
        <s v="3987809" u="1"/>
        <s v="4063044" u="1"/>
        <s v="4013380" u="1"/>
        <s v="4001328" u="1"/>
        <s v="4020407" u="1"/>
        <s v="4280876" u="1"/>
        <s v="4001300" u="1"/>
        <s v="4063045" u="1"/>
        <s v="4011782" u="1"/>
        <s v="4012220" u="1"/>
        <s v="4022340" u="1"/>
        <s v="4001329" u="1"/>
        <s v="4318746" u="1"/>
        <s v="4327946" u="1"/>
        <s v="3948825" u="1"/>
        <s v="4001301" u="1"/>
        <s v="4221531" u="1"/>
        <s v="4032489" u="1"/>
        <s v="4569895" u="1"/>
        <s v="4012221" u="1"/>
        <s v="4022341" u="1"/>
        <s v="4611512" u="1"/>
        <s v="3989503" u="1"/>
        <s v="4001302" u="1"/>
        <s v="4221532" u="1"/>
        <s v="4472560" u="1"/>
        <s v="4569896" u="1"/>
        <s v="4012222" u="1"/>
        <s v="4022342" u="1"/>
        <s v="4443241" u="1"/>
        <s v="4063168" u="1"/>
        <s v="4327948" u="1"/>
        <s v="3907909" u="1"/>
        <s v="3989504" u="1"/>
        <s v="3989745" u="1"/>
        <s v="4001303" u="1"/>
        <s v="4221533" u="1"/>
        <s v="4318720" u="1"/>
        <s v="3909721" u="1"/>
        <s v="4012223" u="1"/>
        <s v="4022343" u="1"/>
        <s v="4443242" u="1"/>
        <s v="4327949" u="1"/>
        <s v="3989505" u="1"/>
        <s v="3989746" u="1"/>
        <s v="4001304" u="1"/>
        <s v="4280852" u="1"/>
        <s v="4012224" u="1"/>
        <s v="4022344" u="1"/>
        <s v="4023264" u="1"/>
        <s v="4317922" u="1"/>
        <s v="3989506" u="1"/>
        <s v="4001305" u="1"/>
        <s v="4023144" u="1"/>
        <s v="4318722" u="1"/>
        <s v="3894372" u="1"/>
        <s v="3969720" u="1"/>
        <s v="4022345" u="1"/>
        <s v="4023265" u="1"/>
        <s v="4159771" u="1"/>
        <s v="4292452" u="1"/>
        <s v="3989507" u="1"/>
        <s v="4001306" u="1"/>
        <s v="4280854" u="1"/>
        <s v="4318723" u="1"/>
        <s v="4022346" u="1"/>
        <s v="4023266" u="1"/>
        <s v="4539512" u="1"/>
        <s v="3989508" u="1"/>
        <s v="4001307" u="1"/>
        <s v="4280855" u="1"/>
        <s v="4022347" u="1"/>
        <s v="4539513" u="1"/>
        <s v="3893575" u="1"/>
        <s v="4424380" u="1"/>
        <s v="3989509" u="1"/>
        <s v="4472566" u="1"/>
        <s v="4033480" u="1"/>
        <s v="3999509" u="1"/>
        <s v="4012228" u="1"/>
        <s v="4022348" u="1"/>
        <s v="4023268" u="1"/>
        <s v="4539514" u="1"/>
        <s v="3893576" u="1"/>
        <s v="4014040" u="1"/>
        <s v="4424381" u="1"/>
        <s v="4280857" u="1"/>
        <s v="4318726" u="1"/>
        <s v="4472567" u="1"/>
        <s v="4023120" u="1"/>
        <s v="4033481" u="1"/>
        <s v="4012229" u="1"/>
        <s v="4022349" u="1"/>
        <s v="4023269" u="1"/>
        <s v="4159534" u="1"/>
        <s v="4539515" u="1"/>
        <s v="3988924" u="1"/>
        <s v="4014041" u="1"/>
        <s v="4280858" u="1"/>
        <s v="4318727" u="1"/>
        <s v="4509999" u="1"/>
        <s v="4023121" u="1"/>
        <s v="4033482" u="1"/>
        <s v="4317928" u="1"/>
        <s v="4539516" u="1"/>
        <s v="4443462" u="1"/>
        <s v="3895390" u="1"/>
        <s v="4280859" u="1"/>
        <s v="4472569" u="1"/>
        <s v="4473489" u="1"/>
        <s v="3969726" u="1"/>
        <s v="4023122" u="1"/>
        <s v="4159777" u="1"/>
        <s v="4317929" u="1"/>
        <s v="4539517" u="1"/>
        <s v="3894499" u="1"/>
        <s v="4473100" u="1"/>
        <s v="4318729" u="1"/>
        <s v="3969727" u="1"/>
        <s v="4010725" u="1"/>
        <s v="4031885" u="1"/>
        <s v="4129510" u="1"/>
        <s v="4539518" u="1"/>
        <s v="4021404" u="1"/>
        <s v="4272673" u="1"/>
        <s v="4473101" u="1"/>
        <s v="4509853" u="1"/>
        <s v="3881833" u="1"/>
        <s v="3969728" u="1"/>
        <s v="4023124" u="1"/>
        <s v="4031886" u="1"/>
        <s v="4021405" u="1"/>
        <s v="4272674" u="1"/>
        <s v="4431987" u="1"/>
        <s v="4473102" u="1"/>
        <s v="3969729" u="1"/>
        <s v="4023125" u="1"/>
        <s v="4031887" u="1"/>
        <s v="4032325" u="1"/>
        <s v="3881714" u="1"/>
        <s v="4021406" u="1"/>
        <s v="4034045" u="1"/>
        <s v="4473103" u="1"/>
        <s v="4011740" u="1"/>
        <s v="4023126" u="1"/>
        <s v="4031888" u="1"/>
        <s v="4034046" u="1"/>
        <s v="4473104" u="1"/>
        <s v="4011741" u="1"/>
        <s v="4023127" u="1"/>
        <s v="4031889" u="1"/>
        <s v="4034047" u="1"/>
        <s v="4473105" u="1"/>
        <s v="4001863" u="1"/>
        <s v="4011742" u="1"/>
        <s v="4023128" u="1"/>
        <s v="4441508" u="1"/>
        <s v="4252530" u="1"/>
        <s v="4034048" u="1"/>
        <s v="4473106" u="1"/>
        <s v="4032662" u="1"/>
        <s v="4023129" u="1"/>
        <s v="4441509" u="1"/>
        <s v="3896197" u="1"/>
        <s v="4252531" u="1"/>
        <s v="4280810" u="1"/>
        <s v="4034049" u="1"/>
        <s v="4272679" u="1"/>
        <s v="4473107" u="1"/>
        <s v="4032663" u="1"/>
        <s v="3939920" u="1"/>
        <s v="3886078" u="1"/>
        <s v="4252532" u="1"/>
        <s v="3895130" u="1"/>
        <s v="3939921" u="1"/>
        <s v="3886079" u="1"/>
        <s v="4032785" u="1"/>
        <s v="4252533" u="1"/>
        <s v="3895131" u="1"/>
        <s v="3939922" u="1"/>
        <s v="4329509" u="1"/>
        <s v="4252534" u="1"/>
        <s v="4189637" u="1"/>
        <s v="3895132" u="1"/>
        <s v="3939923" u="1"/>
        <s v="4252535" u="1"/>
        <s v="4021960" u="1"/>
        <s v="4509835" u="1"/>
        <s v="4011720" u="1"/>
        <s v="4252536" u="1"/>
        <s v="4021961" u="1"/>
        <s v="4189639" u="1"/>
        <s v="4416088" u="1"/>
        <s v="3885496" u="1"/>
        <s v="3893535" u="1"/>
        <s v="4003682" u="1"/>
        <s v="4011721" u="1"/>
        <s v="4013320" u="1"/>
        <s v="4030800" u="1"/>
        <s v="4416060" u="1"/>
        <s v="4033468" u="1"/>
        <s v="4252537" u="1"/>
        <s v="4021962" u="1"/>
        <s v="4032669" u="1"/>
        <s v="4416089" u="1"/>
        <s v="3893536" u="1"/>
        <s v="4011722" u="1"/>
        <s v="4013321" u="1"/>
        <s v="4030801" u="1"/>
        <s v="4023349" u="1"/>
        <s v="4033469" u="1"/>
        <s v="4252538" u="1"/>
        <s v="4021963" u="1"/>
        <s v="4024000" u="1"/>
        <s v="4034269" u="1"/>
        <s v="4309607" u="1"/>
        <s v="3893537" u="1"/>
        <s v="4011723" u="1"/>
        <s v="4013322" u="1"/>
        <s v="4030802" u="1"/>
        <s v="4252539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4615134" u="1"/>
        <s v="3894431" u="1"/>
        <s v="4014124" u="1"/>
        <s v="4021966" u="1"/>
        <s v="4011726" u="1"/>
        <s v="4013325" u="1"/>
        <s v="4030805" u="1"/>
        <s v="4416065" u="1"/>
        <s v="3894432" u="1"/>
        <s v="4014125" u="1"/>
        <s v="4021967" u="1"/>
        <s v="4094121" u="1"/>
        <s v="3896152" u="1"/>
        <s v="4011727" u="1"/>
        <s v="4013326" u="1"/>
        <s v="4416066" u="1"/>
        <s v="4014126" u="1"/>
        <s v="4021968" u="1"/>
        <s v="4011728" u="1"/>
        <s v="4013327" u="1"/>
        <s v="4416067" u="1"/>
        <s v="3886395" u="1"/>
        <s v="4014127" u="1"/>
        <s v="4021969" u="1"/>
        <s v="3886034" u="1"/>
        <s v="4001701" u="1"/>
        <s v="4011729" u="1"/>
        <s v="4013328" u="1"/>
        <s v="4403429" u="1"/>
        <s v="4416068" u="1"/>
        <s v="4416040" u="1"/>
        <s v="4014128" u="1"/>
        <s v="4034127" u="1"/>
        <s v="3886035" u="1"/>
        <s v="4001702" u="1"/>
        <s v="4023782" u="1"/>
        <s v="4036180" u="1"/>
        <s v="4013329" u="1"/>
        <s v="4416069" u="1"/>
        <s v="4416041" u="1"/>
        <s v="4615111" u="1"/>
        <s v="4014129" u="1"/>
        <s v="3886036" u="1"/>
        <s v="4001703" u="1"/>
        <s v="4023783" u="1"/>
        <s v="4036181" u="1"/>
        <s v="4416042" u="1"/>
        <s v="3894650" u="1"/>
        <s v="3910097" u="1"/>
        <s v="3886037" u="1"/>
        <s v="3896157" u="1"/>
        <s v="4001704" u="1"/>
        <s v="4023784" u="1"/>
        <s v="4036182" u="1"/>
        <s v="4463521" u="1"/>
        <s v="3900070" u="1"/>
        <s v="4031944" u="1"/>
        <s v="4416043" u="1"/>
        <s v="4491921" u="1"/>
        <s v="3910098" u="1"/>
        <s v="4484228" u="1"/>
        <s v="3886038" u="1"/>
        <s v="3896158" u="1"/>
        <s v="4001705" u="1"/>
        <s v="4023785" u="1"/>
        <s v="4036183" u="1"/>
        <s v="4463522" u="1"/>
        <s v="3900071" u="1"/>
        <s v="4031945" u="1"/>
        <s v="4416044" u="1"/>
        <s v="4454202" u="1"/>
        <s v="4491922" u="1"/>
        <s v="3910099" u="1"/>
        <s v="3886039" u="1"/>
        <s v="3896159" u="1"/>
        <s v="4001706" u="1"/>
        <s v="4023786" u="1"/>
        <s v="4036184" u="1"/>
        <s v="3900072" u="1"/>
        <s v="4416045" u="1"/>
        <s v="4003880" u="1"/>
        <s v="4001707" u="1"/>
        <s v="4023787" u="1"/>
        <s v="4036185" u="1"/>
        <s v="4074584" u="1"/>
        <s v="3900073" u="1"/>
        <s v="4416046" u="1"/>
        <s v="4003881" u="1"/>
        <s v="4001708" u="1"/>
        <s v="4023788" u="1"/>
        <s v="4036186" u="1"/>
        <s v="3900074" u="1"/>
        <s v="3980070" u="1"/>
        <s v="4416047" u="1"/>
        <s v="4003882" u="1"/>
        <s v="4001709" u="1"/>
        <s v="4023789" u="1"/>
        <s v="4036187" u="1"/>
        <s v="4035480" u="1"/>
        <s v="3900075" u="1"/>
        <s v="3980071" u="1"/>
        <s v="4416048" u="1"/>
        <s v="4003883" u="1"/>
        <s v="4015269" u="1"/>
        <s v="4036188" u="1"/>
        <s v="4061920" u="1"/>
        <s v="3900076" u="1"/>
        <s v="3980072" u="1"/>
        <s v="4026189" u="1"/>
        <s v="4416049" u="1"/>
        <s v="4003884" u="1"/>
        <s v="4463528" u="1"/>
        <s v="4024683" u="1"/>
        <s v="4061921" u="1"/>
        <s v="4254310" u="1"/>
        <s v="447454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4474541" u="1"/>
        <s v="3900078" u="1"/>
        <s v="3980074" u="1"/>
        <s v="4003886" u="1"/>
        <s v="3887030" u="1"/>
        <s v="3980195" u="1"/>
        <s v="4061923" u="1"/>
        <s v="4284672" u="1"/>
        <s v="4474542" u="1"/>
        <s v="3900079" u="1"/>
        <s v="3980075" u="1"/>
        <s v="4003887" u="1"/>
        <s v="4485462" u="1"/>
        <s v="4061924" u="1"/>
        <s v="3980076" u="1"/>
        <s v="4003888" u="1"/>
        <s v="4492823" u="1"/>
        <s v="4061925" u="1"/>
        <s v="3980077" u="1"/>
        <s v="4607390" u="1"/>
        <s v="4003889" u="1"/>
        <s v="4492824" u="1"/>
        <s v="3895795" u="1"/>
        <s v="3980078" u="1"/>
        <s v="4425560" u="1"/>
        <s v="4607391" u="1"/>
        <s v="3980050" u="1"/>
        <s v="4054446" u="1"/>
        <s v="4473505" u="1"/>
        <s v="4032728" u="1"/>
        <s v="3980079" u="1"/>
        <s v="4607392" u="1"/>
        <s v="3980051" u="1"/>
        <s v="4015128" u="1"/>
        <s v="4294435" u="1"/>
        <s v="4473506" u="1"/>
        <s v="4492826" u="1"/>
        <s v="4246370" u="1"/>
        <s v="4284677" u="1"/>
        <s v="4607393" u="1"/>
        <s v="3951094" u="1"/>
        <s v="3980052" u="1"/>
        <s v="4015129" u="1"/>
        <s v="4473507" u="1"/>
        <s v="4246371" u="1"/>
        <s v="4607394" u="1"/>
        <s v="3951095" u="1"/>
        <s v="3980053" u="1"/>
        <s v="4473508" u="1"/>
        <s v="4492828" u="1"/>
        <s v="4003865" u="1"/>
        <s v="4082821" u="1"/>
        <s v="4607395" u="1"/>
        <s v="3920057" u="1"/>
        <s v="3951096" u="1"/>
        <s v="3980054" u="1"/>
        <s v="4473509" u="1"/>
        <s v="4492829" u="1"/>
        <s v="3900030" u="1"/>
        <s v="4003866" u="1"/>
        <s v="4427284" u="1"/>
        <s v="3900151" u="1"/>
        <s v="3911191" u="1"/>
        <s v="4607396" u="1"/>
        <s v="3951097" u="1"/>
        <s v="3980055" u="1"/>
        <s v="3900031" u="1"/>
        <s v="4003867" u="1"/>
        <s v="4024786" u="1"/>
        <s v="4246374" u="1"/>
        <s v="3900152" u="1"/>
        <s v="4004667" u="1"/>
        <s v="4607397" u="1"/>
        <s v="3951098" u="1"/>
        <s v="3980056" u="1"/>
        <s v="3900032" u="1"/>
        <s v="4003868" u="1"/>
        <s v="4015105" u="1"/>
        <s v="4413727" u="1"/>
        <s v="4606570" u="1"/>
        <s v="4004668" u="1"/>
        <s v="4607398" u="1"/>
        <s v="3951099" u="1"/>
        <s v="3980057" u="1"/>
        <s v="3900033" u="1"/>
        <s v="4003869" u="1"/>
        <s v="4015106" u="1"/>
        <s v="4606571" u="1"/>
        <s v="4608170" u="1"/>
        <s v="3960392" u="1"/>
        <s v="4004669" u="1"/>
        <s v="3980058" u="1"/>
        <s v="3900034" u="1"/>
        <s v="3961192" u="1"/>
        <s v="4023841" u="1"/>
        <s v="4608171" u="1"/>
        <s v="3960393" u="1"/>
        <s v="4082826" u="1"/>
        <s v="3980059" u="1"/>
        <s v="3900035" u="1"/>
        <s v="4015108" u="1"/>
        <s v="4067066" u="1"/>
        <s v="4014883" u="1"/>
        <s v="4023842" u="1"/>
        <s v="4608172" u="1"/>
        <s v="3960394" u="1"/>
        <s v="4082827" u="1"/>
        <s v="4006242" u="1"/>
        <s v="3900036" u="1"/>
        <s v="4015109" u="1"/>
        <s v="4014884" u="1"/>
        <s v="4023843" u="1"/>
        <s v="4093960" u="1"/>
        <s v="4570063" u="1"/>
        <s v="3960395" u="1"/>
        <s v="4006243" u="1"/>
        <s v="4007163" u="1"/>
        <s v="4035442" u="1"/>
        <s v="3900037" u="1"/>
        <s v="3960396" u="1"/>
        <s v="4006244" u="1"/>
        <s v="4007164" u="1"/>
        <s v="4426223" u="1"/>
        <s v="3900038" u="1"/>
        <s v="3896218" u="1"/>
        <s v="3911050" u="1"/>
        <s v="4093962" u="1"/>
        <s v="4246353" u="1"/>
        <s v="3960397" u="1"/>
        <s v="4006245" u="1"/>
        <s v="4007165" u="1"/>
        <s v="4497020" u="1"/>
        <s v="3900039" u="1"/>
        <s v="3911051" u="1"/>
        <s v="4093963" u="1"/>
        <s v="4570066" u="1"/>
        <s v="3960398" u="1"/>
        <s v="4006246" u="1"/>
        <s v="4007166" u="1"/>
        <s v="4064885" u="1"/>
        <s v="3911052" u="1"/>
        <s v="4073724" u="1"/>
        <s v="3895754" u="1"/>
        <s v="3960399" u="1"/>
        <s v="3971170" u="1"/>
        <s v="4007167" u="1"/>
        <s v="4426226" u="1"/>
        <s v="3911053" u="1"/>
        <s v="4484986" u="1"/>
        <s v="3895755" u="1"/>
        <s v="3971171" u="1"/>
        <s v="4007168" u="1"/>
        <s v="4064887" u="1"/>
        <s v="4494986" u="1"/>
        <s v="3895756" u="1"/>
        <s v="4444720" u="1"/>
        <s v="3971172" u="1"/>
        <s v="4046488" u="1"/>
        <s v="4028060" u="1"/>
        <s v="4034741" u="1"/>
        <s v="4064860" u="1"/>
        <s v="4415883" u="1"/>
        <s v="4605994" u="1"/>
        <s v="4073727" u="1"/>
        <s v="3895757" u="1"/>
        <s v="4017382" u="1"/>
        <s v="4026582" u="1"/>
        <s v="4034862" u="1"/>
        <s v="3971173" u="1"/>
        <s v="4263959" u="1"/>
        <s v="4426229" u="1"/>
        <s v="4006222" u="1"/>
        <s v="4028061" u="1"/>
        <s v="4034742" u="1"/>
        <s v="4415884" u="1"/>
        <s v="3951054" u="1"/>
        <s v="4484989" u="1"/>
        <s v="3895758" u="1"/>
        <s v="4034863" u="1"/>
        <s v="3971174" u="1"/>
        <s v="4082808" u="1"/>
        <s v="4006223" u="1"/>
        <s v="4028062" u="1"/>
        <s v="4064862" u="1"/>
        <s v="4415885" u="1"/>
        <s v="3886410" u="1"/>
        <s v="3895759" u="1"/>
        <s v="4034864" u="1"/>
        <s v="3971175" u="1"/>
        <s v="4497027" u="1"/>
        <s v="3901030" u="1"/>
        <s v="4006224" u="1"/>
        <s v="4028063" u="1"/>
        <s v="4034744" u="1"/>
        <s v="4064863" u="1"/>
        <s v="4415886" u="1"/>
        <s v="3886411" u="1"/>
        <s v="4034865" u="1"/>
        <s v="3971176" u="1"/>
        <s v="3888039" u="1"/>
        <s v="3901031" u="1"/>
        <s v="4006225" u="1"/>
        <s v="4415887" u="1"/>
        <s v="3886412" u="1"/>
        <s v="4017386" u="1"/>
        <s v="4034866" u="1"/>
        <s v="4075784" u="1"/>
        <s v="3971177" u="1"/>
        <s v="4141080" u="1"/>
        <s v="4415980" u="1"/>
        <s v="3901032" u="1"/>
        <s v="3920111" u="1"/>
        <s v="3962190" u="1"/>
        <s v="4006226" u="1"/>
        <s v="4415888" u="1"/>
        <s v="3886413" u="1"/>
        <s v="3961150" u="1"/>
        <s v="3981390" u="1"/>
        <s v="4017387" u="1"/>
        <s v="4034867" u="1"/>
        <s v="4075785" u="1"/>
        <s v="3971178" u="1"/>
        <s v="4016680" u="1"/>
        <s v="4415981" u="1"/>
        <s v="3901033" u="1"/>
        <s v="4006227" u="1"/>
        <s v="4415889" u="1"/>
        <s v="3886414" u="1"/>
        <s v="4403901" u="1"/>
        <s v="3922073" u="1"/>
        <s v="3961151" u="1"/>
        <s v="3981391" u="1"/>
        <s v="4017388" u="1"/>
        <s v="4034868" u="1"/>
        <s v="4075786" u="1"/>
        <s v="3971179" u="1"/>
        <s v="4024720" u="1"/>
        <s v="4415982" u="1"/>
        <s v="3901034" u="1"/>
        <s v="4006228" u="1"/>
        <s v="4078185" u="1"/>
        <s v="3886415" u="1"/>
        <s v="3897214" u="1"/>
        <s v="4403902" u="1"/>
        <s v="4437460" u="1"/>
        <s v="3961152" u="1"/>
        <s v="3981392" u="1"/>
        <s v="4017389" u="1"/>
        <s v="4034869" u="1"/>
        <s v="4075787" u="1"/>
        <s v="4024721" u="1"/>
        <s v="4141083" u="1"/>
        <s v="4415983" u="1"/>
        <s v="4425862" u="1"/>
        <s v="3901035" u="1"/>
        <s v="3886416" u="1"/>
        <s v="3897215" u="1"/>
        <s v="4026200" u="1"/>
        <s v="4437461" u="1"/>
        <s v="3981393" u="1"/>
        <s v="4073707" u="1"/>
        <s v="4075788" u="1"/>
        <s v="3898015" u="1"/>
        <s v="4024722" u="1"/>
        <s v="4037361" u="1"/>
        <s v="4141084" u="1"/>
        <s v="4415984" u="1"/>
        <s v="4616894" u="1"/>
        <s v="3901036" u="1"/>
        <s v="3922196" u="1"/>
        <s v="4494968" u="1"/>
        <s v="3897216" u="1"/>
        <s v="4004844" u="1"/>
        <s v="4026201" u="1"/>
        <s v="3931035" u="1"/>
        <s v="3981394" u="1"/>
        <s v="4073708" u="1"/>
        <s v="4075789" u="1"/>
        <s v="3898016" u="1"/>
        <s v="4024723" u="1"/>
        <s v="4037362" u="1"/>
        <s v="4415985" u="1"/>
        <s v="4616895" u="1"/>
        <s v="3897217" u="1"/>
        <s v="4004845" u="1"/>
        <s v="4026202" u="1"/>
        <s v="4479060" u="1"/>
        <s v="3981395" u="1"/>
        <s v="3898017" u="1"/>
        <s v="4017364" u="1"/>
        <s v="4024724" u="1"/>
        <s v="4037363" u="1"/>
        <s v="4415986" u="1"/>
        <s v="4616896" u="1"/>
        <s v="3962196" u="1"/>
        <s v="4295418" u="1"/>
        <s v="3897218" u="1"/>
        <s v="3901010" u="1"/>
        <s v="4004846" u="1"/>
        <s v="4026203" u="1"/>
        <s v="4415866" u="1"/>
        <s v="4479061" u="1"/>
        <s v="3981396" u="1"/>
        <s v="3898018" u="1"/>
        <s v="3932170" u="1"/>
        <s v="4017365" u="1"/>
        <s v="4035524" u="1"/>
        <s v="4037364" u="1"/>
        <s v="4094842" u="1"/>
        <s v="4415987" u="1"/>
        <s v="4486301" u="1"/>
        <s v="4616897" u="1"/>
        <s v="3962197" u="1"/>
        <s v="4295419" u="1"/>
        <s v="3901011" u="1"/>
        <s v="4004847" u="1"/>
        <s v="4026204" u="1"/>
        <s v="4403907" u="1"/>
        <s v="4479062" u="1"/>
        <s v="3981397" u="1"/>
        <s v="3898019" u="1"/>
        <s v="4017366" u="1"/>
        <s v="4035525" u="1"/>
        <s v="4037365" u="1"/>
        <s v="4415988" u="1"/>
        <s v="4486302" u="1"/>
        <s v="4616898" u="1"/>
        <s v="3962198" u="1"/>
        <s v="3971157" u="1"/>
        <s v="3901012" u="1"/>
        <s v="4004848" u="1"/>
        <s v="4026205" u="1"/>
        <s v="3981398" u="1"/>
        <s v="3961130" u="1"/>
        <s v="3981370" u="1"/>
        <s v="4017367" u="1"/>
        <s v="4037366" u="1"/>
        <s v="4049085" u="1"/>
        <s v="4415989" u="1"/>
        <s v="4616899" u="1"/>
        <s v="3962199" u="1"/>
        <s v="3971158" u="1"/>
        <s v="4227690" u="1"/>
        <s v="4510002" u="1"/>
        <s v="3901013" u="1"/>
        <s v="3930694" u="1"/>
        <s v="3992290" u="1"/>
        <s v="4004849" u="1"/>
        <s v="4015889" u="1"/>
        <s v="4026206" u="1"/>
        <s v="3981399" u="1"/>
        <s v="3961131" u="1"/>
        <s v="3981371" u="1"/>
        <s v="4017368" u="1"/>
        <s v="4037367" u="1"/>
        <s v="3971159" u="1"/>
        <s v="4018260" u="1"/>
        <s v="4027460" u="1"/>
        <s v="4227691" u="1"/>
        <s v="3901014" u="1"/>
        <s v="3930695" u="1"/>
        <s v="3992291" u="1"/>
        <s v="4026207" u="1"/>
        <s v="4479065" u="1"/>
        <s v="3961132" u="1"/>
        <s v="3981372" u="1"/>
        <s v="4017369" u="1"/>
        <s v="4037368" u="1"/>
        <s v="4094846" u="1"/>
        <s v="4015501" u="1"/>
        <s v="4018261" u="1"/>
        <s v="4027461" u="1"/>
        <s v="4227692" u="1"/>
        <s v="4249290" u="1"/>
        <s v="3901015" u="1"/>
        <s v="3930696" u="1"/>
        <s v="3992292" u="1"/>
        <s v="4026208" u="1"/>
        <s v="4468026" u="1"/>
        <s v="3961133" u="1"/>
        <s v="3981373" u="1"/>
        <s v="4037369" u="1"/>
        <s v="3910790" u="1"/>
        <s v="4018262" u="1"/>
        <s v="4510005" u="1"/>
        <s v="3901016" u="1"/>
        <s v="3992293" u="1"/>
        <s v="4026209" u="1"/>
        <s v="4055649" u="1"/>
        <s v="4094968" u="1"/>
        <s v="4056782" u="1"/>
        <s v="4083900" u="1"/>
        <s v="3901137" u="1"/>
        <s v="3961134" u="1"/>
        <s v="3981374" u="1"/>
        <s v="3910791" u="1"/>
        <s v="4018263" u="1"/>
        <s v="4510006" u="1"/>
        <s v="3898691" u="1"/>
        <s v="4094969" u="1"/>
        <s v="3903070" u="1"/>
        <s v="4034944" u="1"/>
        <s v="4056783" u="1"/>
        <s v="3961135" u="1"/>
        <s v="3981375" u="1"/>
        <s v="4094849" u="1"/>
        <s v="3910792" u="1"/>
        <s v="4227695" u="1"/>
        <s v="4510007" u="1"/>
        <s v="3898692" u="1"/>
        <s v="3903071" u="1"/>
        <s v="4034704" u="1"/>
        <s v="4056784" u="1"/>
        <s v="3960457" u="1"/>
        <s v="3961136" u="1"/>
        <s v="3981376" u="1"/>
        <s v="3911472" u="1"/>
        <s v="3903072" u="1"/>
        <s v="4056785" u="1"/>
        <s v="3960458" u="1"/>
        <s v="3961137" u="1"/>
        <s v="3981377" u="1"/>
        <s v="4605930" u="1"/>
        <s v="3950310" u="1"/>
        <s v="3960430" u="1"/>
        <s v="3981590" u="1"/>
        <s v="4416888" u="1"/>
        <s v="3903073" u="1"/>
        <s v="3961230" u="1"/>
        <s v="4018387" u="1"/>
        <s v="4056786" u="1"/>
        <s v="4068023" u="1"/>
        <s v="3888213" u="1"/>
        <s v="3960459" u="1"/>
        <s v="3961138" u="1"/>
        <s v="3981378" u="1"/>
        <s v="4016760" u="1"/>
        <s v="4605931" u="1"/>
        <s v="3922273" u="1"/>
        <s v="3950311" u="1"/>
        <s v="3960431" u="1"/>
        <s v="3970310" u="1"/>
        <s v="3981591" u="1"/>
        <s v="4416889" u="1"/>
        <s v="3962179" u="1"/>
        <s v="4607410" u="1"/>
        <s v="3903074" u="1"/>
        <s v="3992270" u="1"/>
        <s v="4018388" u="1"/>
        <s v="4056787" u="1"/>
        <s v="3888214" u="1"/>
        <s v="3961139" u="1"/>
        <s v="3981379" u="1"/>
        <s v="4009160" u="1"/>
        <s v="4016761" u="1"/>
        <s v="4605932" u="1"/>
        <s v="3950312" u="1"/>
        <s v="3960432" u="1"/>
        <s v="3981592" u="1"/>
        <s v="4094825" u="1"/>
        <s v="4190027" u="1"/>
        <s v="3887415" u="1"/>
        <s v="4018240" u="1"/>
        <s v="4607411" u="1"/>
        <s v="3903075" u="1"/>
        <s v="3992271" u="1"/>
        <s v="4018389" u="1"/>
        <s v="4023909" u="1"/>
        <s v="4056788" u="1"/>
        <s v="3888215" u="1"/>
        <s v="4009161" u="1"/>
        <s v="4016762" u="1"/>
        <s v="3950313" u="1"/>
        <s v="3960433" u="1"/>
        <s v="3981593" u="1"/>
        <s v="4094826" u="1"/>
        <s v="4249298" u="1"/>
        <s v="4018241" u="1"/>
        <s v="4465820" u="1"/>
        <s v="4607412" u="1"/>
        <s v="3992272" u="1"/>
        <s v="4056789" u="1"/>
        <s v="4068026" u="1"/>
        <s v="3888216" u="1"/>
        <s v="4009162" u="1"/>
        <s v="4016763" u="1"/>
        <s v="3950314" u="1"/>
        <s v="3960434" u="1"/>
        <s v="3981594" u="1"/>
        <s v="4018242" u="1"/>
        <s v="4607413" u="1"/>
        <s v="3992273" u="1"/>
        <s v="3888217" u="1"/>
        <s v="4009163" u="1"/>
        <s v="4016764" u="1"/>
        <s v="4017443" u="1"/>
        <s v="3899470" u="1"/>
        <s v="3950315" u="1"/>
        <s v="3960435" u="1"/>
        <s v="3981595" u="1"/>
        <s v="3904090" u="1"/>
        <s v="3930770" u="1"/>
        <s v="3940890" u="1"/>
        <s v="4018243" u="1"/>
        <s v="4415945" u="1"/>
        <s v="3992274" u="1"/>
        <s v="3888218" u="1"/>
        <s v="4009164" u="1"/>
        <s v="4016765" u="1"/>
        <s v="4427544" u="1"/>
        <s v="3899471" u="1"/>
        <s v="3950316" u="1"/>
        <s v="3960436" u="1"/>
        <s v="3981596" u="1"/>
        <s v="3904091" u="1"/>
        <s v="3930771" u="1"/>
        <s v="3940891" u="1"/>
        <s v="4018244" u="1"/>
        <s v="4075963" u="1"/>
        <s v="4310479" u="1"/>
        <s v="4607415" u="1"/>
        <s v="3992275" u="1"/>
        <s v="4009165" u="1"/>
        <s v="4016766" u="1"/>
        <s v="3899472" u="1"/>
        <s v="3950317" u="1"/>
        <s v="3960437" u="1"/>
        <s v="3981597" u="1"/>
        <s v="3904092" u="1"/>
        <s v="3930772" u="1"/>
        <s v="3940892" u="1"/>
        <s v="4018245" u="1"/>
        <s v="4096642" u="1"/>
        <s v="4227676" u="1"/>
        <s v="3992276" u="1"/>
        <s v="4531120" u="1"/>
        <s v="4009166" u="1"/>
        <s v="4016767" u="1"/>
        <s v="3899473" u="1"/>
        <s v="3950318" u="1"/>
        <s v="3960438" u="1"/>
        <s v="3940893" u="1"/>
        <s v="3960410" u="1"/>
        <s v="3962250" u="1"/>
        <s v="4018246" u="1"/>
        <s v="4096643" u="1"/>
        <s v="4227677" u="1"/>
        <s v="4531121" u="1"/>
        <s v="4016768" u="1"/>
        <s v="3899474" u="1"/>
        <s v="3950319" u="1"/>
        <s v="3960439" u="1"/>
        <s v="4016740" u="1"/>
        <s v="3940894" u="1"/>
        <s v="3960411" u="1"/>
        <s v="3962251" u="1"/>
        <s v="4017327" u="1"/>
        <s v="4018247" u="1"/>
        <s v="4027447" u="1"/>
        <s v="3961239" u="1"/>
        <s v="4501003" u="1"/>
        <s v="4531122" u="1"/>
        <s v="4606711" u="1"/>
        <s v="3994090" u="1"/>
        <s v="4016769" u="1"/>
        <s v="4414909" u="1"/>
        <s v="3899475" u="1"/>
        <s v="4016741" u="1"/>
        <s v="4029380" u="1"/>
        <s v="4182060" u="1"/>
        <s v="3940895" u="1"/>
        <s v="3960412" u="1"/>
        <s v="3962252" u="1"/>
        <s v="4017328" u="1"/>
        <s v="4018248" u="1"/>
        <s v="4027448" u="1"/>
        <s v="3886957" u="1"/>
        <s v="3993199" u="1"/>
        <s v="4531123" u="1"/>
        <s v="3994091" u="1"/>
        <s v="3899476" u="1"/>
        <s v="3900990" u="1"/>
        <s v="4016742" u="1"/>
        <s v="4026862" u="1"/>
        <s v="4029381" u="1"/>
        <s v="3940896" u="1"/>
        <s v="3960413" u="1"/>
        <s v="3962253" u="1"/>
        <s v="4017329" u="1"/>
        <s v="4018249" u="1"/>
        <s v="4027449" u="1"/>
        <s v="4008583" u="1"/>
        <s v="4531124" u="1"/>
        <s v="3970654" u="1"/>
        <s v="3994092" u="1"/>
        <s v="3899477" u="1"/>
        <s v="3900991" u="1"/>
        <s v="4016743" u="1"/>
        <s v="4026863" u="1"/>
        <s v="4027783" u="1"/>
        <s v="4029382" u="1"/>
        <s v="4276730" u="1"/>
        <s v="3940897" u="1"/>
        <s v="3960414" u="1"/>
        <s v="3962254" u="1"/>
        <s v="4075969" u="1"/>
        <s v="4088367" u="1"/>
        <s v="4465829" u="1"/>
        <s v="3921790" u="1"/>
        <s v="4531125" u="1"/>
        <s v="3896810" u="1"/>
        <s v="3922136" u="1"/>
        <s v="3941456" u="1"/>
        <s v="3994093" u="1"/>
        <s v="4049169" u="1"/>
        <s v="3899478" u="1"/>
        <s v="3900992" u="1"/>
        <s v="3920750" u="1"/>
        <s v="4016744" u="1"/>
        <s v="4026864" u="1"/>
        <s v="4029383" u="1"/>
        <s v="4501127" u="1"/>
        <s v="3899450" u="1"/>
        <s v="3904098" u="1"/>
        <s v="3940898" u="1"/>
        <s v="3960415" u="1"/>
        <s v="3962255" u="1"/>
        <s v="3921791" u="1"/>
      </sharedItems>
    </cacheField>
    <cacheField name="ORDER REF NO" numFmtId="0">
      <sharedItems/>
    </cacheField>
    <cacheField name="CUSTOMER NAME" numFmtId="0">
      <sharedItems/>
    </cacheField>
    <cacheField name="SKU" numFmtId="0">
      <sharedItems/>
    </cacheField>
    <cacheField name="SKU DESCRIPTION" numFmtId="0">
      <sharedItems/>
    </cacheField>
    <cacheField name="TRANS QTY" numFmtId="0">
      <sharedItems containsSemiMixedTypes="0" containsString="0" containsNumber="1" containsInteger="1" minValue="1" maxValue="100"/>
    </cacheField>
    <cacheField name="TRANSACTION TYPE" numFmtId="0">
      <sharedItems/>
    </cacheField>
    <cacheField name="CASES" numFmtId="0">
      <sharedItems containsSemiMixedTypes="0" containsString="0" containsNumber="1" containsInteger="1" minValue="0" maxValue="3"/>
    </cacheField>
    <cacheField name="UNITS" numFmtId="0">
      <sharedItems containsSemiMixedTypes="0" containsString="0" containsNumber="1" containsInteger="1" minValue="0" maxValue="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0.851898148147" createdVersion="6" refreshedVersion="8" minRefreshableVersion="3" recordCount="6" xr:uid="{790908F4-20CB-4B2E-9924-6C1510CA6B6F}">
  <cacheSource type="worksheet">
    <worksheetSource name="Table6"/>
  </cacheSource>
  <cacheFields count="9">
    <cacheField name="TRANS DATE" numFmtId="164">
      <sharedItems containsNonDate="0" containsString="0" containsBlank="1"/>
    </cacheField>
    <cacheField name="SKU" numFmtId="0">
      <sharedItems containsNonDate="0" containsString="0" containsBlank="1"/>
    </cacheField>
    <cacheField name="SKU DESCRIPTION" numFmtId="0">
      <sharedItems containsNonDate="0" containsString="0" containsBlank="1"/>
    </cacheField>
    <cacheField name="TRANS QTY" numFmtId="0">
      <sharedItems containsNonDate="0" containsString="0" containsBlank="1"/>
    </cacheField>
    <cacheField name="TRANSACTION TYPE" numFmtId="0">
      <sharedItems containsNonDate="0" containsString="0" containsBlank="1"/>
    </cacheField>
    <cacheField name="PALLETS" numFmtId="0">
      <sharedItems containsSemiMixedTypes="0" containsString="0" containsNumber="1" containsInteger="1" minValue="0" maxValue="0"/>
    </cacheField>
    <cacheField name="CASES" numFmtId="0">
      <sharedItems containsSemiMixedTypes="0" containsString="0" containsNumber="1" containsInteger="1" minValue="0" maxValue="0"/>
    </cacheField>
    <cacheField name="UNITS" numFmtId="0">
      <sharedItems/>
    </cacheField>
    <cacheField name="RECEIPT" numFmtId="0">
      <sharedItems containsNonDate="0" containsString="0" containsBlank="1" containsNumber="1" containsInteger="1" minValue="66869" maxValue="68213" count="8">
        <m/>
        <n v="67781" u="1"/>
        <n v="67777" u="1"/>
        <n v="67121" u="1"/>
        <n v="67090" u="1"/>
        <n v="68213" u="1"/>
        <n v="66869" u="1"/>
        <n v="6786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5">
  <r>
    <s v="KANEXPRO"/>
    <x v="0"/>
    <x v="0"/>
    <x v="0"/>
    <x v="0"/>
    <s v="SW-HD3X14K"/>
    <s v="KanexPro 3x1 HDMI Switcher with 4K Support"/>
    <n v="1"/>
    <x v="0"/>
  </r>
  <r>
    <s v="KANEXPRO"/>
    <x v="0"/>
    <x v="1"/>
    <x v="1"/>
    <x v="1"/>
    <s v="KVM-2X1DUAL8K"/>
    <s v="HDMI KVM Switcher 2x1 Dual Display 8K60"/>
    <n v="3"/>
    <x v="0"/>
  </r>
  <r>
    <s v="KANEXPRO"/>
    <x v="0"/>
    <x v="2"/>
    <x v="2"/>
    <x v="1"/>
    <s v="SP-HD20-1X24K"/>
    <s v="4K HDMI 1x2 Splitter with HDCP2 2"/>
    <n v="3"/>
    <x v="0"/>
  </r>
  <r>
    <s v="KANEXPRO"/>
    <x v="1"/>
    <x v="3"/>
    <x v="3"/>
    <x v="2"/>
    <s v="AUD-EARC-8K"/>
    <s v="HDMI 8K eARC Audio Adapter To Soundbar TV AMP"/>
    <n v="3"/>
    <x v="0"/>
  </r>
  <r>
    <s v="KANEXPRO"/>
    <x v="1"/>
    <x v="4"/>
    <x v="4"/>
    <x v="3"/>
    <s v="SW-2X1A8K"/>
    <s v="KanexPro HDMI 2x1 Switcher w Audio 8k"/>
    <n v="2"/>
    <x v="0"/>
  </r>
  <r>
    <s v="KANEXPRO"/>
    <x v="1"/>
    <x v="5"/>
    <x v="5"/>
    <x v="4"/>
    <s v="EXT-USB2100M"/>
    <s v="KanexPro USB 2 0 Extender over Cat6 100 Meters"/>
    <n v="4"/>
    <x v="0"/>
  </r>
  <r>
    <s v="KANEXPRO"/>
    <x v="1"/>
    <x v="5"/>
    <x v="5"/>
    <x v="4"/>
    <s v="CBL-AOCUSBC-10M"/>
    <s v="USBC Active Fiber Long Cable w/ Data, AV, Power Delivery - 10M"/>
    <n v="2"/>
    <x v="0"/>
  </r>
  <r>
    <s v="KANEXPRO"/>
    <x v="1"/>
    <x v="5"/>
    <x v="5"/>
    <x v="4"/>
    <s v="EXT-HDMIKVM70M"/>
    <s v="KanexPro 4K60Hz HDMI KVM extender over Cat6 w USB 2 0 70M"/>
    <n v="10"/>
    <x v="0"/>
  </r>
  <r>
    <s v="KANEXPRO"/>
    <x v="1"/>
    <x v="5"/>
    <x v="5"/>
    <x v="4"/>
    <s v="EXT-USB3100M"/>
    <s v="USB 3.0 Extender Cat 6 100M 4x USB Ports"/>
    <n v="10"/>
    <x v="0"/>
  </r>
  <r>
    <s v="KANEXPRO"/>
    <x v="2"/>
    <x v="6"/>
    <x v="6"/>
    <x v="5"/>
    <s v="SW-2X18K"/>
    <s v="KanexPro HDMI 2x1 Switcher 8k"/>
    <n v="1"/>
    <x v="0"/>
  </r>
  <r>
    <s v="KANEXPRO"/>
    <x v="2"/>
    <x v="7"/>
    <x v="7"/>
    <x v="6"/>
    <s v="SP-HDPOC1X8"/>
    <s v="HDMI 1x8 Distribution Amplifier over CAT5e 6 Outputs and Power over Cable"/>
    <n v="1"/>
    <x v="0"/>
  </r>
  <r>
    <s v="KANEXPRO"/>
    <x v="2"/>
    <x v="7"/>
    <x v="7"/>
    <x v="6"/>
    <s v="HAECOAX4"/>
    <s v="KanexPro HDMI 2 0 Audio Embedder"/>
    <n v="1"/>
    <x v="0"/>
  </r>
  <r>
    <s v="KANEXPRO"/>
    <x v="2"/>
    <x v="8"/>
    <x v="8"/>
    <x v="7"/>
    <s v="AUD-EARC-8K"/>
    <s v="HDMI 8K eARC Audio Adapter To Soundbar TV AMP"/>
    <n v="1"/>
    <x v="0"/>
  </r>
  <r>
    <s v="KANEXPRO"/>
    <x v="0"/>
    <x v="9"/>
    <x v="9"/>
    <x v="8"/>
    <s v="SP-1X2SL18G"/>
    <s v="UltraSlim 4K HDMI 1X2 Splitter w 4 4 4 Color Space 18G"/>
    <n v="17"/>
    <x v="0"/>
  </r>
  <r>
    <s v="KANEXPRO"/>
    <x v="0"/>
    <x v="9"/>
    <x v="9"/>
    <x v="8"/>
    <s v="SP-1X2SL18G"/>
    <s v="UltraSlim 4K HDMI 1X2 Splitter w 4 4 4 Color Space 18G"/>
    <n v="7"/>
    <x v="0"/>
  </r>
  <r>
    <s v="KANEXPRO"/>
    <x v="0"/>
    <x v="9"/>
    <x v="9"/>
    <x v="8"/>
    <s v="HAECOAX"/>
    <s v="Audio De Embedder with 3D Support"/>
    <n v="8"/>
    <x v="0"/>
  </r>
  <r>
    <s v="KANEXPRO"/>
    <x v="0"/>
    <x v="9"/>
    <x v="9"/>
    <x v="8"/>
    <s v="SP-1X2SL18G"/>
    <s v="UltraSlim 4K HDMI 1X2 Splitter w 4 4 4 Color Space 18G"/>
    <n v="18"/>
    <x v="0"/>
  </r>
  <r>
    <s v="KANEXPRO"/>
    <x v="3"/>
    <x v="9"/>
    <x v="9"/>
    <x v="8"/>
    <s v="SP-1X2SL18G"/>
    <s v="UltraSlim 4K HDMI 1X2 Splitter w 4 4 4 Color Space 18G"/>
    <n v="1"/>
    <x v="1"/>
  </r>
  <r>
    <s v="KANEXPRO"/>
    <x v="0"/>
    <x v="10"/>
    <x v="10"/>
    <x v="9"/>
    <s v="EXT-USB3100M"/>
    <s v="USB 3.0 Extender Cat 6 100M 4x USB Ports"/>
    <n v="1"/>
    <x v="0"/>
  </r>
  <r>
    <s v="KANEXPRO"/>
    <x v="2"/>
    <x v="11"/>
    <x v="11"/>
    <x v="10"/>
    <s v="SP-HD1X44K"/>
    <s v="KanexPro 4K HDMI 4 Port Splitter"/>
    <n v="5"/>
    <x v="0"/>
  </r>
  <r>
    <s v="KANEXPRO"/>
    <x v="2"/>
    <x v="11"/>
    <x v="11"/>
    <x v="10"/>
    <s v="SP-HD1X28K"/>
    <s v="SP-HD1X28K"/>
    <n v="4"/>
    <x v="0"/>
  </r>
  <r>
    <s v="KANEXPRO"/>
    <x v="2"/>
    <x v="11"/>
    <x v="11"/>
    <x v="10"/>
    <s v="HDEXT50M"/>
    <s v="HDMI Extender over CAT5 6 up to 165ft 50m"/>
    <n v="4"/>
    <x v="0"/>
  </r>
  <r>
    <s v="KANEXPRO"/>
    <x v="3"/>
    <x v="12"/>
    <x v="12"/>
    <x v="11"/>
    <s v="CBL-DP2HDP3FT"/>
    <s v="DP to HDMI Passive Cable 3FT"/>
    <n v="44"/>
    <x v="0"/>
  </r>
  <r>
    <s v="KANEXPRO"/>
    <x v="2"/>
    <x v="13"/>
    <x v="13"/>
    <x v="12"/>
    <s v="CBL-DP2HDP3FT"/>
    <s v="DP to HDMI Passive Cable 3FT"/>
    <n v="100"/>
    <x v="0"/>
  </r>
  <r>
    <s v="KANEXPRO"/>
    <x v="3"/>
    <x v="14"/>
    <x v="14"/>
    <x v="13"/>
    <s v="EXT-HDMICAS70MRX"/>
    <s v="KanexPro 4K60Hz HDMI cascading extender over Cat6 RX Unit"/>
    <n v="3"/>
    <x v="0"/>
  </r>
  <r>
    <s v="KANEXPRO"/>
    <x v="3"/>
    <x v="15"/>
    <x v="15"/>
    <x v="10"/>
    <s v="CON-GAMECAP"/>
    <s v="KanexPro HDMI 1080p USB 2 0 Gaming Capture Dongle"/>
    <n v="5"/>
    <x v="0"/>
  </r>
  <r>
    <s v="KANEXPRO"/>
    <x v="3"/>
    <x v="16"/>
    <x v="16"/>
    <x v="4"/>
    <s v="KVM-4X1MV4K"/>
    <s v="HDMI 4X1 KVM Switcher w/ Multi-View Tiling 4K"/>
    <n v="4"/>
    <x v="0"/>
  </r>
  <r>
    <s v="KANEXPRO"/>
    <x v="4"/>
    <x v="17"/>
    <x v="17"/>
    <x v="4"/>
    <s v="SP-HD1X28K"/>
    <s v="SP-HD1X28K"/>
    <n v="4"/>
    <x v="0"/>
  </r>
  <r>
    <s v="KANEXPRO"/>
    <x v="5"/>
    <x v="18"/>
    <x v="18"/>
    <x v="14"/>
    <s v="HDMX44A-18G"/>
    <s v="KanexPro Ultra Fast 4x4 HDMI Matrix Switcher with Audio Extraction 4K 60Hz"/>
    <n v="1"/>
    <x v="0"/>
  </r>
  <r>
    <s v="KANEXPRO"/>
    <x v="4"/>
    <x v="19"/>
    <x v="19"/>
    <x v="9"/>
    <s v="HAECOAX"/>
    <s v="Audio De Embedder with 3D Support"/>
    <n v="1"/>
    <x v="0"/>
  </r>
  <r>
    <s v="KANEXPRO"/>
    <x v="4"/>
    <x v="20"/>
    <x v="20"/>
    <x v="9"/>
    <s v="SW-2X18K"/>
    <s v="KanexPro HDMI 2x1 Switcher 8k"/>
    <n v="1"/>
    <x v="0"/>
  </r>
  <r>
    <s v="KANEXPRO"/>
    <x v="4"/>
    <x v="21"/>
    <x v="21"/>
    <x v="9"/>
    <s v="EXT-USB3100M"/>
    <s v="USB 3.0 Extender Cat 6 100M 4x USB Ports"/>
    <n v="1"/>
    <x v="0"/>
  </r>
  <r>
    <s v="KANEXPRO"/>
    <x v="4"/>
    <x v="21"/>
    <x v="21"/>
    <x v="9"/>
    <s v="SP-HDPOC1X4"/>
    <s v="HDMI 1x4 Distribution Amplifier over CAT5e 6 Outputs and Power over Cable"/>
    <n v="1"/>
    <x v="0"/>
  </r>
  <r>
    <s v="KANEXPRO"/>
    <x v="6"/>
    <x v="22"/>
    <x v="22"/>
    <x v="15"/>
    <s v="SP-HD20-1X44K"/>
    <s v="4K HDMI 1x4 Splitter with HDCP2 2"/>
    <n v="1"/>
    <x v="0"/>
  </r>
  <r>
    <s v="KANEXPRO"/>
    <x v="6"/>
    <x v="23"/>
    <x v="23"/>
    <x v="16"/>
    <s v="SW-HD5X14K"/>
    <s v="KanexPro 5x1 HDMI Switcher with 4K Support"/>
    <n v="2"/>
    <x v="0"/>
  </r>
  <r>
    <s v="KANEXPRO"/>
    <x v="6"/>
    <x v="24"/>
    <x v="24"/>
    <x v="17"/>
    <s v="SP-HD20-1X24K"/>
    <s v="4K HDMI 1x2 Splitter with HDCP2 2"/>
    <n v="1"/>
    <x v="0"/>
  </r>
  <r>
    <s v="KANEXPRO"/>
    <x v="6"/>
    <x v="25"/>
    <x v="25"/>
    <x v="4"/>
    <s v="EXT-AVIP120MRX"/>
    <s v="120m HDMI Extender Over IP RX with IR Web GUI"/>
    <n v="1"/>
    <x v="0"/>
  </r>
  <r>
    <s v="KANEXPRO"/>
    <x v="6"/>
    <x v="26"/>
    <x v="26"/>
    <x v="18"/>
    <s v="SDI-HDRPTPRO"/>
    <s v="SDI Repeater"/>
    <n v="2"/>
    <x v="0"/>
  </r>
  <r>
    <s v="KANEXPRO"/>
    <x v="6"/>
    <x v="26"/>
    <x v="26"/>
    <x v="18"/>
    <s v="SP-HD1X44K"/>
    <s v="KanexPro 4K HDMI 4 Port Splitter"/>
    <n v="2"/>
    <x v="0"/>
  </r>
  <r>
    <s v="KANEXPRO"/>
    <x v="6"/>
    <x v="27"/>
    <x v="27"/>
    <x v="19"/>
    <s v="SW-4X18K"/>
    <s v="KanexPro HDMI 4x1 Switcher 8k"/>
    <n v="1"/>
    <x v="0"/>
  </r>
  <r>
    <s v="KANEXPRO"/>
    <x v="6"/>
    <x v="28"/>
    <x v="28"/>
    <x v="20"/>
    <s v="SP-HDPOC1X8"/>
    <s v="HDMI 1x8 Distribution Amplifier over CAT5e 6 Outputs and Power over Cable"/>
    <n v="1"/>
    <x v="0"/>
  </r>
  <r>
    <s v="KANEXPRO"/>
    <x v="6"/>
    <x v="29"/>
    <x v="29"/>
    <x v="4"/>
    <s v="EXT-HDMICAS70MRX"/>
    <s v="KanexPro 4K60Hz HDMI cascading extender over Cat6 RX Unit"/>
    <n v="6"/>
    <x v="0"/>
  </r>
  <r>
    <s v="KANEXPRO"/>
    <x v="6"/>
    <x v="29"/>
    <x v="29"/>
    <x v="4"/>
    <s v="EXT-AVIP120M"/>
    <s v="120m HDMI Extender Over IP TX RX with IR Web GUI"/>
    <n v="5"/>
    <x v="0"/>
  </r>
  <r>
    <s v="KANEXPRO"/>
    <x v="6"/>
    <x v="30"/>
    <x v="30"/>
    <x v="10"/>
    <s v="SW-2X18K"/>
    <s v="KanexPro HDMI 2x1 Switcher 8k"/>
    <n v="3"/>
    <x v="0"/>
  </r>
  <r>
    <s v="KANEXPRO"/>
    <x v="6"/>
    <x v="30"/>
    <x v="30"/>
    <x v="10"/>
    <s v="AUD-EARC-8K"/>
    <s v="HDMI 8K eARC Audio Adapter To Soundbar TV AMP"/>
    <n v="6"/>
    <x v="0"/>
  </r>
  <r>
    <s v="KANEXPRO"/>
    <x v="6"/>
    <x v="30"/>
    <x v="30"/>
    <x v="10"/>
    <s v="HDEXT50M"/>
    <s v="HDMI Extender over CAT5 6 up to 165ft 50m"/>
    <n v="9"/>
    <x v="0"/>
  </r>
  <r>
    <s v="KANEXPRO"/>
    <x v="6"/>
    <x v="30"/>
    <x v="30"/>
    <x v="10"/>
    <s v="SW-HD5X14K"/>
    <s v="KanexPro 5x1 HDMI Switcher with 4K Support"/>
    <n v="3"/>
    <x v="0"/>
  </r>
  <r>
    <s v="KANEXPRO"/>
    <x v="6"/>
    <x v="30"/>
    <x v="30"/>
    <x v="10"/>
    <s v="SP-HD1X44K"/>
    <s v="KanexPro 4K HDMI 4 Port Splitter"/>
    <n v="7"/>
    <x v="0"/>
  </r>
  <r>
    <s v="KANEXPRO"/>
    <x v="6"/>
    <x v="31"/>
    <x v="31"/>
    <x v="10"/>
    <s v="CON-GAMECAP"/>
    <s v="KanexPro HDMI 1080p USB 2 0 Gaming Capture Dongle"/>
    <n v="4"/>
    <x v="0"/>
  </r>
  <r>
    <s v="KANEXPRO"/>
    <x v="7"/>
    <x v="32"/>
    <x v="32"/>
    <x v="21"/>
    <s v="SP-1X4A8K"/>
    <s v="KanexPro HDMI 1x4 Splitter w Audio 8k"/>
    <n v="1"/>
    <x v="0"/>
  </r>
  <r>
    <s v="KANEXPRO"/>
    <x v="8"/>
    <x v="33"/>
    <x v="33"/>
    <x v="22"/>
    <s v="KVM-2X1DUAL8K"/>
    <s v="HDMI KVM Switcher 2x1 Dual Display 8K60"/>
    <n v="4"/>
    <x v="0"/>
  </r>
  <r>
    <s v="KANEXPRO"/>
    <x v="8"/>
    <x v="33"/>
    <x v="33"/>
    <x v="22"/>
    <s v="KVM-2X1DUAL8K"/>
    <s v="HDMI KVM Switcher 2x1 Dual Display 8K60"/>
    <n v="5"/>
    <x v="0"/>
  </r>
  <r>
    <s v="KANEXPRO"/>
    <x v="8"/>
    <x v="34"/>
    <x v="34"/>
    <x v="23"/>
    <s v="HAECOAX4"/>
    <s v="KanexPro HDMI 2 0 Audio Embedder"/>
    <n v="6"/>
    <x v="0"/>
  </r>
  <r>
    <s v="KANEXPRO"/>
    <x v="8"/>
    <x v="34"/>
    <x v="34"/>
    <x v="23"/>
    <s v="HAECOAX4"/>
    <s v="KanexPro HDMI 2 0 Audio Embedder"/>
    <n v="40"/>
    <x v="0"/>
  </r>
  <r>
    <s v="KANEXPRO"/>
    <x v="8"/>
    <x v="35"/>
    <x v="35"/>
    <x v="4"/>
    <s v="SP-HDPOC1X4"/>
    <s v="HDMI 1x4 Distribution Amplifier over CAT5e 6 Outputs and Power over Cable"/>
    <n v="5"/>
    <x v="0"/>
  </r>
  <r>
    <s v="KANEXPRO"/>
    <x v="8"/>
    <x v="35"/>
    <x v="35"/>
    <x v="4"/>
    <s v="EXT-HD60M"/>
    <s v="HDMI Extender with loop out 60M Cat 6"/>
    <n v="20"/>
    <x v="0"/>
  </r>
  <r>
    <s v="KANEXPRO"/>
    <x v="8"/>
    <x v="35"/>
    <x v="35"/>
    <x v="4"/>
    <s v="AUD-EARC-8K"/>
    <s v="HDMI 8K eARC Audio Adapter To Soundbar TV AMP"/>
    <n v="1"/>
    <x v="0"/>
  </r>
  <r>
    <s v="KANEXPRO"/>
    <x v="8"/>
    <x v="35"/>
    <x v="35"/>
    <x v="4"/>
    <s v="SP-HD1X44K"/>
    <s v="KanexPro 4K HDMI 4 Port Splitter"/>
    <n v="90"/>
    <x v="0"/>
  </r>
  <r>
    <s v="KANEXPRO"/>
    <x v="8"/>
    <x v="35"/>
    <x v="35"/>
    <x v="4"/>
    <s v="WP-EXTHDTC50"/>
    <s v="HDMI USB-C 50M Extender Wall Plate kit"/>
    <n v="1"/>
    <x v="0"/>
  </r>
  <r>
    <s v="KANEXPRO"/>
    <x v="8"/>
    <x v="36"/>
    <x v="36"/>
    <x v="24"/>
    <s v="EXT-HDBT150M"/>
    <s v="Slim 1080p 60 HDMI Extender over HDBaseTT up to 492 ft 150m PoC"/>
    <n v="1"/>
    <x v="0"/>
  </r>
  <r>
    <s v="KANEXPRO"/>
    <x v="8"/>
    <x v="36"/>
    <x v="36"/>
    <x v="24"/>
    <s v="CBL-HDMICERT25FT"/>
    <s v="KanexPro Premium High Speed Certified HDMI Cable 25 ft Length"/>
    <n v="3"/>
    <x v="0"/>
  </r>
  <r>
    <s v="KANEXPRO"/>
    <x v="8"/>
    <x v="37"/>
    <x v="37"/>
    <x v="25"/>
    <s v="SW-HD5X14K"/>
    <s v="KanexPro 5x1 HDMI Switcher with 4K Support"/>
    <n v="1"/>
    <x v="0"/>
  </r>
  <r>
    <s v="KANEXPRO"/>
    <x v="8"/>
    <x v="38"/>
    <x v="38"/>
    <x v="26"/>
    <s v="SW-2X1A8K"/>
    <s v="KanexPro HDMI 2x1 Switcher w Audio 8k"/>
    <n v="1"/>
    <x v="0"/>
  </r>
  <r>
    <s v="KANEXPRO"/>
    <x v="9"/>
    <x v="39"/>
    <x v="39"/>
    <x v="4"/>
    <s v="EXT-USB3100M"/>
    <s v="USB 3.0 Extender Cat 6 100M 4x USB Ports"/>
    <n v="7"/>
    <x v="0"/>
  </r>
  <r>
    <s v="KANEXPRO"/>
    <x v="10"/>
    <x v="40"/>
    <x v="40"/>
    <x v="27"/>
    <s v="SDI-HDRPTPRO"/>
    <s v="SDI Repeater"/>
    <n v="1"/>
    <x v="0"/>
  </r>
  <r>
    <s v="KANEXPRO"/>
    <x v="10"/>
    <x v="41"/>
    <x v="41"/>
    <x v="4"/>
    <s v="CBL-AOCDP8K-90M"/>
    <s v="DisplayPort 2.0 40GB 8K Active Fiber Long Cable - 90M"/>
    <n v="1"/>
    <x v="0"/>
  </r>
  <r>
    <s v="KANEXPRO"/>
    <x v="10"/>
    <x v="41"/>
    <x v="41"/>
    <x v="4"/>
    <s v="HDMX44A-18G"/>
    <s v="KanexPro Ultra Fast 4x4 HDMI Matrix Switcher with Audio Extraction 4K 60Hz"/>
    <n v="1"/>
    <x v="0"/>
  </r>
  <r>
    <s v="KANEXPRO"/>
    <x v="11"/>
    <x v="42"/>
    <x v="42"/>
    <x v="28"/>
    <s v="EXT-HD60M"/>
    <s v="HDMI Extender with loop out 60M Cat 6"/>
    <n v="1"/>
    <x v="0"/>
  </r>
  <r>
    <s v="KANEXPRO"/>
    <x v="11"/>
    <x v="43"/>
    <x v="43"/>
    <x v="29"/>
    <s v="EXT-HDBT70M"/>
    <s v="UltraSlim 4K 70 meter HDMI Extender over HDBaseTT Lite"/>
    <n v="4"/>
    <x v="0"/>
  </r>
  <r>
    <s v="KANEXPRO"/>
    <x v="11"/>
    <x v="44"/>
    <x v="44"/>
    <x v="9"/>
    <s v="SDI-HDRPTPRO"/>
    <s v="SDI Repeater"/>
    <n v="1"/>
    <x v="0"/>
  </r>
  <r>
    <s v="KANEXPRO"/>
    <x v="11"/>
    <x v="45"/>
    <x v="45"/>
    <x v="30"/>
    <s v="SP-HD1X44K"/>
    <s v="KanexPro 4K HDMI 4 Port Splitter"/>
    <n v="6"/>
    <x v="0"/>
  </r>
  <r>
    <s v="KANEXPRO"/>
    <x v="11"/>
    <x v="45"/>
    <x v="45"/>
    <x v="30"/>
    <s v="HAECOAX4"/>
    <s v="KanexPro HDMI 2 0 Audio Embedder"/>
    <n v="6"/>
    <x v="0"/>
  </r>
  <r>
    <s v="KANEXPRO"/>
    <x v="11"/>
    <x v="46"/>
    <x v="46"/>
    <x v="31"/>
    <s v="EXT-USB32FT"/>
    <s v="KanexPro SuperSpeed USB 3 0 Active Extension Cable 32 ft 10 m"/>
    <n v="1"/>
    <x v="0"/>
  </r>
  <r>
    <s v="KANEXPRO"/>
    <x v="11"/>
    <x v="47"/>
    <x v="47"/>
    <x v="32"/>
    <s v="CBL-HT8181HDMI25FT"/>
    <s v="KanexPro Active 18Gbps High Speed HDMI Cable CL3 Rated 25ft Length"/>
    <n v="1"/>
    <x v="0"/>
  </r>
  <r>
    <s v="KANEXPRO"/>
    <x v="11"/>
    <x v="48"/>
    <x v="48"/>
    <x v="9"/>
    <s v="EXT-USB250M"/>
    <s v="KanexPro USB 2 0 Extender over Cat6 50 Meters"/>
    <n v="1"/>
    <x v="0"/>
  </r>
  <r>
    <s v="KANEXPRO"/>
    <x v="11"/>
    <x v="49"/>
    <x v="49"/>
    <x v="33"/>
    <s v="HDMX44A-18G"/>
    <s v="KanexPro Ultra Fast 4x4 HDMI Matrix Switcher with Audio Extraction 4K 60Hz"/>
    <n v="1"/>
    <x v="0"/>
  </r>
  <r>
    <s v="KANEXPRO"/>
    <x v="11"/>
    <x v="49"/>
    <x v="49"/>
    <x v="33"/>
    <s v="HDMX42-18G"/>
    <s v="4K UHD 4 2 HDMI Matrix"/>
    <n v="2"/>
    <x v="0"/>
  </r>
  <r>
    <s v="KANEXPRO"/>
    <x v="11"/>
    <x v="50"/>
    <x v="50"/>
    <x v="34"/>
    <s v="SDI-SDHDXPRO"/>
    <s v="KanexPro SDI to HDMI Converter"/>
    <n v="2"/>
    <x v="0"/>
  </r>
  <r>
    <s v="KANEXPRO"/>
    <x v="11"/>
    <x v="51"/>
    <x v="51"/>
    <x v="35"/>
    <s v="EXT-HD100MHBT"/>
    <s v="KanexPro HDBaseT 100 meter HDMI Extender w 4K PoE"/>
    <n v="1"/>
    <x v="0"/>
  </r>
  <r>
    <s v="KANEXPRO"/>
    <x v="12"/>
    <x v="52"/>
    <x v="52"/>
    <x v="36"/>
    <s v="SDI-SDHDXPRO"/>
    <s v="KanexPro SDI to HDMI Converter"/>
    <n v="1"/>
    <x v="0"/>
  </r>
  <r>
    <s v="KANEXPRO"/>
    <x v="12"/>
    <x v="53"/>
    <x v="53"/>
    <x v="24"/>
    <s v="AUD-EARC-8K"/>
    <s v="HDMI 8K eARC Audio Adapter To Soundbar TV AMP"/>
    <n v="1"/>
    <x v="0"/>
  </r>
  <r>
    <s v="KANEXPRO"/>
    <x v="12"/>
    <x v="54"/>
    <x v="54"/>
    <x v="37"/>
    <s v="SW-2X28K"/>
    <s v="KanexPro HDMI 2x2 Switch Splitter 8k"/>
    <n v="2"/>
    <x v="0"/>
  </r>
  <r>
    <s v="KANEXPRO"/>
    <x v="13"/>
    <x v="55"/>
    <x v="55"/>
    <x v="10"/>
    <s v="CON-GAMECAP"/>
    <s v="KanexPro HDMI 1080p USB 2 0 Gaming Capture Dongle"/>
    <n v="1"/>
    <x v="0"/>
  </r>
  <r>
    <s v="KANEXPRO"/>
    <x v="13"/>
    <x v="56"/>
    <x v="56"/>
    <x v="4"/>
    <s v="AUD-DEBED-8K"/>
    <s v="HDMI 8K Audio De-Embedder w/ ARC"/>
    <n v="1"/>
    <x v="0"/>
  </r>
  <r>
    <s v="KANEXPRO"/>
    <x v="13"/>
    <x v="56"/>
    <x v="56"/>
    <x v="4"/>
    <s v="SW-2X1A8K"/>
    <s v="KanexPro HDMI 2x1 Switcher w Audio 8k"/>
    <n v="2"/>
    <x v="0"/>
  </r>
  <r>
    <s v="KANEXPRO"/>
    <x v="13"/>
    <x v="56"/>
    <x v="56"/>
    <x v="4"/>
    <s v="HAECOAX4"/>
    <s v="KanexPro HDMI 2 0 Audio Embedder"/>
    <n v="18"/>
    <x v="0"/>
  </r>
  <r>
    <s v="KANEXPRO"/>
    <x v="13"/>
    <x v="56"/>
    <x v="56"/>
    <x v="4"/>
    <s v="EXT-50M18G"/>
    <s v="KanexPro 4K HDR HDMI 2 0 18G Extender 50M over Cat6"/>
    <n v="3"/>
    <x v="0"/>
  </r>
  <r>
    <s v="KANEXPRO"/>
    <x v="13"/>
    <x v="56"/>
    <x v="56"/>
    <x v="4"/>
    <s v="EXT-AVIPH264TX"/>
    <s v="NetworkAV H264 Transmitter 120M"/>
    <n v="1"/>
    <x v="0"/>
  </r>
  <r>
    <s v="KANEXPRO"/>
    <x v="13"/>
    <x v="57"/>
    <x v="57"/>
    <x v="10"/>
    <s v="SW-2X18K"/>
    <s v="KanexPro HDMI 2x1 Switcher 8k"/>
    <n v="12"/>
    <x v="0"/>
  </r>
  <r>
    <s v="KANEXPRO"/>
    <x v="13"/>
    <x v="57"/>
    <x v="57"/>
    <x v="10"/>
    <s v="SW-HD5X14K"/>
    <s v="KanexPro 5x1 HDMI Switcher with 4K Support"/>
    <n v="2"/>
    <x v="0"/>
  </r>
  <r>
    <s v="KANEXPRO"/>
    <x v="13"/>
    <x v="57"/>
    <x v="57"/>
    <x v="10"/>
    <s v="SP-HD1X44K"/>
    <s v="KanexPro 4K HDMI 4 Port Splitter"/>
    <n v="10"/>
    <x v="0"/>
  </r>
  <r>
    <s v="KANEXPRO"/>
    <x v="13"/>
    <x v="57"/>
    <x v="57"/>
    <x v="10"/>
    <s v="SP-HD1X28K"/>
    <s v="SP-HD1X28K"/>
    <n v="6"/>
    <x v="0"/>
  </r>
  <r>
    <s v="KANEXPRO"/>
    <x v="13"/>
    <x v="57"/>
    <x v="57"/>
    <x v="10"/>
    <s v="HDEXT50M"/>
    <s v="HDMI Extender over CAT5 6 up to 165ft 50m"/>
    <n v="6"/>
    <x v="0"/>
  </r>
  <r>
    <s v="KANEXPRO"/>
    <x v="13"/>
    <x v="58"/>
    <x v="58"/>
    <x v="38"/>
    <s v="HDMX42A-18G"/>
    <s v="KanexPro Ultra Fast 4x2 HDMI Matrix Switcher with Audio Extraction 4K 60Hz"/>
    <n v="1"/>
    <x v="0"/>
  </r>
  <r>
    <s v="KANEXPRO"/>
    <x v="14"/>
    <x v="59"/>
    <x v="59"/>
    <x v="9"/>
    <s v="SP-HDPOC1X8"/>
    <s v="HDMI 1x8 Distribution Amplifier over CAT5e 6 Outputs and Power over Cable"/>
    <n v="1"/>
    <x v="0"/>
  </r>
  <r>
    <s v="KANEXPRO"/>
    <x v="14"/>
    <x v="60"/>
    <x v="60"/>
    <x v="39"/>
    <s v="SP-1X2A8K"/>
    <s v="KanexPro HDMI 1x2 Splitter w Audio 8k"/>
    <n v="1"/>
    <x v="0"/>
  </r>
  <r>
    <s v="KANEXPRO"/>
    <x v="15"/>
    <x v="61"/>
    <x v="61"/>
    <x v="40"/>
    <s v="SP-HD20-1X24K"/>
    <s v="4K HDMI 1x2 Splitter with HDCP2 2"/>
    <n v="4"/>
    <x v="0"/>
  </r>
  <r>
    <s v="KANEXPRO"/>
    <x v="14"/>
    <x v="62"/>
    <x v="62"/>
    <x v="41"/>
    <s v="EXT-HDBT70M"/>
    <s v="UltraSlim 4K 70 meter HDMI Extender over HDBaseTT Lite"/>
    <n v="1"/>
    <x v="0"/>
  </r>
  <r>
    <s v="KANEXPRO"/>
    <x v="15"/>
    <x v="63"/>
    <x v="63"/>
    <x v="18"/>
    <s v="SP-HD1X44K"/>
    <s v="KanexPro 4K HDMI 4 Port Splitter"/>
    <n v="1"/>
    <x v="0"/>
  </r>
  <r>
    <s v="KANEXPRO"/>
    <x v="15"/>
    <x v="63"/>
    <x v="63"/>
    <x v="18"/>
    <s v="SW-HD3X14K"/>
    <s v="KanexPro 3x1 HDMI Switcher with 4K Support"/>
    <n v="1"/>
    <x v="0"/>
  </r>
  <r>
    <s v="KANEXPRO"/>
    <x v="14"/>
    <x v="64"/>
    <x v="64"/>
    <x v="18"/>
    <s v="SP-HDPOC1X8"/>
    <s v="HDMI 1x8 Distribution Amplifier over CAT5e 6 Outputs and Power over Cable"/>
    <n v="1"/>
    <x v="0"/>
  </r>
  <r>
    <s v="KANEXPRO"/>
    <x v="14"/>
    <x v="65"/>
    <x v="65"/>
    <x v="42"/>
    <s v="KVM-4X1MV4K"/>
    <s v="HDMI 4X1 KVM Switcher w/ Multi-View Tiling 4K"/>
    <n v="1"/>
    <x v="0"/>
  </r>
  <r>
    <s v="KANEXPRO"/>
    <x v="14"/>
    <x v="66"/>
    <x v="66"/>
    <x v="12"/>
    <s v="EXT-PSU7"/>
    <s v="KanexPro 12v 2A locking power supply 10FT"/>
    <n v="60"/>
    <x v="0"/>
  </r>
  <r>
    <s v="KANEXPRO"/>
    <x v="16"/>
    <x v="66"/>
    <x v="66"/>
    <x v="12"/>
    <s v="EXT-PSU7"/>
    <s v="KanexPro 12v 2A locking power supply 10FT"/>
    <n v="40"/>
    <x v="0"/>
  </r>
  <r>
    <s v="KANEXPRO"/>
    <x v="14"/>
    <x v="67"/>
    <x v="67"/>
    <x v="43"/>
    <s v="HDMX42A-18G"/>
    <s v="KanexPro Ultra Fast 4x2 HDMI Matrix Switcher with Audio Extraction 4K 60Hz"/>
    <n v="1"/>
    <x v="0"/>
  </r>
  <r>
    <s v="KANEXPRO"/>
    <x v="14"/>
    <x v="68"/>
    <x v="68"/>
    <x v="44"/>
    <s v="EXT-PSU3"/>
    <s v="5V1A International Power supply with plugs"/>
    <n v="4"/>
    <x v="0"/>
  </r>
  <r>
    <s v="KANEXPRO"/>
    <x v="14"/>
    <x v="69"/>
    <x v="69"/>
    <x v="4"/>
    <s v="EXT-HD60M"/>
    <s v="HDMI Extender with loop out 60M Cat 6"/>
    <n v="20"/>
    <x v="0"/>
  </r>
  <r>
    <s v="KANEXPRO"/>
    <x v="16"/>
    <x v="69"/>
    <x v="69"/>
    <x v="4"/>
    <s v="SDI-SDHDXPRO"/>
    <s v="KanexPro SDI to HDMI Converter"/>
    <n v="2"/>
    <x v="0"/>
  </r>
  <r>
    <s v="KANEXPRO"/>
    <x v="16"/>
    <x v="69"/>
    <x v="69"/>
    <x v="4"/>
    <s v="CON-GAMECAP"/>
    <s v="KanexPro HDMI 1080p USB 2 0 Gaming Capture Dongle"/>
    <n v="1"/>
    <x v="0"/>
  </r>
  <r>
    <s v="KANEXPRO"/>
    <x v="16"/>
    <x v="69"/>
    <x v="69"/>
    <x v="4"/>
    <s v="SW-2X28K"/>
    <s v="KanexPro HDMI 2x2 Switch Splitter 8k"/>
    <n v="3"/>
    <x v="0"/>
  </r>
  <r>
    <s v="KANEXPRO"/>
    <x v="16"/>
    <x v="70"/>
    <x v="70"/>
    <x v="10"/>
    <s v="SW-HD5X14K"/>
    <s v="KanexPro 5x1 HDMI Switcher with 4K Support"/>
    <n v="3"/>
    <x v="0"/>
  </r>
  <r>
    <s v="KANEXPRO"/>
    <x v="16"/>
    <x v="70"/>
    <x v="70"/>
    <x v="10"/>
    <s v="HDEXT50M"/>
    <s v="HDMI Extender over CAT5 6 up to 165ft 50m"/>
    <n v="2"/>
    <x v="0"/>
  </r>
  <r>
    <s v="KANEXPRO"/>
    <x v="16"/>
    <x v="70"/>
    <x v="70"/>
    <x v="10"/>
    <s v="AUD-EARC-8K"/>
    <s v="HDMI 8K eARC Audio Adapter To Soundbar TV AMP"/>
    <n v="3"/>
    <x v="0"/>
  </r>
  <r>
    <s v="KANEXPRO"/>
    <x v="16"/>
    <x v="70"/>
    <x v="70"/>
    <x v="10"/>
    <s v="SP-HD1X44K"/>
    <s v="KanexPro 4K HDMI 4 Port Splitter"/>
    <n v="15"/>
    <x v="0"/>
  </r>
  <r>
    <s v="KANEXPRO"/>
    <x v="16"/>
    <x v="71"/>
    <x v="71"/>
    <x v="45"/>
    <s v="AUD-DEBEDEARC-4K"/>
    <s v="HDMI 4K eARC Extractor"/>
    <n v="1"/>
    <x v="0"/>
  </r>
  <r>
    <s v="KANEXPRO"/>
    <x v="16"/>
    <x v="72"/>
    <x v="72"/>
    <x v="24"/>
    <s v="SP-HD1X44K"/>
    <s v="KanexPro 4K HDMI 4 Port Splitter"/>
    <n v="4"/>
    <x v="0"/>
  </r>
  <r>
    <s v="KANEXPRO"/>
    <x v="16"/>
    <x v="73"/>
    <x v="73"/>
    <x v="46"/>
    <s v="EXT-HD60M"/>
    <s v="HDMI Extender with loop out 60M Cat 6"/>
    <n v="4"/>
    <x v="0"/>
  </r>
  <r>
    <s v="KANEXPRO"/>
    <x v="16"/>
    <x v="74"/>
    <x v="74"/>
    <x v="20"/>
    <s v="SP-HDPOC1X8"/>
    <s v="HDMI 1x8 Distribution Amplifier over CAT5e 6 Outputs and Power over Cable"/>
    <n v="1"/>
    <x v="0"/>
  </r>
  <r>
    <s v="KANEXPRO"/>
    <x v="16"/>
    <x v="75"/>
    <x v="75"/>
    <x v="47"/>
    <s v="EXT-HD60M"/>
    <s v="HDMI Extender with loop out 60M Cat 6"/>
    <n v="2"/>
    <x v="0"/>
  </r>
  <r>
    <s v="KANEXPRO"/>
    <x v="16"/>
    <x v="76"/>
    <x v="76"/>
    <x v="48"/>
    <s v="EXT-HD60M"/>
    <s v="HDMI Extender with loop out 60M Cat 6"/>
    <n v="1"/>
    <x v="0"/>
  </r>
  <r>
    <s v="KANEXPRO"/>
    <x v="16"/>
    <x v="77"/>
    <x v="77"/>
    <x v="4"/>
    <s v="SP-HDPOC1X8"/>
    <s v="HDMI 1x8 Distribution Amplifier over CAT5e 6 Outputs and Power over Cable"/>
    <n v="3"/>
    <x v="0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  <r>
    <m/>
    <x v="17"/>
    <x v="78"/>
    <x v="78"/>
    <x v="49"/>
    <m/>
    <m/>
    <m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d v="2026-05-01T00:00:00"/>
    <s v="4711211"/>
    <s v="38589:1"/>
    <s v="CHRISTIAN CHRIS ROMEU"/>
    <n v="3"/>
    <n v="0"/>
    <n v="3"/>
  </r>
  <r>
    <d v="2026-05-01T00:00:00"/>
    <s v="4711837"/>
    <s v="38590:1"/>
    <s v="TONY AVOLA"/>
    <n v="2"/>
    <n v="0"/>
    <n v="2"/>
  </r>
  <r>
    <d v="2026-05-01T00:00:00"/>
    <s v="4711838"/>
    <s v="38591:1"/>
    <s v="B H PHOTO VIDEO"/>
    <n v="26"/>
    <n v="2"/>
    <n v="6"/>
  </r>
  <r>
    <d v="2026-05-04T00:00:00"/>
    <s v="4713735"/>
    <s v="38595:1"/>
    <s v="NEW ERA TECHNOLOGY"/>
    <n v="51"/>
    <n v="0"/>
    <n v="51"/>
  </r>
  <r>
    <d v="2026-05-04T00:00:00"/>
    <s v="4713646"/>
    <s v="38586:1"/>
    <s v="MARLON ORELLANA"/>
    <n v="3"/>
    <n v="0"/>
    <n v="3"/>
  </r>
  <r>
    <d v="2026-05-04T00:00:00"/>
    <s v="4713645"/>
    <s v="38585:1"/>
    <s v="MARLON ORELLANA"/>
    <n v="3"/>
    <n v="0"/>
    <n v="3"/>
  </r>
  <r>
    <d v="2026-05-04T00:00:00"/>
    <s v="4713641"/>
    <s v="38578:1"/>
    <s v="RICHARD GARCIA"/>
    <n v="1"/>
    <n v="0"/>
    <n v="1"/>
  </r>
  <r>
    <d v="2026-05-04T00:00:00"/>
    <s v="4713736"/>
    <s v="38596:1"/>
    <s v="ADI GLOBAL"/>
    <n v="1"/>
    <n v="0"/>
    <n v="1"/>
  </r>
  <r>
    <d v="2026-05-05T00:00:00"/>
    <s v="4713848"/>
    <s v="38597:1"/>
    <s v="MICRO CENTER"/>
    <n v="13"/>
    <n v="0"/>
    <n v="13"/>
  </r>
  <r>
    <d v="2026-05-05T00:00:00"/>
    <s v="4713924"/>
    <s v="38592:1"/>
    <s v="PAUL PAUL JANSSEN"/>
    <n v="1"/>
    <n v="0"/>
    <n v="1"/>
  </r>
  <r>
    <d v="2026-05-05T00:00:00"/>
    <s v="4713930"/>
    <s v="38593:1"/>
    <s v="KELVIEW HEIGHTS BAPTIST CHURCH"/>
    <n v="2"/>
    <n v="0"/>
    <n v="2"/>
  </r>
  <r>
    <d v="2026-05-05T00:00:00"/>
    <s v="4713931"/>
    <s v="38594:1"/>
    <s v="JULIUS BERTA"/>
    <n v="1"/>
    <n v="0"/>
    <n v="1"/>
  </r>
  <r>
    <d v="2026-05-05T00:00:00"/>
    <s v="4714554"/>
    <s v="38599:1"/>
    <s v="USSI GLOBAL"/>
    <n v="100"/>
    <n v="1"/>
    <n v="0"/>
  </r>
  <r>
    <d v="2026-05-06T00:00:00"/>
    <s v="4715549"/>
    <s v="38602:1"/>
    <s v="B H PHOTO VIDEO"/>
    <n v="4"/>
    <n v="0"/>
    <n v="4"/>
  </r>
  <r>
    <d v="2026-05-06T00:00:00"/>
    <s v="4715548"/>
    <s v="38601:1"/>
    <s v="MICRO CENTER"/>
    <n v="5"/>
    <n v="0"/>
    <n v="5"/>
  </r>
  <r>
    <d v="2026-05-06T00:00:00"/>
    <s v="4715564"/>
    <s v="38600:1"/>
    <s v="MAC FHIONNGHAILE SONS ELECTRICAL"/>
    <n v="3"/>
    <n v="0"/>
    <n v="3"/>
  </r>
  <r>
    <d v="2026-05-06T00:00:00"/>
    <s v="4714553"/>
    <s v="38598:1"/>
    <s v="NEW ERA TECHNOLOGY CW"/>
    <n v="44"/>
    <n v="0"/>
    <n v="44"/>
  </r>
  <r>
    <d v="2026-05-07T00:00:00"/>
    <s v="4716328"/>
    <s v="38604:1"/>
    <s v="EOM SALES SDN BHD"/>
    <n v="1"/>
    <n v="0"/>
    <n v="1"/>
  </r>
  <r>
    <d v="2026-05-08T00:00:00"/>
    <s v="4717119"/>
    <s v="38607:1"/>
    <s v="ADI GLOBAL"/>
    <n v="2"/>
    <n v="0"/>
    <n v="2"/>
  </r>
  <r>
    <d v="2026-05-08T00:00:00"/>
    <s v="4717115"/>
    <s v="38603:1"/>
    <s v="B H PHOTO VIDEO"/>
    <n v="4"/>
    <n v="0"/>
    <n v="4"/>
  </r>
  <r>
    <d v="2026-05-08T00:00:00"/>
    <s v="4717118"/>
    <s v="38606:1"/>
    <s v="ADI GLOBAL"/>
    <n v="1"/>
    <n v="0"/>
    <n v="1"/>
  </r>
  <r>
    <d v="2026-05-08T00:00:00"/>
    <s v="4717117"/>
    <s v="38605:1"/>
    <s v="ADI GLOBAL"/>
    <n v="1"/>
    <n v="0"/>
    <n v="1"/>
  </r>
  <r>
    <d v="2026-05-12T00:00:00"/>
    <s v="4719859"/>
    <s v="38622:1"/>
    <s v="MICRO CENTER"/>
    <n v="28"/>
    <n v="0"/>
    <n v="28"/>
  </r>
  <r>
    <d v="2026-05-12T00:00:00"/>
    <s v="4718887"/>
    <s v="38616:1"/>
    <s v="DAVID PARRY"/>
    <n v="1"/>
    <n v="0"/>
    <n v="1"/>
  </r>
  <r>
    <d v="2026-05-12T00:00:00"/>
    <s v="4718886"/>
    <s v="38615:1"/>
    <s v="CHRIS PAPA"/>
    <n v="2"/>
    <n v="0"/>
    <n v="2"/>
  </r>
  <r>
    <d v="2026-05-12T00:00:00"/>
    <s v="4719838"/>
    <s v="38620:1"/>
    <s v="WITTENBACH BUSINESS SYSTEMS INC"/>
    <n v="1"/>
    <n v="0"/>
    <n v="1"/>
  </r>
  <r>
    <d v="2026-05-12T00:00:00"/>
    <s v="4719837"/>
    <s v="38619:1"/>
    <s v="BENOIT LAFOREST ARDEL"/>
    <n v="1"/>
    <n v="0"/>
    <n v="1"/>
  </r>
  <r>
    <d v="2026-05-12T00:00:00"/>
    <s v="4719858"/>
    <s v="38621:1"/>
    <s v="B H PHOTO VIDEO"/>
    <n v="11"/>
    <n v="0"/>
    <n v="11"/>
  </r>
  <r>
    <d v="2026-05-12T00:00:00"/>
    <s v="4718889"/>
    <s v="38618:1"/>
    <s v="TD SYNNEX"/>
    <n v="4"/>
    <n v="0"/>
    <n v="4"/>
  </r>
  <r>
    <d v="2026-05-12T00:00:00"/>
    <s v="4719860"/>
    <s v="38623:1"/>
    <s v="MICRO CENTER"/>
    <n v="4"/>
    <n v="0"/>
    <n v="4"/>
  </r>
  <r>
    <d v="2026-05-12T00:00:00"/>
    <s v="4718888"/>
    <s v="38617:1"/>
    <s v="B H PHOTO VIDEO"/>
    <n v="1"/>
    <n v="0"/>
    <n v="1"/>
  </r>
  <r>
    <d v="2026-05-12T00:00:00"/>
    <s v="4717236"/>
    <s v="38608:1"/>
    <s v="WYTON DEVELOPERS"/>
    <n v="1"/>
    <n v="0"/>
    <n v="1"/>
  </r>
  <r>
    <d v="2026-05-13T00:00:00"/>
    <s v="4720862"/>
    <s v="38624:1"/>
    <s v="JETT INDUSTRIES INC"/>
    <n v="1"/>
    <n v="0"/>
    <n v="1"/>
  </r>
  <r>
    <d v="2026-05-14T00:00:00"/>
    <s v="4721768"/>
    <s v="38628:1"/>
    <s v="TOWER PRODUCTS"/>
    <n v="4"/>
    <n v="0"/>
    <n v="4"/>
  </r>
  <r>
    <d v="2026-05-14T00:00:00"/>
    <s v="4721764"/>
    <s v="38627:1"/>
    <s v="B H PHOTO VIDEO"/>
    <n v="117"/>
    <n v="5"/>
    <n v="2"/>
  </r>
  <r>
    <d v="2026-05-14T00:00:00"/>
    <s v="4721763"/>
    <s v="38626:1"/>
    <s v="MER COMMUNICATION SYSTEMS DE MEXICO"/>
    <n v="46"/>
    <n v="1"/>
    <n v="6"/>
  </r>
  <r>
    <d v="2026-05-14T00:00:00"/>
    <s v="4721807"/>
    <s v="38629:1"/>
    <s v="SLOMIN S INC"/>
    <n v="1"/>
    <n v="0"/>
    <n v="1"/>
  </r>
  <r>
    <d v="2026-05-14T00:00:00"/>
    <s v="4721081"/>
    <s v="38625:1"/>
    <s v="SNAP INC"/>
    <n v="9"/>
    <n v="1"/>
    <n v="4"/>
  </r>
  <r>
    <d v="2026-05-14T00:00:00"/>
    <s v="4721808"/>
    <s v="38630:1"/>
    <s v="CASADY CH2612545"/>
    <n v="1"/>
    <n v="0"/>
    <n v="1"/>
  </r>
  <r>
    <d v="2026-05-15T00:00:00"/>
    <s v="4723317"/>
    <s v="38631:1"/>
    <s v="B H PHOTO VIDEO"/>
    <n v="7"/>
    <n v="0"/>
    <n v="7"/>
  </r>
  <r>
    <d v="2026-05-19T00:00:00"/>
    <s v="4726122"/>
    <s v="38632:1"/>
    <s v="RICHARD JOHNSON"/>
    <n v="1"/>
    <n v="0"/>
    <n v="1"/>
  </r>
  <r>
    <d v="2026-05-19T00:00:00"/>
    <s v="4726125"/>
    <s v="38633:1"/>
    <s v="B H PHOTO VIDEO"/>
    <n v="2"/>
    <n v="0"/>
    <n v="2"/>
  </r>
  <r>
    <d v="2026-05-20T00:00:00"/>
    <s v="4727286"/>
    <s v="38634:1"/>
    <s v="FARMINGTON COUNTRY CLUB"/>
    <n v="1"/>
    <n v="0"/>
    <n v="1"/>
  </r>
  <r>
    <d v="2026-05-20T00:00:00"/>
    <s v="4727359"/>
    <s v="38637:1"/>
    <s v="IDAHO STATE UNIVERSITY"/>
    <n v="12"/>
    <n v="0"/>
    <n v="12"/>
  </r>
  <r>
    <d v="2026-05-20T00:00:00"/>
    <s v="4728635"/>
    <s v="38641:1"/>
    <s v="OMEGA SIGN LIGHTING INC"/>
    <n v="3"/>
    <n v="0"/>
    <n v="3"/>
  </r>
  <r>
    <d v="2026-05-20T00:00:00"/>
    <s v="4728658"/>
    <s v="38642:1"/>
    <s v="CSO SUNRISE SENIOR LIVING"/>
    <n v="2"/>
    <n v="0"/>
    <n v="2"/>
  </r>
  <r>
    <d v="2026-05-20T00:00:00"/>
    <s v="4727288"/>
    <s v="38636:1"/>
    <s v="ADI GLOBAL"/>
    <n v="1"/>
    <n v="0"/>
    <n v="1"/>
  </r>
  <r>
    <d v="2026-05-20T00:00:00"/>
    <s v="4727360"/>
    <s v="38638:1"/>
    <s v="ADORAMA"/>
    <n v="1"/>
    <n v="0"/>
    <n v="1"/>
  </r>
  <r>
    <d v="2026-05-20T00:00:00"/>
    <s v="4727287"/>
    <s v="38635:1"/>
    <s v="STAR TECHNOLOGY GROUP INC"/>
    <n v="4"/>
    <n v="0"/>
    <n v="4"/>
  </r>
  <r>
    <d v="2026-05-20T00:00:00"/>
    <s v="4728659"/>
    <s v="38643:1"/>
    <s v="HUNTINGTON BANK"/>
    <n v="1"/>
    <n v="0"/>
    <n v="1"/>
  </r>
  <r>
    <d v="2026-05-20T00:00:00"/>
    <s v="4727471"/>
    <s v="38639:1"/>
    <s v="JON MILLER"/>
    <n v="1"/>
    <n v="0"/>
    <n v="1"/>
  </r>
  <r>
    <d v="2026-05-20T00:00:00"/>
    <s v="4727545"/>
    <s v="38640:1"/>
    <s v="ADI GLOBAL"/>
    <n v="1"/>
    <n v="0"/>
    <n v="1"/>
  </r>
  <r>
    <d v="2026-05-21T00:00:00"/>
    <s v="4729648"/>
    <s v="38645:1"/>
    <s v="TOWER PRODUCTS"/>
    <n v="1"/>
    <n v="0"/>
    <n v="1"/>
  </r>
  <r>
    <d v="2026-05-21T00:00:00"/>
    <s v="4728843"/>
    <s v="38644:1"/>
    <s v="ASSURANCE MEDIA LLC"/>
    <n v="1"/>
    <n v="0"/>
    <n v="1"/>
  </r>
  <r>
    <d v="2026-05-21T00:00:00"/>
    <s v="4729649"/>
    <s v="38646:1"/>
    <s v="SOFWAN IBRAHIM"/>
    <n v="2"/>
    <n v="0"/>
    <n v="2"/>
  </r>
  <r>
    <d v="2026-05-22T00:00:00"/>
    <s v="4729752"/>
    <s v="38653:1"/>
    <s v="MICRO CENTER"/>
    <n v="36"/>
    <n v="0"/>
    <n v="36"/>
  </r>
  <r>
    <d v="2026-05-22T00:00:00"/>
    <s v="4730543"/>
    <s v="38654:1"/>
    <s v="CENTRO AUDIO FOTO S A"/>
    <n v="1"/>
    <n v="0"/>
    <n v="1"/>
  </r>
  <r>
    <d v="2026-05-22T00:00:00"/>
    <s v="4729750"/>
    <s v="38650:1"/>
    <s v="MICRO CENTER"/>
    <n v="1"/>
    <n v="0"/>
    <n v="1"/>
  </r>
  <r>
    <d v="2026-05-22T00:00:00"/>
    <s v="4729751"/>
    <s v="38651:1"/>
    <s v="B H PHOTO VIDEO"/>
    <n v="25"/>
    <n v="0"/>
    <n v="25"/>
  </r>
  <r>
    <d v="2026-05-26T00:00:00"/>
    <s v="4734251"/>
    <s v="38659:1"/>
    <s v="DESSYA BURNHAM"/>
    <n v="4"/>
    <n v="0"/>
    <n v="4"/>
  </r>
  <r>
    <d v="2026-05-26T00:00:00"/>
    <s v="4734374"/>
    <s v="38661:1"/>
    <s v="TD SYNNEX"/>
    <n v="2"/>
    <n v="0"/>
    <n v="2"/>
  </r>
  <r>
    <d v="2026-05-27T00:00:00"/>
    <s v="4734762"/>
    <s v="38666:1"/>
    <s v="DOUGLAS COUNTY CIRCUIT COURT"/>
    <n v="4"/>
    <n v="0"/>
    <n v="4"/>
  </r>
  <r>
    <d v="2026-05-27T00:00:00"/>
    <s v="4734404"/>
    <s v="38662:1"/>
    <s v="TD SYNNEX"/>
    <n v="1"/>
    <n v="0"/>
    <n v="1"/>
  </r>
  <r>
    <d v="2026-05-27T00:00:00"/>
    <s v="4735429"/>
    <s v="38668:1"/>
    <s v="B H PHOTO VIDEO"/>
    <n v="26"/>
    <n v="1"/>
    <n v="6"/>
  </r>
  <r>
    <d v="2026-05-27T00:00:00"/>
    <s v="4734759"/>
    <s v="38664:1"/>
    <s v="USSI GLOBAL"/>
    <n v="100"/>
    <n v="1"/>
    <n v="40"/>
  </r>
  <r>
    <d v="2026-05-27T00:00:00"/>
    <s v="4730638"/>
    <s v="38657:1"/>
    <s v="ADI GLOBAL"/>
    <n v="1"/>
    <n v="0"/>
    <n v="1"/>
  </r>
  <r>
    <d v="2026-05-27T00:00:00"/>
    <s v="4734250"/>
    <s v="38658:1"/>
    <s v="IAN ALLISON"/>
    <n v="1"/>
    <n v="0"/>
    <n v="1"/>
  </r>
  <r>
    <d v="2026-05-27T00:00:00"/>
    <s v="4734405"/>
    <s v="38663:1"/>
    <s v="CARLOS ROSARIO"/>
    <n v="1"/>
    <n v="0"/>
    <n v="1"/>
  </r>
  <r>
    <d v="2026-05-27T00:00:00"/>
    <s v="4734760"/>
    <s v="38665:1"/>
    <s v="WILL COMPTON"/>
    <n v="1"/>
    <n v="0"/>
    <n v="1"/>
  </r>
  <r>
    <d v="2026-05-27T00:00:00"/>
    <s v="4734252"/>
    <s v="38660:1"/>
    <s v="SAM ELLIOTT"/>
    <n v="1"/>
    <n v="0"/>
    <n v="1"/>
  </r>
  <r>
    <d v="2026-05-29T00:00:00"/>
    <s v="4736499"/>
    <s v="38679:1"/>
    <s v="NED CIVELLO"/>
    <n v="1"/>
    <n v="0"/>
    <n v="1"/>
  </r>
  <r>
    <d v="2026-05-29T00:00:00"/>
    <s v="4736452"/>
    <s v="38676:1"/>
    <s v="ADT SECURITY SERVICES 0816"/>
    <n v="4"/>
    <n v="0"/>
    <n v="4"/>
  </r>
  <r>
    <d v="2026-05-29T00:00:00"/>
    <s v="4735430"/>
    <s v="38669:1"/>
    <s v="MICRO CENTER"/>
    <n v="23"/>
    <n v="0"/>
    <n v="23"/>
  </r>
  <r>
    <d v="2026-05-29T00:00:00"/>
    <s v="4735445"/>
    <s v="38671:1"/>
    <s v="TOWER PRODUCTS"/>
    <n v="4"/>
    <n v="0"/>
    <n v="4"/>
  </r>
  <r>
    <d v="2026-05-29T00:00:00"/>
    <s v="4736451"/>
    <s v="38677:1"/>
    <s v="WITTENBACH BUSINESS SYSTEMS INC"/>
    <n v="1"/>
    <n v="0"/>
    <n v="1"/>
  </r>
  <r>
    <d v="2026-05-29T00:00:00"/>
    <s v="4736509"/>
    <s v="38680:1"/>
    <s v="B H PHOTO VIDEO"/>
    <n v="3"/>
    <n v="1"/>
    <n v="0"/>
  </r>
  <r>
    <d v="2026-05-29T00:00:00"/>
    <s v="4735431"/>
    <s v="38670:1"/>
    <s v="KEVIN DOYLE"/>
    <n v="1"/>
    <n v="0"/>
    <n v="1"/>
  </r>
  <r>
    <d v="2026-05-29T00:00:00"/>
    <s v="4736453"/>
    <s v="38678:1"/>
    <s v="ADT SECURITY SERVICES 0827"/>
    <n v="2"/>
    <n v="0"/>
    <n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">
  <r>
    <d v="2026-05-01T00:00:00"/>
    <x v="0"/>
    <s v="38589:1"/>
    <s v="CHRISTIAN CHRIS ROMEU"/>
    <s v="AUD-EARC-8K"/>
    <s v="HDMI 8K eARC Audio Adapter To Soundbar TV AMP"/>
    <n v="3"/>
    <s v="S - SALES"/>
    <n v="0"/>
    <n v="3"/>
  </r>
  <r>
    <d v="2026-05-01T00:00:00"/>
    <x v="1"/>
    <s v="38590:1"/>
    <s v="TONY AVOLA"/>
    <s v="SW-2X1A8K"/>
    <s v="KanexPro HDMI 2x1 Switcher w Audio 8k"/>
    <n v="2"/>
    <s v="S - SALES"/>
    <n v="0"/>
    <n v="2"/>
  </r>
  <r>
    <d v="2026-05-01T00:00:00"/>
    <x v="2"/>
    <s v="38591:1"/>
    <s v="B H PHOTO VIDEO"/>
    <s v="EXT-USB2100M"/>
    <s v="KanexPro USB 2 0 Extender over Cat6 100 Meters"/>
    <n v="4"/>
    <s v="S - SALES"/>
    <n v="0"/>
    <n v="4"/>
  </r>
  <r>
    <d v="2026-05-01T00:00:00"/>
    <x v="2"/>
    <s v="38591:1"/>
    <s v="B H PHOTO VIDEO"/>
    <s v="CBL-AOCUSBC-10M"/>
    <s v="USBC Active Fiber Long Cable w/ Data, AV, Power Delivery - 10M"/>
    <n v="2"/>
    <s v="S - SALES"/>
    <n v="0"/>
    <n v="2"/>
  </r>
  <r>
    <d v="2026-05-01T00:00:00"/>
    <x v="2"/>
    <s v="38591:1"/>
    <s v="B H PHOTO VIDEO"/>
    <s v="EXT-HDMIKVM70M"/>
    <s v="KanexPro 4K60Hz HDMI KVM extender over Cat6 w USB 2 0 70M"/>
    <n v="10"/>
    <s v="S - SALES"/>
    <n v="1"/>
    <n v="0"/>
  </r>
  <r>
    <d v="2026-05-01T00:00:00"/>
    <x v="2"/>
    <s v="38591:1"/>
    <s v="B H PHOTO VIDEO"/>
    <s v="EXT-USB3100M"/>
    <s v="USB 3.0 Extender Cat 6 100M 4x USB Ports"/>
    <n v="10"/>
    <s v="S - SALES"/>
    <n v="1"/>
    <n v="0"/>
  </r>
  <r>
    <d v="2026-05-04T00:00:00"/>
    <x v="3"/>
    <s v="38595:1"/>
    <s v="NEW ERA TECHNOLOGY"/>
    <s v="SP-1X2SL18G"/>
    <s v="UltraSlim 4K HDMI 1X2 Splitter w 4 4 4 Color Space 18G"/>
    <n v="17"/>
    <s v="S - SALES"/>
    <n v="0"/>
    <n v="17"/>
  </r>
  <r>
    <d v="2026-05-04T00:00:00"/>
    <x v="4"/>
    <s v="38586:1"/>
    <s v="MARLON ORELLANA"/>
    <s v="SP-HD20-1X24K"/>
    <s v="4K HDMI 1x2 Splitter with HDCP2 2"/>
    <n v="3"/>
    <s v="S - SALES"/>
    <n v="0"/>
    <n v="3"/>
  </r>
  <r>
    <d v="2026-05-04T00:00:00"/>
    <x v="5"/>
    <s v="38585:1"/>
    <s v="MARLON ORELLANA"/>
    <s v="KVM-2X1DUAL8K"/>
    <s v="HDMI KVM Switcher 2x1 Dual Display 8K60"/>
    <n v="3"/>
    <s v="S - SALES"/>
    <n v="0"/>
    <n v="3"/>
  </r>
  <r>
    <d v="2026-05-04T00:00:00"/>
    <x v="3"/>
    <s v="38595:1"/>
    <s v="NEW ERA TECHNOLOGY"/>
    <s v="SP-1X2SL18G"/>
    <s v="UltraSlim 4K HDMI 1X2 Splitter w 4 4 4 Color Space 18G"/>
    <n v="7"/>
    <s v="S - SALES"/>
    <n v="0"/>
    <n v="7"/>
  </r>
  <r>
    <d v="2026-05-04T00:00:00"/>
    <x v="6"/>
    <s v="38578:1"/>
    <s v="RICHARD GARCIA"/>
    <s v="SW-HD3X14K"/>
    <s v="KanexPro 3x1 HDMI Switcher with 4K Support"/>
    <n v="1"/>
    <s v="S - SALES"/>
    <n v="0"/>
    <n v="1"/>
  </r>
  <r>
    <d v="2026-05-04T00:00:00"/>
    <x v="3"/>
    <s v="38595:1"/>
    <s v="NEW ERA TECHNOLOGY"/>
    <s v="HAECOAX"/>
    <s v="Audio De Embedder with 3D Support"/>
    <n v="8"/>
    <s v="S - SALES"/>
    <n v="0"/>
    <n v="8"/>
  </r>
  <r>
    <d v="2026-05-04T00:00:00"/>
    <x v="3"/>
    <s v="38595:1"/>
    <s v="NEW ERA TECHNOLOGY"/>
    <s v="SP-1X2SL18G"/>
    <s v="UltraSlim 4K HDMI 1X2 Splitter w 4 4 4 Color Space 18G"/>
    <n v="18"/>
    <s v="S - SALES"/>
    <n v="0"/>
    <n v="18"/>
  </r>
  <r>
    <d v="2026-05-04T00:00:00"/>
    <x v="7"/>
    <s v="38596:1"/>
    <s v="ADI GLOBAL"/>
    <s v="EXT-USB3100M"/>
    <s v="USB 3.0 Extender Cat 6 100M 4x USB Ports"/>
    <n v="1"/>
    <s v="S - SALES"/>
    <n v="0"/>
    <n v="1"/>
  </r>
  <r>
    <d v="2026-05-05T00:00:00"/>
    <x v="8"/>
    <s v="38597:1"/>
    <s v="MICRO CENTER"/>
    <s v="SP-HD1X44K"/>
    <s v="KanexPro 4K HDMI 4 Port Splitter"/>
    <n v="5"/>
    <s v="S - SALES"/>
    <n v="0"/>
    <n v="5"/>
  </r>
  <r>
    <d v="2026-05-05T00:00:00"/>
    <x v="9"/>
    <s v="38592:1"/>
    <s v="PAUL PAUL JANSSEN"/>
    <s v="SW-2X18K"/>
    <s v="KanexPro HDMI 2x1 Switcher 8k"/>
    <n v="1"/>
    <s v="S - SALES"/>
    <n v="0"/>
    <n v="1"/>
  </r>
  <r>
    <d v="2026-05-05T00:00:00"/>
    <x v="10"/>
    <s v="38593:1"/>
    <s v="KELVIEW HEIGHTS BAPTIST CHURCH"/>
    <s v="SP-HDPOC1X8"/>
    <s v="HDMI 1x8 Distribution Amplifier over CAT5e 6 Outputs and Power over Cable"/>
    <n v="1"/>
    <s v="S - SALES"/>
    <n v="0"/>
    <n v="1"/>
  </r>
  <r>
    <d v="2026-05-05T00:00:00"/>
    <x v="11"/>
    <s v="38594:1"/>
    <s v="JULIUS BERTA"/>
    <s v="AUD-EARC-8K"/>
    <s v="HDMI 8K eARC Audio Adapter To Soundbar TV AMP"/>
    <n v="1"/>
    <s v="S - SALES"/>
    <n v="0"/>
    <n v="1"/>
  </r>
  <r>
    <d v="2026-05-05T00:00:00"/>
    <x v="8"/>
    <s v="38597:1"/>
    <s v="MICRO CENTER"/>
    <s v="SP-HD1X28K"/>
    <s v="SP-HD1X28K"/>
    <n v="4"/>
    <s v="S - SALES"/>
    <n v="0"/>
    <n v="4"/>
  </r>
  <r>
    <d v="2026-05-05T00:00:00"/>
    <x v="8"/>
    <s v="38597:1"/>
    <s v="MICRO CENTER"/>
    <s v="HDEXT50M"/>
    <s v="HDMI Extender over CAT5 6 up to 165ft 50m"/>
    <n v="4"/>
    <s v="S - SALES"/>
    <n v="0"/>
    <n v="4"/>
  </r>
  <r>
    <d v="2026-05-05T00:00:00"/>
    <x v="10"/>
    <s v="38593:1"/>
    <s v="KELVIEW HEIGHTS BAPTIST CHURCH"/>
    <s v="HAECOAX4"/>
    <s v="KanexPro HDMI 2 0 Audio Embedder"/>
    <n v="1"/>
    <s v="S - SALES"/>
    <n v="0"/>
    <n v="1"/>
  </r>
  <r>
    <d v="2026-05-05T00:00:00"/>
    <x v="12"/>
    <s v="38599:1"/>
    <s v="USSI GLOBAL"/>
    <s v="CBL-DP2HDP3FT"/>
    <s v="DP to HDMI Passive Cable 3FT"/>
    <n v="100"/>
    <s v="S - SALES"/>
    <n v="1"/>
    <n v="0"/>
  </r>
  <r>
    <d v="2026-05-06T00:00:00"/>
    <x v="13"/>
    <s v="38602:1"/>
    <s v="B H PHOTO VIDEO"/>
    <s v="KVM-4X1MV4K"/>
    <s v="HDMI 4X1 KVM Switcher w/ Multi-View Tiling 4K"/>
    <n v="4"/>
    <s v="S - SALES"/>
    <n v="0"/>
    <n v="4"/>
  </r>
  <r>
    <d v="2026-05-06T00:00:00"/>
    <x v="3"/>
    <s v="38595:1"/>
    <s v="NEW ERA TECHNOLOGY"/>
    <s v="SP-1X2SL18G"/>
    <s v="UltraSlim 4K HDMI 1X2 Splitter w 4 4 4 Color Space 18G"/>
    <n v="1"/>
    <s v="LC - Line Cancel Before Shipping"/>
    <n v="0"/>
    <n v="1"/>
  </r>
  <r>
    <d v="2026-05-06T00:00:00"/>
    <x v="14"/>
    <s v="38601:1"/>
    <s v="MICRO CENTER"/>
    <s v="CON-GAMECAP"/>
    <s v="KanexPro HDMI 1080p USB 2 0 Gaming Capture Dongle"/>
    <n v="5"/>
    <s v="S - SALES"/>
    <n v="0"/>
    <n v="5"/>
  </r>
  <r>
    <d v="2026-05-06T00:00:00"/>
    <x v="15"/>
    <s v="38600:1"/>
    <s v="MAC FHIONNGHAILE SONS ELECTRICAL"/>
    <s v="EXT-HDMICAS70MRX"/>
    <s v="KanexPro 4K60Hz HDMI cascading extender over Cat6 RX Unit"/>
    <n v="3"/>
    <s v="S - SALES"/>
    <n v="0"/>
    <n v="3"/>
  </r>
  <r>
    <d v="2026-05-06T00:00:00"/>
    <x v="16"/>
    <s v="38598:1"/>
    <s v="NEW ERA TECHNOLOGY CW"/>
    <s v="CBL-DP2HDP3FT"/>
    <s v="DP to HDMI Passive Cable 3FT"/>
    <n v="44"/>
    <s v="S - SALES"/>
    <n v="0"/>
    <n v="44"/>
  </r>
  <r>
    <d v="2026-05-07T00:00:00"/>
    <x v="17"/>
    <s v="38604:1"/>
    <s v="EOM SALES SDN BHD"/>
    <s v="HDMX44A-18G"/>
    <s v="KanexPro Ultra Fast 4x4 HDMI Matrix Switcher with Audio Extraction 4K 60Hz"/>
    <n v="1"/>
    <s v="S - SALES"/>
    <n v="0"/>
    <n v="1"/>
  </r>
  <r>
    <d v="2026-05-08T00:00:00"/>
    <x v="18"/>
    <s v="38607:1"/>
    <s v="ADI GLOBAL"/>
    <s v="EXT-USB3100M"/>
    <s v="USB 3.0 Extender Cat 6 100M 4x USB Ports"/>
    <n v="1"/>
    <s v="S - SALES"/>
    <n v="0"/>
    <n v="1"/>
  </r>
  <r>
    <d v="2026-05-08T00:00:00"/>
    <x v="19"/>
    <s v="38603:1"/>
    <s v="B H PHOTO VIDEO"/>
    <s v="SP-HD1X28K"/>
    <s v="SP-HD1X28K"/>
    <n v="4"/>
    <s v="S - SALES"/>
    <n v="0"/>
    <n v="4"/>
  </r>
  <r>
    <d v="2026-05-08T00:00:00"/>
    <x v="20"/>
    <s v="38606:1"/>
    <s v="ADI GLOBAL"/>
    <s v="SW-2X18K"/>
    <s v="KanexPro HDMI 2x1 Switcher 8k"/>
    <n v="1"/>
    <s v="S - SALES"/>
    <n v="0"/>
    <n v="1"/>
  </r>
  <r>
    <d v="2026-05-08T00:00:00"/>
    <x v="18"/>
    <s v="38607:1"/>
    <s v="ADI GLOBAL"/>
    <s v="SP-HDPOC1X4"/>
    <s v="HDMI 1x4 Distribution Amplifier over CAT5e 6 Outputs and Power over Cable"/>
    <n v="1"/>
    <s v="S - SALES"/>
    <n v="0"/>
    <n v="1"/>
  </r>
  <r>
    <d v="2026-05-08T00:00:00"/>
    <x v="21"/>
    <s v="38605:1"/>
    <s v="ADI GLOBAL"/>
    <s v="HAECOAX"/>
    <s v="Audio De Embedder with 3D Support"/>
    <n v="1"/>
    <s v="S - SALES"/>
    <n v="0"/>
    <n v="1"/>
  </r>
  <r>
    <d v="2026-05-12T00:00:00"/>
    <x v="22"/>
    <s v="38622:1"/>
    <s v="MICRO CENTER"/>
    <s v="SW-2X18K"/>
    <s v="KanexPro HDMI 2x1 Switcher 8k"/>
    <n v="3"/>
    <s v="S - SALES"/>
    <n v="0"/>
    <n v="3"/>
  </r>
  <r>
    <d v="2026-05-12T00:00:00"/>
    <x v="22"/>
    <s v="38622:1"/>
    <s v="MICRO CENTER"/>
    <s v="AUD-EARC-8K"/>
    <s v="HDMI 8K eARC Audio Adapter To Soundbar TV AMP"/>
    <n v="6"/>
    <s v="S - SALES"/>
    <n v="0"/>
    <n v="6"/>
  </r>
  <r>
    <d v="2026-05-12T00:00:00"/>
    <x v="22"/>
    <s v="38622:1"/>
    <s v="MICRO CENTER"/>
    <s v="HDEXT50M"/>
    <s v="HDMI Extender over CAT5 6 up to 165ft 50m"/>
    <n v="9"/>
    <s v="S - SALES"/>
    <n v="0"/>
    <n v="9"/>
  </r>
  <r>
    <d v="2026-05-12T00:00:00"/>
    <x v="23"/>
    <s v="38616:1"/>
    <s v="DAVID PARRY"/>
    <s v="SP-HD20-1X24K"/>
    <s v="4K HDMI 1x2 Splitter with HDCP2 2"/>
    <n v="1"/>
    <s v="S - SALES"/>
    <n v="0"/>
    <n v="1"/>
  </r>
  <r>
    <d v="2026-05-12T00:00:00"/>
    <x v="24"/>
    <s v="38615:1"/>
    <s v="CHRIS PAPA"/>
    <s v="SW-HD5X14K"/>
    <s v="KanexPro 5x1 HDMI Switcher with 4K Support"/>
    <n v="2"/>
    <s v="S - SALES"/>
    <n v="0"/>
    <n v="2"/>
  </r>
  <r>
    <d v="2026-05-12T00:00:00"/>
    <x v="25"/>
    <s v="38620:1"/>
    <s v="WITTENBACH BUSINESS SYSTEMS INC"/>
    <s v="SP-HDPOC1X8"/>
    <s v="HDMI 1x8 Distribution Amplifier over CAT5e 6 Outputs and Power over Cable"/>
    <n v="1"/>
    <s v="S - SALES"/>
    <n v="0"/>
    <n v="1"/>
  </r>
  <r>
    <d v="2026-05-12T00:00:00"/>
    <x v="26"/>
    <s v="38619:1"/>
    <s v="BENOIT LAFOREST ARDEL"/>
    <s v="SW-4X18K"/>
    <s v="KanexPro HDMI 4x1 Switcher 8k"/>
    <n v="1"/>
    <s v="S - SALES"/>
    <n v="0"/>
    <n v="1"/>
  </r>
  <r>
    <d v="2026-05-12T00:00:00"/>
    <x v="27"/>
    <s v="38621:1"/>
    <s v="B H PHOTO VIDEO"/>
    <s v="EXT-HDMICAS70MRX"/>
    <s v="KanexPro 4K60Hz HDMI cascading extender over Cat6 RX Unit"/>
    <n v="6"/>
    <s v="S - SALES"/>
    <n v="0"/>
    <n v="6"/>
  </r>
  <r>
    <d v="2026-05-12T00:00:00"/>
    <x v="28"/>
    <s v="38618:1"/>
    <s v="TD SYNNEX"/>
    <s v="SDI-HDRPTPRO"/>
    <s v="SDI Repeater"/>
    <n v="2"/>
    <s v="S - SALES"/>
    <n v="0"/>
    <n v="2"/>
  </r>
  <r>
    <d v="2026-05-12T00:00:00"/>
    <x v="27"/>
    <s v="38621:1"/>
    <s v="B H PHOTO VIDEO"/>
    <s v="EXT-AVIP120M"/>
    <s v="120m HDMI Extender Over IP TX RX with IR Web GUI"/>
    <n v="5"/>
    <s v="S - SALES"/>
    <n v="0"/>
    <n v="5"/>
  </r>
  <r>
    <d v="2026-05-12T00:00:00"/>
    <x v="22"/>
    <s v="38622:1"/>
    <s v="MICRO CENTER"/>
    <s v="SW-HD5X14K"/>
    <s v="KanexPro 5x1 HDMI Switcher with 4K Support"/>
    <n v="3"/>
    <s v="S - SALES"/>
    <n v="0"/>
    <n v="3"/>
  </r>
  <r>
    <d v="2026-05-12T00:00:00"/>
    <x v="22"/>
    <s v="38622:1"/>
    <s v="MICRO CENTER"/>
    <s v="SP-HD1X44K"/>
    <s v="KanexPro 4K HDMI 4 Port Splitter"/>
    <n v="7"/>
    <s v="S - SALES"/>
    <n v="0"/>
    <n v="7"/>
  </r>
  <r>
    <d v="2026-05-12T00:00:00"/>
    <x v="28"/>
    <s v="38618:1"/>
    <s v="TD SYNNEX"/>
    <s v="SP-HD1X44K"/>
    <s v="KanexPro 4K HDMI 4 Port Splitter"/>
    <n v="2"/>
    <s v="S - SALES"/>
    <n v="0"/>
    <n v="2"/>
  </r>
  <r>
    <d v="2026-05-12T00:00:00"/>
    <x v="29"/>
    <s v="38623:1"/>
    <s v="MICRO CENTER"/>
    <s v="CON-GAMECAP"/>
    <s v="KanexPro HDMI 1080p USB 2 0 Gaming Capture Dongle"/>
    <n v="4"/>
    <s v="S - SALES"/>
    <n v="0"/>
    <n v="4"/>
  </r>
  <r>
    <d v="2026-05-12T00:00:00"/>
    <x v="30"/>
    <s v="38617:1"/>
    <s v="B H PHOTO VIDEO"/>
    <s v="EXT-AVIP120MRX"/>
    <s v="120m HDMI Extender Over IP RX with IR Web GUI"/>
    <n v="1"/>
    <s v="S - SALES"/>
    <n v="0"/>
    <n v="1"/>
  </r>
  <r>
    <d v="2026-05-12T00:00:00"/>
    <x v="31"/>
    <s v="38608:1"/>
    <s v="WYTON DEVELOPERS"/>
    <s v="SP-HD20-1X44K"/>
    <s v="4K HDMI 1x4 Splitter with HDCP2 2"/>
    <n v="1"/>
    <s v="S - SALES"/>
    <n v="0"/>
    <n v="1"/>
  </r>
  <r>
    <d v="2026-05-13T00:00:00"/>
    <x v="32"/>
    <s v="38624:1"/>
    <s v="JETT INDUSTRIES INC"/>
    <s v="SP-1X4A8K"/>
    <s v="KanexPro HDMI 1x4 Splitter w Audio 8k"/>
    <n v="1"/>
    <s v="S - SALES"/>
    <n v="0"/>
    <n v="1"/>
  </r>
  <r>
    <d v="2026-05-14T00:00:00"/>
    <x v="33"/>
    <s v="38628:1"/>
    <s v="TOWER PRODUCTS"/>
    <s v="EXT-HDBT150M"/>
    <s v="Slim 1080p 60 HDMI Extender over HDBaseTT up to 492 ft 150m PoC"/>
    <n v="1"/>
    <s v="S - SALES"/>
    <n v="0"/>
    <n v="1"/>
  </r>
  <r>
    <d v="2026-05-14T00:00:00"/>
    <x v="34"/>
    <s v="38627:1"/>
    <s v="B H PHOTO VIDEO"/>
    <s v="SP-HDPOC1X4"/>
    <s v="HDMI 1x4 Distribution Amplifier over CAT5e 6 Outputs and Power over Cable"/>
    <n v="5"/>
    <s v="S - SALES"/>
    <n v="1"/>
    <n v="0"/>
  </r>
  <r>
    <d v="2026-05-14T00:00:00"/>
    <x v="35"/>
    <s v="38626:1"/>
    <s v="MER COMMUNICATION SYSTEMS DE MEXICO"/>
    <s v="HAECOAX4"/>
    <s v="KanexPro HDMI 2 0 Audio Embedder"/>
    <n v="6"/>
    <s v="S - SALES"/>
    <n v="0"/>
    <n v="6"/>
  </r>
  <r>
    <d v="2026-05-14T00:00:00"/>
    <x v="33"/>
    <s v="38628:1"/>
    <s v="TOWER PRODUCTS"/>
    <s v="CBL-HDMICERT25FT"/>
    <s v="KanexPro Premium High Speed Certified HDMI Cable 25 ft Length"/>
    <n v="3"/>
    <s v="S - SALES"/>
    <n v="0"/>
    <n v="3"/>
  </r>
  <r>
    <d v="2026-05-14T00:00:00"/>
    <x v="34"/>
    <s v="38627:1"/>
    <s v="B H PHOTO VIDEO"/>
    <s v="EXT-HD60M"/>
    <s v="HDMI Extender with loop out 60M Cat 6"/>
    <n v="20"/>
    <s v="S - SALES"/>
    <n v="1"/>
    <n v="0"/>
  </r>
  <r>
    <d v="2026-05-14T00:00:00"/>
    <x v="35"/>
    <s v="38626:1"/>
    <s v="MER COMMUNICATION SYSTEMS DE MEXICO"/>
    <s v="HAECOAX4"/>
    <s v="KanexPro HDMI 2 0 Audio Embedder"/>
    <n v="40"/>
    <s v="S - SALES"/>
    <n v="1"/>
    <n v="0"/>
  </r>
  <r>
    <d v="2026-05-14T00:00:00"/>
    <x v="36"/>
    <s v="38629:1"/>
    <s v="SLOMIN S INC"/>
    <s v="SW-HD5X14K"/>
    <s v="KanexPro 5x1 HDMI Switcher with 4K Support"/>
    <n v="1"/>
    <s v="S - SALES"/>
    <n v="0"/>
    <n v="1"/>
  </r>
  <r>
    <d v="2026-05-14T00:00:00"/>
    <x v="34"/>
    <s v="38627:1"/>
    <s v="B H PHOTO VIDEO"/>
    <s v="AUD-EARC-8K"/>
    <s v="HDMI 8K eARC Audio Adapter To Soundbar TV AMP"/>
    <n v="1"/>
    <s v="S - SALES"/>
    <n v="0"/>
    <n v="1"/>
  </r>
  <r>
    <d v="2026-05-14T00:00:00"/>
    <x v="37"/>
    <s v="38625:1"/>
    <s v="SNAP INC"/>
    <s v="KVM-2X1DUAL8K"/>
    <s v="HDMI KVM Switcher 2x1 Dual Display 8K60"/>
    <n v="4"/>
    <s v="S - SALES"/>
    <n v="0"/>
    <n v="4"/>
  </r>
  <r>
    <d v="2026-05-14T00:00:00"/>
    <x v="37"/>
    <s v="38625:1"/>
    <s v="SNAP INC"/>
    <s v="KVM-2X1DUAL8K"/>
    <s v="HDMI KVM Switcher 2x1 Dual Display 8K60"/>
    <n v="5"/>
    <s v="S - SALES"/>
    <n v="1"/>
    <n v="0"/>
  </r>
  <r>
    <d v="2026-05-14T00:00:00"/>
    <x v="34"/>
    <s v="38627:1"/>
    <s v="B H PHOTO VIDEO"/>
    <s v="SP-HD1X44K"/>
    <s v="KanexPro 4K HDMI 4 Port Splitter"/>
    <n v="90"/>
    <s v="S - SALES"/>
    <n v="3"/>
    <n v="0"/>
  </r>
  <r>
    <d v="2026-05-14T00:00:00"/>
    <x v="34"/>
    <s v="38627:1"/>
    <s v="B H PHOTO VIDEO"/>
    <s v="WP-EXTHDTC50"/>
    <s v="HDMI USB-C 50M Extender Wall Plate kit"/>
    <n v="1"/>
    <s v="S - SALES"/>
    <n v="0"/>
    <n v="1"/>
  </r>
  <r>
    <d v="2026-05-14T00:00:00"/>
    <x v="38"/>
    <s v="38630:1"/>
    <s v="CASADY CH2612545"/>
    <s v="SW-2X1A8K"/>
    <s v="KanexPro HDMI 2x1 Switcher w Audio 8k"/>
    <n v="1"/>
    <s v="S - SALES"/>
    <n v="0"/>
    <n v="1"/>
  </r>
  <r>
    <d v="2026-05-15T00:00:00"/>
    <x v="39"/>
    <s v="38631:1"/>
    <s v="B H PHOTO VIDEO"/>
    <s v="EXT-USB3100M"/>
    <s v="USB 3.0 Extender Cat 6 100M 4x USB Ports"/>
    <n v="7"/>
    <s v="S - SALES"/>
    <n v="0"/>
    <n v="7"/>
  </r>
  <r>
    <d v="2026-05-19T00:00:00"/>
    <x v="40"/>
    <s v="38632:1"/>
    <s v="RICHARD JOHNSON"/>
    <s v="SDI-HDRPTPRO"/>
    <s v="SDI Repeater"/>
    <n v="1"/>
    <s v="S - SALES"/>
    <n v="0"/>
    <n v="1"/>
  </r>
  <r>
    <d v="2026-05-19T00:00:00"/>
    <x v="41"/>
    <s v="38633:1"/>
    <s v="B H PHOTO VIDEO"/>
    <s v="CBL-AOCDP8K-90M"/>
    <s v="DisplayPort 2.0 40GB 8K Active Fiber Long Cable - 90M"/>
    <n v="1"/>
    <s v="S - SALES"/>
    <n v="0"/>
    <n v="1"/>
  </r>
  <r>
    <d v="2026-05-19T00:00:00"/>
    <x v="41"/>
    <s v="38633:1"/>
    <s v="B H PHOTO VIDEO"/>
    <s v="HDMX44A-18G"/>
    <s v="KanexPro Ultra Fast 4x4 HDMI Matrix Switcher with Audio Extraction 4K 60Hz"/>
    <n v="1"/>
    <s v="S - SALES"/>
    <n v="0"/>
    <n v="1"/>
  </r>
  <r>
    <d v="2026-05-20T00:00:00"/>
    <x v="42"/>
    <s v="38634:1"/>
    <s v="FARMINGTON COUNTRY CLUB"/>
    <s v="EXT-HD60M"/>
    <s v="HDMI Extender with loop out 60M Cat 6"/>
    <n v="1"/>
    <s v="S - SALES"/>
    <n v="0"/>
    <n v="1"/>
  </r>
  <r>
    <d v="2026-05-20T00:00:00"/>
    <x v="43"/>
    <s v="38637:1"/>
    <s v="IDAHO STATE UNIVERSITY"/>
    <s v="SP-HD1X44K"/>
    <s v="KanexPro 4K HDMI 4 Port Splitter"/>
    <n v="6"/>
    <s v="S - SALES"/>
    <n v="0"/>
    <n v="6"/>
  </r>
  <r>
    <d v="2026-05-20T00:00:00"/>
    <x v="44"/>
    <s v="38641:1"/>
    <s v="OMEGA SIGN LIGHTING INC"/>
    <s v="HDMX44A-18G"/>
    <s v="KanexPro Ultra Fast 4x4 HDMI Matrix Switcher with Audio Extraction 4K 60Hz"/>
    <n v="1"/>
    <s v="S - SALES"/>
    <n v="0"/>
    <n v="1"/>
  </r>
  <r>
    <d v="2026-05-20T00:00:00"/>
    <x v="43"/>
    <s v="38637:1"/>
    <s v="IDAHO STATE UNIVERSITY"/>
    <s v="HAECOAX4"/>
    <s v="KanexPro HDMI 2 0 Audio Embedder"/>
    <n v="6"/>
    <s v="S - SALES"/>
    <n v="0"/>
    <n v="6"/>
  </r>
  <r>
    <d v="2026-05-20T00:00:00"/>
    <x v="45"/>
    <s v="38642:1"/>
    <s v="CSO SUNRISE SENIOR LIVING"/>
    <s v="SDI-SDHDXPRO"/>
    <s v="KanexPro SDI to HDMI Converter"/>
    <n v="2"/>
    <s v="S - SALES"/>
    <n v="0"/>
    <n v="2"/>
  </r>
  <r>
    <d v="2026-05-20T00:00:00"/>
    <x v="46"/>
    <s v="38636:1"/>
    <s v="ADI GLOBAL"/>
    <s v="SDI-HDRPTPRO"/>
    <s v="SDI Repeater"/>
    <n v="1"/>
    <s v="S - SALES"/>
    <n v="0"/>
    <n v="1"/>
  </r>
  <r>
    <d v="2026-05-20T00:00:00"/>
    <x v="47"/>
    <s v="38638:1"/>
    <s v="ADORAMA"/>
    <s v="EXT-USB32FT"/>
    <s v="KanexPro SuperSpeed USB 3 0 Active Extension Cable 32 ft 10 m"/>
    <n v="1"/>
    <s v="S - SALES"/>
    <n v="0"/>
    <n v="1"/>
  </r>
  <r>
    <d v="2026-05-20T00:00:00"/>
    <x v="48"/>
    <s v="38635:1"/>
    <s v="STAR TECHNOLOGY GROUP INC"/>
    <s v="EXT-HDBT70M"/>
    <s v="UltraSlim 4K 70 meter HDMI Extender over HDBaseTT Lite"/>
    <n v="4"/>
    <s v="S - SALES"/>
    <n v="0"/>
    <n v="4"/>
  </r>
  <r>
    <d v="2026-05-20T00:00:00"/>
    <x v="44"/>
    <s v="38641:1"/>
    <s v="OMEGA SIGN LIGHTING INC"/>
    <s v="HDMX42-18G"/>
    <s v="4K UHD 4 2 HDMI Matrix"/>
    <n v="2"/>
    <s v="S - SALES"/>
    <n v="0"/>
    <n v="2"/>
  </r>
  <r>
    <d v="2026-05-20T00:00:00"/>
    <x v="49"/>
    <s v="38643:1"/>
    <s v="HUNTINGTON BANK"/>
    <s v="EXT-HD100MHBT"/>
    <s v="KanexPro HDBaseT 100 meter HDMI Extender w 4K PoE"/>
    <n v="1"/>
    <s v="S - SALES"/>
    <n v="0"/>
    <n v="1"/>
  </r>
  <r>
    <d v="2026-05-20T00:00:00"/>
    <x v="50"/>
    <s v="38639:1"/>
    <s v="JON MILLER"/>
    <s v="CBL-HT8181HDMI25FT"/>
    <s v="KanexPro Active 18Gbps High Speed HDMI Cable CL3 Rated 25ft Length"/>
    <n v="1"/>
    <s v="S - SALES"/>
    <n v="0"/>
    <n v="1"/>
  </r>
  <r>
    <d v="2026-05-20T00:00:00"/>
    <x v="51"/>
    <s v="38640:1"/>
    <s v="ADI GLOBAL"/>
    <s v="EXT-USB250M"/>
    <s v="KanexPro USB 2 0 Extender over Cat6 50 Meters"/>
    <n v="1"/>
    <s v="S - SALES"/>
    <n v="0"/>
    <n v="1"/>
  </r>
  <r>
    <d v="2026-05-21T00:00:00"/>
    <x v="52"/>
    <s v="38645:1"/>
    <s v="TOWER PRODUCTS"/>
    <s v="AUD-EARC-8K"/>
    <s v="HDMI 8K eARC Audio Adapter To Soundbar TV AMP"/>
    <n v="1"/>
    <s v="S - SALES"/>
    <n v="0"/>
    <n v="1"/>
  </r>
  <r>
    <d v="2026-05-21T00:00:00"/>
    <x v="53"/>
    <s v="38644:1"/>
    <s v="ASSURANCE MEDIA LLC"/>
    <s v="SDI-SDHDXPRO"/>
    <s v="KanexPro SDI to HDMI Converter"/>
    <n v="1"/>
    <s v="S - SALES"/>
    <n v="0"/>
    <n v="1"/>
  </r>
  <r>
    <d v="2026-05-21T00:00:00"/>
    <x v="54"/>
    <s v="38646:1"/>
    <s v="SOFWAN IBRAHIM"/>
    <s v="SW-2X28K"/>
    <s v="KanexPro HDMI 2x2 Switch Splitter 8k"/>
    <n v="2"/>
    <s v="S - SALES"/>
    <n v="0"/>
    <n v="2"/>
  </r>
  <r>
    <d v="2026-05-22T00:00:00"/>
    <x v="55"/>
    <s v="38653:1"/>
    <s v="MICRO CENTER"/>
    <s v="SW-2X18K"/>
    <s v="KanexPro HDMI 2x1 Switcher 8k"/>
    <n v="12"/>
    <s v="S - SALES"/>
    <n v="0"/>
    <n v="12"/>
  </r>
  <r>
    <d v="2026-05-22T00:00:00"/>
    <x v="56"/>
    <s v="38654:1"/>
    <s v="CENTRO AUDIO FOTO S A"/>
    <s v="HDMX42A-18G"/>
    <s v="KanexPro Ultra Fast 4x2 HDMI Matrix Switcher with Audio Extraction 4K 60Hz"/>
    <n v="1"/>
    <s v="S - SALES"/>
    <n v="0"/>
    <n v="1"/>
  </r>
  <r>
    <d v="2026-05-22T00:00:00"/>
    <x v="55"/>
    <s v="38653:1"/>
    <s v="MICRO CENTER"/>
    <s v="SW-HD5X14K"/>
    <s v="KanexPro 5x1 HDMI Switcher with 4K Support"/>
    <n v="2"/>
    <s v="S - SALES"/>
    <n v="0"/>
    <n v="2"/>
  </r>
  <r>
    <d v="2026-05-22T00:00:00"/>
    <x v="57"/>
    <s v="38650:1"/>
    <s v="MICRO CENTER"/>
    <s v="CON-GAMECAP"/>
    <s v="KanexPro HDMI 1080p USB 2 0 Gaming Capture Dongle"/>
    <n v="1"/>
    <s v="S - SALES"/>
    <n v="0"/>
    <n v="1"/>
  </r>
  <r>
    <d v="2026-05-22T00:00:00"/>
    <x v="58"/>
    <s v="38651:1"/>
    <s v="B H PHOTO VIDEO"/>
    <s v="AUD-DEBED-8K"/>
    <s v="HDMI 8K Audio De-Embedder w/ ARC"/>
    <n v="1"/>
    <s v="S - SALES"/>
    <n v="0"/>
    <n v="1"/>
  </r>
  <r>
    <d v="2026-05-22T00:00:00"/>
    <x v="55"/>
    <s v="38653:1"/>
    <s v="MICRO CENTER"/>
    <s v="SP-HD1X44K"/>
    <s v="KanexPro 4K HDMI 4 Port Splitter"/>
    <n v="10"/>
    <s v="S - SALES"/>
    <n v="0"/>
    <n v="10"/>
  </r>
  <r>
    <d v="2026-05-22T00:00:00"/>
    <x v="55"/>
    <s v="38653:1"/>
    <s v="MICRO CENTER"/>
    <s v="SP-HD1X28K"/>
    <s v="SP-HD1X28K"/>
    <n v="6"/>
    <s v="S - SALES"/>
    <n v="0"/>
    <n v="6"/>
  </r>
  <r>
    <d v="2026-05-22T00:00:00"/>
    <x v="55"/>
    <s v="38653:1"/>
    <s v="MICRO CENTER"/>
    <s v="HDEXT50M"/>
    <s v="HDMI Extender over CAT5 6 up to 165ft 50m"/>
    <n v="6"/>
    <s v="S - SALES"/>
    <n v="0"/>
    <n v="6"/>
  </r>
  <r>
    <d v="2026-05-22T00:00:00"/>
    <x v="58"/>
    <s v="38651:1"/>
    <s v="B H PHOTO VIDEO"/>
    <s v="SW-2X1A8K"/>
    <s v="KanexPro HDMI 2x1 Switcher w Audio 8k"/>
    <n v="2"/>
    <s v="S - SALES"/>
    <n v="0"/>
    <n v="2"/>
  </r>
  <r>
    <d v="2026-05-22T00:00:00"/>
    <x v="58"/>
    <s v="38651:1"/>
    <s v="B H PHOTO VIDEO"/>
    <s v="HAECOAX4"/>
    <s v="KanexPro HDMI 2 0 Audio Embedder"/>
    <n v="18"/>
    <s v="S - SALES"/>
    <n v="0"/>
    <n v="18"/>
  </r>
  <r>
    <d v="2026-05-22T00:00:00"/>
    <x v="58"/>
    <s v="38651:1"/>
    <s v="B H PHOTO VIDEO"/>
    <s v="EXT-50M18G"/>
    <s v="KanexPro 4K HDR HDMI 2 0 18G Extender 50M over Cat6"/>
    <n v="3"/>
    <s v="S - SALES"/>
    <n v="0"/>
    <n v="3"/>
  </r>
  <r>
    <d v="2026-05-22T00:00:00"/>
    <x v="58"/>
    <s v="38651:1"/>
    <s v="B H PHOTO VIDEO"/>
    <s v="EXT-AVIPH264TX"/>
    <s v="NetworkAV H264 Transmitter 120M"/>
    <n v="1"/>
    <s v="S - SALES"/>
    <n v="0"/>
    <n v="1"/>
  </r>
  <r>
    <d v="2026-05-26T00:00:00"/>
    <x v="59"/>
    <s v="38659:1"/>
    <s v="DESSYA BURNHAM"/>
    <s v="SP-HD20-1X24K"/>
    <s v="4K HDMI 1x2 Splitter with HDCP2 2"/>
    <n v="4"/>
    <s v="S - SALES"/>
    <n v="0"/>
    <n v="4"/>
  </r>
  <r>
    <d v="2026-05-26T00:00:00"/>
    <x v="60"/>
    <s v="38661:1"/>
    <s v="TD SYNNEX"/>
    <s v="SP-HD1X44K"/>
    <s v="KanexPro 4K HDMI 4 Port Splitter"/>
    <n v="1"/>
    <s v="S - SALES"/>
    <n v="0"/>
    <n v="1"/>
  </r>
  <r>
    <d v="2026-05-26T00:00:00"/>
    <x v="60"/>
    <s v="38661:1"/>
    <s v="TD SYNNEX"/>
    <s v="SW-HD3X14K"/>
    <s v="KanexPro 3x1 HDMI Switcher with 4K Support"/>
    <n v="1"/>
    <s v="S - SALES"/>
    <n v="0"/>
    <n v="1"/>
  </r>
  <r>
    <d v="2026-05-27T00:00:00"/>
    <x v="61"/>
    <s v="38666:1"/>
    <s v="DOUGLAS COUNTY CIRCUIT COURT"/>
    <s v="EXT-PSU3"/>
    <s v="5V1A International Power supply with plugs"/>
    <n v="4"/>
    <s v="S - SALES"/>
    <n v="0"/>
    <n v="4"/>
  </r>
  <r>
    <d v="2026-05-27T00:00:00"/>
    <x v="62"/>
    <s v="38662:1"/>
    <s v="TD SYNNEX"/>
    <s v="SP-HDPOC1X8"/>
    <s v="HDMI 1x8 Distribution Amplifier over CAT5e 6 Outputs and Power over Cable"/>
    <n v="1"/>
    <s v="S - SALES"/>
    <n v="0"/>
    <n v="1"/>
  </r>
  <r>
    <d v="2026-05-27T00:00:00"/>
    <x v="63"/>
    <s v="38668:1"/>
    <s v="B H PHOTO VIDEO"/>
    <s v="EXT-HD60M"/>
    <s v="HDMI Extender with loop out 60M Cat 6"/>
    <n v="20"/>
    <s v="S - SALES"/>
    <n v="1"/>
    <n v="0"/>
  </r>
  <r>
    <d v="2026-05-27T00:00:00"/>
    <x v="64"/>
    <s v="38664:1"/>
    <s v="USSI GLOBAL"/>
    <s v="EXT-PSU7"/>
    <s v="KanexPro 12v 2A locking power supply 10FT"/>
    <n v="60"/>
    <s v="S - SALES"/>
    <n v="1"/>
    <n v="0"/>
  </r>
  <r>
    <d v="2026-05-27T00:00:00"/>
    <x v="65"/>
    <s v="38657:1"/>
    <s v="ADI GLOBAL"/>
    <s v="SP-HDPOC1X8"/>
    <s v="HDMI 1x8 Distribution Amplifier over CAT5e 6 Outputs and Power over Cable"/>
    <n v="1"/>
    <s v="S - SALES"/>
    <n v="0"/>
    <n v="1"/>
  </r>
  <r>
    <d v="2026-05-27T00:00:00"/>
    <x v="66"/>
    <s v="38658:1"/>
    <s v="IAN ALLISON"/>
    <s v="SP-1X2A8K"/>
    <s v="KanexPro HDMI 1x2 Splitter w Audio 8k"/>
    <n v="1"/>
    <s v="S - SALES"/>
    <n v="0"/>
    <n v="1"/>
  </r>
  <r>
    <d v="2026-05-27T00:00:00"/>
    <x v="67"/>
    <s v="38663:1"/>
    <s v="CARLOS ROSARIO"/>
    <s v="KVM-4X1MV4K"/>
    <s v="HDMI 4X1 KVM Switcher w/ Multi-View Tiling 4K"/>
    <n v="1"/>
    <s v="S - SALES"/>
    <n v="0"/>
    <n v="1"/>
  </r>
  <r>
    <d v="2026-05-27T00:00:00"/>
    <x v="68"/>
    <s v="38665:1"/>
    <s v="WILL COMPTON"/>
    <s v="HDMX42A-18G"/>
    <s v="KanexPro Ultra Fast 4x2 HDMI Matrix Switcher with Audio Extraction 4K 60Hz"/>
    <n v="1"/>
    <s v="S - SALES"/>
    <n v="0"/>
    <n v="1"/>
  </r>
  <r>
    <d v="2026-05-27T00:00:00"/>
    <x v="69"/>
    <s v="38660:1"/>
    <s v="SAM ELLIOTT"/>
    <s v="EXT-HDBT70M"/>
    <s v="UltraSlim 4K 70 meter HDMI Extender over HDBaseTT Lite"/>
    <n v="1"/>
    <s v="S - SALES"/>
    <n v="0"/>
    <n v="1"/>
  </r>
  <r>
    <d v="2026-05-29T00:00:00"/>
    <x v="70"/>
    <s v="38679:1"/>
    <s v="NED CIVELLO"/>
    <s v="EXT-HD60M"/>
    <s v="HDMI Extender with loop out 60M Cat 6"/>
    <n v="1"/>
    <s v="S - SALES"/>
    <n v="0"/>
    <n v="1"/>
  </r>
  <r>
    <d v="2026-05-29T00:00:00"/>
    <x v="71"/>
    <s v="38676:1"/>
    <s v="ADT SECURITY SERVICES 0816"/>
    <s v="EXT-HD60M"/>
    <s v="HDMI Extender with loop out 60M Cat 6"/>
    <n v="4"/>
    <s v="S - SALES"/>
    <n v="0"/>
    <n v="4"/>
  </r>
  <r>
    <d v="2026-05-29T00:00:00"/>
    <x v="72"/>
    <s v="38669:1"/>
    <s v="MICRO CENTER"/>
    <s v="SW-HD5X14K"/>
    <s v="KanexPro 5x1 HDMI Switcher with 4K Support"/>
    <n v="3"/>
    <s v="S - SALES"/>
    <n v="0"/>
    <n v="3"/>
  </r>
  <r>
    <d v="2026-05-29T00:00:00"/>
    <x v="73"/>
    <s v="38671:1"/>
    <s v="TOWER PRODUCTS"/>
    <s v="SP-HD1X44K"/>
    <s v="KanexPro 4K HDMI 4 Port Splitter"/>
    <n v="4"/>
    <s v="S - SALES"/>
    <n v="0"/>
    <n v="4"/>
  </r>
  <r>
    <d v="2026-05-29T00:00:00"/>
    <x v="74"/>
    <s v="38677:1"/>
    <s v="WITTENBACH BUSINESS SYSTEMS INC"/>
    <s v="SP-HDPOC1X8"/>
    <s v="HDMI 1x8 Distribution Amplifier over CAT5e 6 Outputs and Power over Cable"/>
    <n v="1"/>
    <s v="S - SALES"/>
    <n v="0"/>
    <n v="1"/>
  </r>
  <r>
    <d v="2026-05-29T00:00:00"/>
    <x v="72"/>
    <s v="38669:1"/>
    <s v="MICRO CENTER"/>
    <s v="HDEXT50M"/>
    <s v="HDMI Extender over CAT5 6 up to 165ft 50m"/>
    <n v="2"/>
    <s v="S - SALES"/>
    <n v="0"/>
    <n v="2"/>
  </r>
  <r>
    <d v="2026-05-29T00:00:00"/>
    <x v="72"/>
    <s v="38669:1"/>
    <s v="MICRO CENTER"/>
    <s v="AUD-EARC-8K"/>
    <s v="HDMI 8K eARC Audio Adapter To Soundbar TV AMP"/>
    <n v="3"/>
    <s v="S - SALES"/>
    <n v="0"/>
    <n v="3"/>
  </r>
  <r>
    <d v="2026-05-29T00:00:00"/>
    <x v="63"/>
    <s v="38668:1"/>
    <s v="B H PHOTO VIDEO"/>
    <s v="SDI-SDHDXPRO"/>
    <s v="KanexPro SDI to HDMI Converter"/>
    <n v="2"/>
    <s v="S - SALES"/>
    <n v="0"/>
    <n v="2"/>
  </r>
  <r>
    <d v="2026-05-29T00:00:00"/>
    <x v="64"/>
    <s v="38664:1"/>
    <s v="USSI GLOBAL"/>
    <s v="EXT-PSU7"/>
    <s v="KanexPro 12v 2A locking power supply 10FT"/>
    <n v="40"/>
    <s v="S - SALES"/>
    <n v="0"/>
    <n v="40"/>
  </r>
  <r>
    <d v="2026-05-29T00:00:00"/>
    <x v="72"/>
    <s v="38669:1"/>
    <s v="MICRO CENTER"/>
    <s v="SP-HD1X44K"/>
    <s v="KanexPro 4K HDMI 4 Port Splitter"/>
    <n v="15"/>
    <s v="S - SALES"/>
    <n v="0"/>
    <n v="15"/>
  </r>
  <r>
    <d v="2026-05-29T00:00:00"/>
    <x v="75"/>
    <s v="38680:1"/>
    <s v="B H PHOTO VIDEO"/>
    <s v="SP-HDPOC1X8"/>
    <s v="HDMI 1x8 Distribution Amplifier over CAT5e 6 Outputs and Power over Cable"/>
    <n v="3"/>
    <s v="S - SALES"/>
    <n v="1"/>
    <n v="0"/>
  </r>
  <r>
    <d v="2026-05-29T00:00:00"/>
    <x v="63"/>
    <s v="38668:1"/>
    <s v="B H PHOTO VIDEO"/>
    <s v="CON-GAMECAP"/>
    <s v="KanexPro HDMI 1080p USB 2 0 Gaming Capture Dongle"/>
    <n v="1"/>
    <s v="S - SALES"/>
    <n v="0"/>
    <n v="1"/>
  </r>
  <r>
    <d v="2026-05-29T00:00:00"/>
    <x v="76"/>
    <s v="38670:1"/>
    <s v="KEVIN DOYLE"/>
    <s v="AUD-DEBEDEARC-4K"/>
    <s v="HDMI 4K eARC Extractor"/>
    <n v="1"/>
    <s v="S - SALES"/>
    <n v="0"/>
    <n v="1"/>
  </r>
  <r>
    <d v="2026-05-29T00:00:00"/>
    <x v="77"/>
    <s v="38678:1"/>
    <s v="ADT SECURITY SERVICES 0827"/>
    <s v="EXT-HD60M"/>
    <s v="HDMI Extender with loop out 60M Cat 6"/>
    <n v="2"/>
    <s v="S - SALES"/>
    <n v="0"/>
    <n v="2"/>
  </r>
  <r>
    <d v="2026-05-29T00:00:00"/>
    <x v="63"/>
    <s v="38668:1"/>
    <s v="B H PHOTO VIDEO"/>
    <s v="SW-2X28K"/>
    <s v="KanexPro HDMI 2x2 Switch Splitter 8k"/>
    <n v="3"/>
    <s v="S - SALES"/>
    <n v="0"/>
    <n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m/>
    <m/>
    <m/>
    <m/>
    <m/>
    <n v="0"/>
    <n v="0"/>
    <e v="#N/A"/>
    <x v="0"/>
  </r>
  <r>
    <m/>
    <m/>
    <m/>
    <m/>
    <m/>
    <n v="0"/>
    <n v="0"/>
    <e v="#N/A"/>
    <x v="0"/>
  </r>
  <r>
    <m/>
    <m/>
    <m/>
    <m/>
    <m/>
    <n v="0"/>
    <n v="0"/>
    <e v="#N/A"/>
    <x v="0"/>
  </r>
  <r>
    <m/>
    <m/>
    <m/>
    <m/>
    <m/>
    <n v="0"/>
    <n v="0"/>
    <e v="#N/A"/>
    <x v="0"/>
  </r>
  <r>
    <m/>
    <m/>
    <m/>
    <m/>
    <m/>
    <n v="0"/>
    <n v="0"/>
    <e v="#N/A"/>
    <x v="0"/>
  </r>
  <r>
    <m/>
    <m/>
    <m/>
    <m/>
    <m/>
    <n v="0"/>
    <n v="0"/>
    <e v="#N/A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192AEE-37AD-40B6-9547-73D80DD5009D}" name="PivotTable1" cacheId="366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RECEIPT #">
  <location ref="K11:N13" firstHeaderRow="0" firstDataRow="1" firstDataCol="1"/>
  <pivotFields count="9">
    <pivotField numFmtId="164"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axis="axisRow" showAll="0">
      <items count="9">
        <item m="1" x="6"/>
        <item m="1" x="3"/>
        <item m="1" x="4"/>
        <item m="1" x="2"/>
        <item m="1" x="1"/>
        <item m="1" x="7"/>
        <item m="1" x="5"/>
        <item x="0"/>
        <item t="default"/>
      </items>
    </pivotField>
  </pivotFields>
  <rowFields count="1">
    <field x="8"/>
  </rowFields>
  <rowItems count="2"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PALLETS" fld="5" baseField="0" baseItem="0"/>
    <dataField name="Sum of CASES" fld="6" baseField="0" baseItem="0"/>
    <dataField name="Sum of UNITS" fld="7" baseField="0" baseItem="0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7" cacheId="358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M3:M4" firstHeaderRow="1" firstDataRow="1" firstDataCol="0"/>
  <pivotFields count="11">
    <pivotField showAll="0"/>
    <pivotField showAll="0"/>
    <pivotField showAll="0"/>
    <pivotField numFmtId="14" showAll="0"/>
    <pivotField showAll="0"/>
    <pivotField showAll="0"/>
    <pivotField showAll="0"/>
    <pivotField showAll="0"/>
    <pivotField dataField="1" showAll="0"/>
    <pivotField showAll="0"/>
    <pivotField showAll="0"/>
  </pivotFields>
  <rowItems count="1">
    <i/>
  </rowItems>
  <colItems count="1">
    <i/>
  </colItems>
  <dataFields count="1">
    <dataField name="Sum of QUANTITY" fld="8" baseField="0" baseItem="0"/>
  </dataFields>
  <formats count="3">
    <format dxfId="178">
      <pivotArea type="all" dataOnly="0" outline="0" fieldPosition="0"/>
    </format>
    <format dxfId="177">
      <pivotArea outline="0" collapsedLevelsAreSubtotals="1" fieldPosition="0"/>
    </format>
    <format dxfId="176">
      <pivotArea dataOnly="0" labelOnly="1" outline="0" axis="axisValues" fieldPosition="0"/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355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B2B/DTC">
  <location ref="I3:K4" firstHeaderRow="0" firstDataRow="1" firstDataCol="0"/>
  <pivotFields count="7">
    <pivotField numFmtId="14" showAll="0"/>
    <pivotField dataField="1"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Count of Order #" fld="1" subtotal="count" baseField="0" baseItem="0"/>
    <dataField name="Sum of Cases" fld="5" baseField="0" baseItem="0"/>
    <dataField name="Sum of Units" fld="6" baseField="0" baseItem="0"/>
  </dataFields>
  <formats count="1">
    <format dxfId="139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7A102-07CA-464E-9405-FA21B2C73DA8}" name="PivotTable2" cacheId="362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14:C15" firstHeaderRow="0" firstDataRow="1" firstDataCol="0"/>
  <pivotFields count="10">
    <pivotField numFmtId="164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4000000}" name="PivotTable5" cacheId="352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F3:J85" firstHeaderRow="1" firstDataRow="1" firstDataCol="4" rowPageCount="1" colPageCount="1"/>
  <pivotFields count="9">
    <pivotField showAll="0" defaultSubtotal="0"/>
    <pivotField axis="axisRow" showAll="0" defaultSubtotal="0">
      <items count="2682">
        <item x="17"/>
        <item m="1" x="198"/>
        <item m="1" x="1496"/>
        <item m="1" x="223"/>
        <item m="1" x="1527"/>
        <item m="1" x="252"/>
        <item m="1" x="166"/>
        <item m="1" x="1452"/>
        <item m="1" x="183"/>
        <item m="1" x="1482"/>
        <item m="1" x="208"/>
        <item m="1" x="1534"/>
        <item m="1" x="258"/>
        <item m="1" x="1556"/>
        <item m="1" x="280"/>
        <item m="1" x="1584"/>
        <item m="1" x="338"/>
        <item m="1" x="1649"/>
        <item m="1" x="376"/>
        <item m="1" x="1687"/>
        <item m="1" x="412"/>
        <item m="1" x="1774"/>
        <item m="1" x="1826"/>
        <item m="1" x="1824"/>
        <item m="1" x="1689"/>
        <item m="1" x="1558"/>
        <item m="1" x="185"/>
        <item m="1" x="500"/>
        <item m="1" x="209"/>
        <item m="1" x="1586"/>
        <item m="1" x="309"/>
        <item m="1" x="281"/>
        <item m="1" x="414"/>
        <item m="1" x="1731"/>
        <item m="1" x="1651"/>
        <item m="1" x="1876"/>
        <item m="1" x="378"/>
        <item m="1" x="556"/>
        <item m="1" x="1454"/>
        <item m="1" x="1483"/>
        <item m="1" x="1874"/>
        <item m="1" x="555"/>
        <item m="1" x="502"/>
        <item m="1" x="260"/>
        <item m="1" x="1505"/>
        <item m="1" x="1989"/>
        <item m="1" x="602"/>
        <item m="1" x="1509"/>
        <item m="1" x="313"/>
        <item m="1" x="1618"/>
        <item m="1" x="1734"/>
        <item m="1" x="417"/>
        <item m="1" x="235"/>
        <item m="1" x="1990"/>
        <item m="1" x="1589"/>
        <item m="1" x="598"/>
        <item m="1" x="505"/>
        <item m="1" x="658"/>
        <item m="1" x="1879"/>
        <item m="1" x="1539"/>
        <item m="1" x="1936"/>
        <item m="1" x="1779"/>
        <item m="1" x="462"/>
        <item m="1" x="343"/>
        <item m="1" x="1654"/>
        <item m="1" x="263"/>
        <item m="1" x="318"/>
        <item m="1" x="467"/>
        <item m="1" x="1623"/>
        <item m="1" x="1784"/>
        <item m="1" x="509"/>
        <item m="1" x="1941"/>
        <item m="1" x="607"/>
        <item m="1" x="1832"/>
        <item m="1" x="1658"/>
        <item m="1" x="1739"/>
        <item m="1" x="384"/>
        <item m="1" x="348"/>
        <item m="1" x="711"/>
        <item m="1" x="2090"/>
        <item m="1" x="662"/>
        <item m="1" x="1991"/>
        <item m="1" x="762"/>
        <item m="1" x="2088"/>
        <item m="1" x="814"/>
        <item m="1" x="1564"/>
        <item m="1" x="2142"/>
        <item m="1" x="816"/>
        <item m="1" x="874"/>
        <item m="1" x="1663"/>
        <item m="1" x="516"/>
        <item m="1" x="1994"/>
        <item m="1" x="2147"/>
        <item m="1" x="2044"/>
        <item m="1" x="1839"/>
        <item m="1" x="427"/>
        <item m="1" x="1889"/>
        <item m="1" x="2144"/>
        <item m="1" x="354"/>
        <item m="1" x="2205"/>
        <item m="1" x="666"/>
        <item m="1" x="767"/>
        <item m="1" x="714"/>
        <item m="1" x="391"/>
        <item m="1" x="1790"/>
        <item m="1" x="570"/>
        <item m="1" x="872"/>
        <item m="1" x="2204"/>
        <item m="1" x="1702"/>
        <item m="1" x="1846"/>
        <item m="1" x="720"/>
        <item m="1" x="2209"/>
        <item m="1" x="978"/>
        <item m="1" x="2262"/>
        <item m="1" x="924"/>
        <item m="1" x="770"/>
        <item m="1" x="620"/>
        <item m="1" x="2373"/>
        <item m="1" x="928"/>
        <item m="1" x="2261"/>
        <item m="1" x="2097"/>
        <item m="1" x="1750"/>
        <item m="1" x="578"/>
        <item m="1" x="524"/>
        <item m="1" x="1895"/>
        <item m="1" x="434"/>
        <item m="1" x="1710"/>
        <item m="1" x="1998"/>
        <item m="1" x="480"/>
        <item m="1" x="876"/>
        <item m="1" x="2049"/>
        <item m="1" x="1027"/>
        <item m="1" x="1962"/>
        <item m="1" x="1806"/>
        <item m="1" x="1904"/>
        <item m="1" x="533"/>
        <item m="1" x="2430"/>
        <item m="1" x="1082"/>
        <item m="1" x="2375"/>
        <item m="1" x="777"/>
        <item m="1" x="725"/>
        <item m="1" x="2054"/>
        <item m="1" x="627"/>
        <item m="1" x="2102"/>
        <item m="1" x="1132"/>
        <item m="1" x="682"/>
        <item m="1" x="2265"/>
        <item m="1" x="2214"/>
        <item m="1" x="2159"/>
        <item m="1" x="932"/>
        <item m="1" x="829"/>
        <item m="1" x="2318"/>
        <item m="1" x="2432"/>
        <item m="1" x="1031"/>
        <item m="1" x="1084"/>
        <item m="1" x="981"/>
        <item m="1" x="1134"/>
        <item m="1" x="1912"/>
        <item m="1" x="688"/>
        <item m="1" x="1969"/>
        <item m="1" x="636"/>
        <item m="1" x="2479"/>
        <item m="1" x="1183"/>
        <item m="1" x="2523"/>
        <item m="1" x="2568"/>
        <item m="1" x="837"/>
        <item m="1" x="2270"/>
        <item m="1" x="2110"/>
        <item m="1" x="784"/>
        <item m="1" x="937"/>
        <item m="1" x="2061"/>
        <item m="1" x="2013"/>
        <item m="1" x="888"/>
        <item m="1" x="2165"/>
        <item m="1" x="1034"/>
        <item m="1" x="2323"/>
        <item m="1" x="987"/>
        <item m="1" x="2524"/>
        <item m="1" x="1185"/>
        <item m="1" x="2481"/>
        <item m="1" x="1137"/>
        <item m="1" x="2382"/>
        <item m="1" x="2220"/>
        <item m="1" x="2611"/>
        <item m="1" x="2648"/>
        <item m="1" x="1227"/>
        <item m="1" x="2019"/>
        <item m="1" x="742"/>
        <item m="1" x="843"/>
        <item m="1" x="894"/>
        <item m="1" x="1304"/>
        <item m="1" x="2228"/>
        <item m="1" x="2173"/>
        <item m="1" x="992"/>
        <item m="1" x="2387"/>
        <item m="1" x="1040"/>
        <item m="1" x="2613"/>
        <item m="1" x="2484"/>
        <item m="1" x="1230"/>
        <item m="1" x="1143"/>
        <item m="1" x="2528"/>
        <item m="1" x="1188"/>
        <item m="1" x="2328"/>
        <item m="1" x="2572"/>
        <item m="1" x="1092"/>
        <item m="1" x="1369"/>
        <item m="1" x="2650"/>
        <item m="1" x="1306"/>
        <item m="1" x="1338"/>
        <item m="1" x="74"/>
        <item m="1" x="1236"/>
        <item m="1" x="1340"/>
        <item m="1" x="2444"/>
        <item m="1" x="2533"/>
        <item m="1" x="1193"/>
        <item m="1" x="2653"/>
        <item m="1" x="1098"/>
        <item m="1" x="902"/>
        <item m="1" x="952"/>
        <item m="1" x="2396"/>
        <item m="1" x="850"/>
        <item m="1" x="2235"/>
        <item m="1" x="2285"/>
        <item m="1" x="2181"/>
        <item m="1" x="1048"/>
        <item m="1" x="1150"/>
        <item m="1" x="2617"/>
        <item m="1" x="2576"/>
        <item m="1" x="1273"/>
        <item m="1" x="76"/>
        <item m="1" x="2335"/>
        <item m="1" x="1056"/>
        <item m="1" x="2243"/>
        <item m="1" x="959"/>
        <item m="1" x="1241"/>
        <item m="1" x="101"/>
        <item m="1" x="1008"/>
        <item m="1" x="147"/>
        <item m="1" x="2539"/>
        <item m="1" x="1370"/>
        <item m="1" x="1417"/>
        <item m="1" x="2495"/>
        <item m="1" x="2583"/>
        <item m="1" x="1397"/>
        <item m="1" x="1278"/>
        <item m="1" x="1156"/>
        <item m="1" x="2402"/>
        <item m="1" x="1105"/>
        <item m="1" x="2451"/>
        <item m="1" x="2292"/>
        <item m="1" x="103"/>
        <item m="1" x="2620"/>
        <item m="1" x="1374"/>
        <item m="1" x="1313"/>
        <item m="1" x="1343"/>
        <item m="1" x="78"/>
        <item m="1" x="1419"/>
        <item m="1" x="149"/>
        <item m="1" x="1445"/>
        <item m="1" x="1467"/>
        <item m="1" x="1163"/>
        <item m="1" x="174"/>
        <item m="1" x="2458"/>
        <item m="1" x="1111"/>
        <item m="1" x="2351"/>
        <item m="1" x="1064"/>
        <item m="1" x="2500"/>
        <item m="1" x="1207"/>
        <item m="1" x="2549"/>
        <item m="1" x="1349"/>
        <item m="1" x="2664"/>
        <item m="1" x="1318"/>
        <item m="1" x="1284"/>
        <item m="1" x="105"/>
        <item m="1" x="2627"/>
        <item m="1" x="1399"/>
        <item m="1" x="123"/>
        <item m="1" x="1423"/>
        <item m="1" x="1469"/>
        <item m="1" x="199"/>
        <item m="1" x="1497"/>
        <item m="1" x="224"/>
        <item m="1" x="1528"/>
        <item m="1" x="140"/>
        <item m="1" x="1438"/>
        <item m="1" x="167"/>
        <item m="1" x="1453"/>
        <item m="1" x="184"/>
        <item m="1" x="1504"/>
        <item m="1" x="231"/>
        <item m="1" x="1535"/>
        <item m="1" x="259"/>
        <item m="1" x="1557"/>
        <item m="1" x="1585"/>
        <item m="1" x="308"/>
        <item m="1" x="1614"/>
        <item m="1" x="339"/>
        <item m="1" x="1650"/>
        <item m="1" x="377"/>
        <item m="1" x="1688"/>
        <item m="1" x="413"/>
        <item m="1" x="1730"/>
        <item m="1" x="458"/>
        <item m="1" x="1775"/>
        <item m="1" x="501"/>
        <item m="1" x="1507"/>
        <item m="1" x="233"/>
        <item m="1" x="597"/>
        <item m="1" x="186"/>
        <item m="1" x="1484"/>
        <item m="1" x="1932"/>
        <item m="1" x="1559"/>
        <item m="1" x="1825"/>
        <item m="1" x="1875"/>
        <item m="1" x="1456"/>
        <item m="1" x="460"/>
        <item m="1" x="1616"/>
        <item m="1" x="262"/>
        <item m="1" x="1777"/>
        <item m="1" x="1537"/>
        <item m="1" x="282"/>
        <item m="1" x="311"/>
        <item m="1" x="341"/>
        <item m="1" x="1691"/>
        <item m="1" x="1653"/>
        <item m="1" x="379"/>
        <item m="1" x="558"/>
        <item m="1" x="1827"/>
        <item m="1" x="504"/>
        <item m="1" x="1934"/>
        <item m="1" x="657"/>
        <item m="1" x="238"/>
        <item m="1" x="1512"/>
        <item m="1" x="1562"/>
        <item m="1" x="600"/>
        <item m="1" x="285"/>
        <item m="1" x="1541"/>
        <item m="1" x="1591"/>
        <item m="1" x="316"/>
        <item m="1" x="1621"/>
        <item m="1" x="561"/>
        <item m="1" x="465"/>
        <item m="1" x="1737"/>
        <item m="1" x="1830"/>
        <item m="1" x="1881"/>
        <item m="1" x="1694"/>
        <item m="1" x="419"/>
        <item m="1" x="345"/>
        <item m="1" x="660"/>
        <item m="1" x="1939"/>
        <item m="1" x="605"/>
        <item m="1" x="382"/>
        <item m="1" x="1781"/>
        <item m="1" x="2040"/>
        <item m="1" x="2143"/>
        <item m="1" x="815"/>
        <item m="1" x="763"/>
        <item m="1" x="710"/>
        <item m="1" x="321"/>
        <item m="1" x="291"/>
        <item m="1" x="1627"/>
        <item m="1" x="1596"/>
        <item m="1" x="2089"/>
        <item m="1" x="351"/>
        <item m="1" x="1660"/>
        <item m="1" x="1699"/>
        <item m="1" x="424"/>
        <item m="1" x="567"/>
        <item m="1" x="1742"/>
        <item m="1" x="471"/>
        <item m="1" x="512"/>
        <item m="1" x="1787"/>
        <item m="1" x="610"/>
        <item m="1" x="1886"/>
        <item m="1" x="664"/>
        <item m="1" x="1945"/>
        <item m="1" x="1992"/>
        <item m="1" x="2042"/>
        <item m="1" x="765"/>
        <item m="1" x="2092"/>
        <item m="1" x="387"/>
        <item m="1" x="818"/>
        <item m="1" x="394"/>
        <item m="1" x="873"/>
        <item m="1" x="2145"/>
        <item m="1" x="1667"/>
        <item m="1" x="923"/>
        <item m="1" x="359"/>
        <item m="1" x="476"/>
        <item m="1" x="1706"/>
        <item m="1" x="520"/>
        <item m="1" x="1794"/>
        <item m="1" x="1842"/>
        <item m="1" x="574"/>
        <item m="1" x="431"/>
        <item m="1" x="1748"/>
        <item m="1" x="616"/>
        <item m="1" x="670"/>
        <item m="1" x="1950"/>
        <item m="1" x="2150"/>
        <item m="1" x="875"/>
        <item m="1" x="2207"/>
        <item m="1" x="717"/>
        <item m="1" x="1631"/>
        <item m="1" x="821"/>
        <item m="1" x="1996"/>
        <item m="1" x="2047"/>
        <item m="1" x="926"/>
        <item m="1" x="1026"/>
        <item m="1" x="677"/>
        <item m="1" x="530"/>
        <item m="1" x="1801"/>
        <item m="1" x="1900"/>
        <item m="1" x="1851"/>
        <item m="1" x="2374"/>
        <item m="1" x="1713"/>
        <item m="1" x="2155"/>
        <item m="1" x="879"/>
        <item m="1" x="930"/>
        <item m="1" x="2003"/>
        <item m="1" x="774"/>
        <item m="1" x="2263"/>
        <item m="1" x="723"/>
        <item m="1" x="2314"/>
        <item m="1" x="439"/>
        <item m="1" x="2212"/>
        <item m="1" x="2051"/>
        <item m="1" x="581"/>
        <item m="1" x="2316"/>
        <item m="1" x="1133"/>
        <item m="1" x="1966"/>
        <item m="1" x="1857"/>
        <item m="1" x="2058"/>
        <item m="1" x="2377"/>
        <item m="1" x="632"/>
        <item m="1" x="1029"/>
        <item m="1" x="884"/>
        <item m="1" x="2321"/>
        <item m="1" x="2267"/>
        <item m="1" x="984"/>
        <item m="1" x="833"/>
        <item m="1" x="2434"/>
        <item m="1" x="780"/>
        <item m="1" x="1086"/>
        <item m="1" x="1083"/>
        <item m="1" x="2431"/>
        <item m="1" x="730"/>
        <item m="1" x="2106"/>
        <item m="1" x="2217"/>
        <item m="1" x="935"/>
        <item m="1" x="1907"/>
        <item m="1" x="2569"/>
        <item m="1" x="1917"/>
        <item m="1" x="1973"/>
        <item m="1" x="2480"/>
        <item m="1" x="737"/>
        <item m="1" x="2274"/>
        <item m="1" x="942"/>
        <item m="1" x="2526"/>
        <item m="1" x="2437"/>
        <item m="1" x="2325"/>
        <item m="1" x="2483"/>
        <item m="1" x="2170"/>
        <item m="1" x="2066"/>
        <item m="1" x="990"/>
        <item m="1" x="2114"/>
        <item m="1" x="1037"/>
        <item m="1" x="1186"/>
        <item m="1" x="640"/>
        <item m="1" x="1184"/>
        <item m="1" x="691"/>
        <item m="1" x="789"/>
        <item m="1" x="1135"/>
        <item m="1" x="1140"/>
        <item m="1" x="1090"/>
        <item m="1" x="1270"/>
        <item m="1" x="847"/>
        <item m="1" x="2121"/>
        <item m="1" x="2332"/>
        <item m="1" x="2024"/>
        <item m="1" x="2649"/>
        <item m="1" x="2612"/>
        <item m="1" x="2392"/>
        <item m="1" x="2176"/>
        <item m="1" x="997"/>
        <item m="1" x="898"/>
        <item m="1" x="1043"/>
        <item m="1" x="2487"/>
        <item m="1" x="2615"/>
        <item m="1" x="2530"/>
        <item m="1" x="1233"/>
        <item m="1" x="1191"/>
        <item m="1" x="1146"/>
        <item m="1" x="949"/>
        <item m="1" x="2281"/>
        <item m="1" x="1305"/>
        <item m="1" x="796"/>
        <item m="1" x="1053"/>
        <item m="1" x="2239"/>
        <item m="1" x="2399"/>
        <item m="1" x="2340"/>
        <item m="1" x="855"/>
        <item m="1" x="956"/>
        <item m="1" x="905"/>
        <item m="1" x="1308"/>
        <item m="1" x="2652"/>
        <item m="1" x="1339"/>
        <item m="1" x="75"/>
        <item m="1" x="2186"/>
        <item m="1" x="1101"/>
        <item m="1" x="2656"/>
        <item m="1" x="2579"/>
        <item m="1" x="1342"/>
        <item m="1" x="1238"/>
        <item m="1" x="2448"/>
        <item m="1" x="2537"/>
        <item m="1" x="1197"/>
        <item m="1" x="1276"/>
        <item m="1" x="77"/>
        <item m="1" x="1060"/>
        <item m="1" x="102"/>
        <item m="1" x="2297"/>
        <item m="1" x="962"/>
        <item m="1" x="148"/>
        <item m="1" x="2247"/>
        <item m="1" x="1418"/>
        <item m="1" x="1372"/>
        <item m="1" x="2624"/>
        <item m="1" x="1280"/>
        <item m="1" x="2587"/>
        <item m="1" x="1109"/>
        <item m="1" x="1160"/>
        <item m="1" x="2544"/>
        <item m="1" x="2407"/>
        <item m="1" x="1246"/>
        <item m="1" x="2454"/>
        <item m="1" x="1346"/>
        <item m="1" x="81"/>
        <item m="1" x="121"/>
        <item m="1" x="1377"/>
        <item m="1" x="1421"/>
        <item m="1" x="1446"/>
        <item m="1" x="151"/>
        <item m="1" x="2462"/>
        <item m="1" x="1166"/>
        <item m="1" x="1116"/>
        <item m="1" x="2355"/>
        <item m="1" x="1468"/>
        <item m="1" x="175"/>
        <item m="1" x="1253"/>
        <item m="1" x="1211"/>
        <item m="1" x="2505"/>
        <item m="1" x="2629"/>
        <item m="1" x="2668"/>
        <item m="1" x="107"/>
        <item m="1" x="1323"/>
        <item m="1" x="1288"/>
        <item m="1" x="2593"/>
        <item m="1" x="1381"/>
        <item m="1" x="86"/>
        <item m="1" x="1402"/>
        <item m="1" x="1426"/>
        <item m="1" x="126"/>
        <item m="1" x="1471"/>
        <item m="1" x="1439"/>
        <item m="1" x="225"/>
        <item m="1" x="141"/>
        <item m="1" x="1455"/>
        <item m="1" x="1498"/>
        <item m="1" x="200"/>
        <item m="1" x="1506"/>
        <item m="1" x="232"/>
        <item m="1" x="210"/>
        <item m="1" x="1536"/>
        <item m="1" x="168"/>
        <item m="1" x="1615"/>
        <item m="1" x="1587"/>
        <item m="1" x="261"/>
        <item m="1" x="310"/>
        <item m="1" x="340"/>
        <item m="1" x="1652"/>
        <item m="1" x="1690"/>
        <item m="1" x="1732"/>
        <item m="1" x="415"/>
        <item m="1" x="1776"/>
        <item m="1" x="459"/>
        <item m="1" x="188"/>
        <item m="1" x="1457"/>
        <item m="1" x="599"/>
        <item m="1" x="1933"/>
        <item m="1" x="1877"/>
        <item m="1" x="503"/>
        <item m="1" x="557"/>
        <item m="1" x="344"/>
        <item m="1" x="1560"/>
        <item m="1" x="314"/>
        <item m="1" x="1655"/>
        <item m="1" x="1619"/>
        <item m="1" x="212"/>
        <item m="1" x="264"/>
        <item m="1" x="1540"/>
        <item m="1" x="236"/>
        <item m="1" x="1510"/>
        <item m="1" x="1828"/>
        <item m="1" x="506"/>
        <item m="1" x="380"/>
        <item m="1" x="1780"/>
        <item m="1" x="463"/>
        <item m="1" x="1735"/>
        <item m="1" x="1937"/>
        <item m="1" x="659"/>
        <item m="1" x="603"/>
        <item m="1" x="1594"/>
        <item m="1" x="288"/>
        <item m="1" x="240"/>
        <item m="1" x="1565"/>
        <item m="1" x="385"/>
        <item m="1" x="1514"/>
        <item m="1" x="319"/>
        <item m="1" x="1696"/>
        <item m="1" x="1624"/>
        <item m="1" x="422"/>
        <item m="1" x="608"/>
        <item m="1" x="564"/>
        <item m="1" x="1884"/>
        <item m="1" x="1833"/>
        <item m="1" x="510"/>
        <item m="1" x="468"/>
        <item m="1" x="1942"/>
        <item m="1" x="1740"/>
        <item m="1" x="712"/>
        <item m="1" x="1599"/>
        <item m="1" x="2091"/>
        <item m="1" x="764"/>
        <item m="1" x="817"/>
        <item m="1" x="294"/>
        <item m="1" x="324"/>
        <item m="1" x="2041"/>
        <item m="1" x="428"/>
        <item m="1" x="1703"/>
        <item m="1" x="473"/>
        <item m="1" x="355"/>
        <item m="1" x="1629"/>
        <item m="1" x="1791"/>
        <item m="1" x="571"/>
        <item m="1" x="1746"/>
        <item m="1" x="667"/>
        <item m="1" x="614"/>
        <item m="1" x="1947"/>
        <item m="1" x="1890"/>
        <item m="1" x="768"/>
        <item m="1" x="715"/>
        <item m="1" x="2094"/>
        <item m="1" x="2045"/>
        <item m="1" x="2148"/>
        <item m="1" x="819"/>
        <item m="1" x="1671"/>
        <item m="1" x="925"/>
        <item m="1" x="1636"/>
        <item m="1" x="399"/>
        <item m="1" x="435"/>
        <item m="1" x="362"/>
        <item m="1" x="1751"/>
        <item m="1" x="2206"/>
        <item m="1" x="481"/>
        <item m="1" x="1896"/>
        <item m="1" x="1955"/>
        <item m="1" x="721"/>
        <item m="1" x="1847"/>
        <item m="1" x="673"/>
        <item m="1" x="621"/>
        <item m="1" x="771"/>
        <item m="1" x="1797"/>
        <item m="1" x="525"/>
        <item m="1" x="1999"/>
        <item m="1" x="2210"/>
        <item m="1" x="877"/>
        <item m="1" x="2098"/>
        <item m="1" x="824"/>
        <item m="1" x="2152"/>
        <item m="1" x="979"/>
        <item m="1" x="2315"/>
        <item m="1" x="1717"/>
        <item m="1" x="1853"/>
        <item m="1" x="488"/>
        <item m="1" x="1758"/>
        <item m="1" x="683"/>
        <item m="1" x="2376"/>
        <item m="1" x="585"/>
        <item m="1" x="1028"/>
        <item m="1" x="1807"/>
        <item m="1" x="534"/>
        <item m="1" x="726"/>
        <item m="1" x="1963"/>
        <item m="1" x="628"/>
        <item m="1" x="2006"/>
        <item m="1" x="2055"/>
        <item m="1" x="830"/>
        <item m="1" x="882"/>
        <item m="1" x="2319"/>
        <item m="1" x="933"/>
        <item m="1" x="2215"/>
        <item m="1" x="982"/>
        <item m="1" x="2160"/>
        <item m="1" x="2433"/>
        <item m="1" x="1085"/>
        <item m="1" x="2379"/>
        <item m="1" x="1032"/>
        <item m="1" x="542"/>
        <item m="1" x="1913"/>
        <item m="1" x="1860"/>
        <item m="1" x="2014"/>
        <item m="1" x="637"/>
        <item m="1" x="2062"/>
        <item m="1" x="785"/>
        <item m="1" x="2111"/>
        <item m="1" x="889"/>
        <item m="1" x="2166"/>
        <item m="1" x="733"/>
        <item m="1" x="2383"/>
        <item m="1" x="1035"/>
        <item m="1" x="2435"/>
        <item m="1" x="2221"/>
        <item m="1" x="1088"/>
        <item m="1" x="2271"/>
        <item m="1" x="988"/>
        <item m="1" x="938"/>
        <item m="1" x="1138"/>
        <item m="1" x="2525"/>
        <item m="1" x="1228"/>
        <item m="1" x="2482"/>
        <item m="1" x="642"/>
        <item m="1" x="1921"/>
        <item m="1" x="2570"/>
        <item m="1" x="793"/>
        <item m="1" x="844"/>
        <item m="1" x="2117"/>
        <item m="1" x="743"/>
        <item m="1" x="2070"/>
        <item m="1" x="2020"/>
        <item m="1" x="1976"/>
        <item m="1" x="2229"/>
        <item m="1" x="947"/>
        <item m="1" x="993"/>
        <item m="1" x="2329"/>
        <item m="1" x="2277"/>
        <item m="1" x="1093"/>
        <item m="1" x="2388"/>
        <item m="1" x="2440"/>
        <item m="1" x="1144"/>
        <item m="1" x="2485"/>
        <item m="1" x="1189"/>
        <item m="1" x="1231"/>
        <item m="1" x="2286"/>
        <item m="1" x="2573"/>
        <item m="1" x="1271"/>
        <item m="1" x="2614"/>
        <item m="1" x="1307"/>
        <item m="1" x="2076"/>
        <item m="1" x="2651"/>
        <item m="1" x="801"/>
        <item m="1" x="2124"/>
        <item m="1" x="851"/>
        <item m="1" x="1001"/>
        <item m="1" x="1151"/>
        <item m="1" x="2490"/>
        <item m="1" x="2182"/>
        <item m="1" x="953"/>
        <item m="1" x="1194"/>
        <item m="1" x="2445"/>
        <item m="1" x="2534"/>
        <item m="1" x="1049"/>
        <item m="1" x="2336"/>
        <item m="1" x="2618"/>
        <item m="1" x="2577"/>
        <item m="1" x="1274"/>
        <item m="1" x="2131"/>
        <item m="1" x="860"/>
        <item m="1" x="1371"/>
        <item m="1" x="2189"/>
        <item m="1" x="2244"/>
        <item m="1" x="1341"/>
        <item m="1" x="2654"/>
        <item m="1" x="907"/>
        <item m="1" x="1310"/>
        <item m="1" x="2293"/>
        <item m="1" x="1057"/>
        <item m="1" x="1106"/>
        <item m="1" x="2345"/>
        <item m="1" x="2403"/>
        <item m="1" x="1009"/>
        <item m="1" x="1201"/>
        <item m="1" x="2496"/>
        <item m="1" x="1242"/>
        <item m="1" x="1314"/>
        <item m="1" x="1344"/>
        <item m="1" x="2540"/>
        <item m="1" x="2659"/>
        <item m="1" x="2584"/>
        <item m="1" x="79"/>
        <item m="1" x="2621"/>
        <item m="1" x="2589"/>
        <item m="1" x="1375"/>
        <item m="1" x="150"/>
        <item m="1" x="1420"/>
        <item m="1" x="2352"/>
        <item m="1" x="2250"/>
        <item m="1" x="966"/>
        <item m="1" x="120"/>
        <item m="1" x="1250"/>
        <item m="1" x="2550"/>
        <item m="1" x="1208"/>
        <item m="1" x="1065"/>
        <item m="1" x="1112"/>
        <item m="1" x="2411"/>
        <item m="1" x="2501"/>
        <item m="1" x="2459"/>
        <item m="1" x="1400"/>
        <item m="1" x="1319"/>
        <item m="1" x="84"/>
        <item m="1" x="1350"/>
        <item m="1" x="2665"/>
        <item m="1" x="1285"/>
        <item m="1" x="124"/>
        <item m="1" x="1424"/>
        <item m="1" x="176"/>
        <item m="1" x="1470"/>
        <item m="1" x="1447"/>
        <item m="1" x="2418"/>
        <item m="1" x="153"/>
        <item m="1" x="2509"/>
        <item m="1" x="2465"/>
        <item m="1" x="1258"/>
        <item m="1" x="1169"/>
        <item m="1" x="1120"/>
        <item m="1" x="2597"/>
        <item m="1" x="2633"/>
        <item m="1" x="1327"/>
        <item m="1" x="90"/>
        <item m="1" x="1291"/>
        <item m="1" x="1355"/>
        <item m="1" x="1384"/>
        <item m="1" x="1404"/>
        <item m="1" x="129"/>
        <item m="1" x="109"/>
        <item m="1" x="1473"/>
        <item m="1" x="1440"/>
        <item m="1" x="142"/>
        <item m="1" x="201"/>
        <item m="1" x="253"/>
        <item m="1" x="1499"/>
        <item m="1" x="1485"/>
        <item m="1" x="187"/>
        <item m="1" x="211"/>
        <item m="1" x="234"/>
        <item m="1" x="1508"/>
        <item m="1" x="169"/>
        <item m="1" x="1538"/>
        <item m="1" x="283"/>
        <item m="1" x="312"/>
        <item m="1" x="1588"/>
        <item m="1" x="1617"/>
        <item m="1" x="342"/>
        <item m="1" x="461"/>
        <item m="1" x="416"/>
        <item m="1" x="1692"/>
        <item m="1" x="1778"/>
        <item m="1" x="1733"/>
        <item m="1" x="559"/>
        <item m="1" x="214"/>
        <item m="1" x="1878"/>
        <item m="1" x="1513"/>
        <item m="1" x="601"/>
        <item m="1" x="239"/>
        <item m="1" x="1935"/>
        <item m="1" x="1458"/>
        <item m="1" x="1487"/>
        <item m="1" x="1542"/>
        <item m="1" x="1622"/>
        <item m="1" x="466"/>
        <item m="1" x="420"/>
        <item m="1" x="1738"/>
        <item m="1" x="286"/>
        <item m="1" x="1592"/>
        <item m="1" x="1656"/>
        <item m="1" x="346"/>
        <item m="1" x="317"/>
        <item m="1" x="265"/>
        <item m="1" x="1782"/>
        <item m="1" x="507"/>
        <item m="1" x="562"/>
        <item m="1" x="1882"/>
        <item m="1" x="661"/>
        <item m="1" x="1546"/>
        <item m="1" x="1516"/>
        <item m="1" x="1940"/>
        <item m="1" x="1597"/>
        <item m="1" x="606"/>
        <item m="1" x="425"/>
        <item m="1" x="1661"/>
        <item m="1" x="1700"/>
        <item m="1" x="352"/>
        <item m="1" x="388"/>
        <item m="1" x="292"/>
        <item m="1" x="322"/>
        <item m="1" x="1567"/>
        <item m="1" x="268"/>
        <item m="1" x="611"/>
        <item m="1" x="1743"/>
        <item m="1" x="1836"/>
        <item m="1" x="513"/>
        <item m="1" x="665"/>
        <item m="1" x="1993"/>
        <item m="1" x="713"/>
        <item m="1" x="568"/>
        <item m="1" x="1887"/>
        <item m="1" x="1788"/>
        <item m="1" x="2146"/>
        <item m="1" x="2093"/>
        <item m="1" x="2043"/>
        <item m="1" x="766"/>
        <item m="1" x="1707"/>
        <item m="1" x="1572"/>
        <item m="1" x="297"/>
        <item m="1" x="1632"/>
        <item m="1" x="325"/>
        <item m="1" x="1602"/>
        <item m="1" x="1843"/>
        <item m="1" x="477"/>
        <item m="1" x="521"/>
        <item m="1" x="1749"/>
        <item m="1" x="1893"/>
        <item m="1" x="432"/>
        <item m="1" x="1668"/>
        <item m="1" x="395"/>
        <item m="1" x="617"/>
        <item m="1" x="718"/>
        <item m="1" x="575"/>
        <item m="1" x="1951"/>
        <item m="1" x="769"/>
        <item m="1" x="2048"/>
        <item m="1" x="2095"/>
        <item m="1" x="927"/>
        <item m="1" x="2208"/>
        <item m="1" x="822"/>
        <item m="1" x="1639"/>
        <item m="1" x="366"/>
        <item m="1" x="440"/>
        <item m="1" x="1676"/>
        <item m="1" x="484"/>
        <item m="1" x="1802"/>
        <item m="1" x="1901"/>
        <item m="1" x="624"/>
        <item m="1" x="2004"/>
        <item m="1" x="775"/>
        <item m="1" x="678"/>
        <item m="1" x="1958"/>
        <item m="1" x="531"/>
        <item m="1" x="1755"/>
        <item m="1" x="2100"/>
        <item m="1" x="2317"/>
        <item m="1" x="826"/>
        <item m="1" x="980"/>
        <item m="1" x="2156"/>
        <item m="1" x="2264"/>
        <item m="1" x="880"/>
        <item m="1" x="1030"/>
        <item m="1" x="2378"/>
        <item m="1" x="491"/>
        <item m="1" x="1762"/>
        <item m="1" x="1858"/>
        <item m="1" x="538"/>
        <item m="1" x="1809"/>
        <item m="1" x="2009"/>
        <item m="1" x="633"/>
        <item m="1" x="1908"/>
        <item m="1" x="2218"/>
        <item m="1" x="1967"/>
        <item m="1" x="685"/>
        <item m="1" x="834"/>
        <item m="1" x="2107"/>
        <item m="1" x="2162"/>
        <item m="1" x="731"/>
        <item m="1" x="885"/>
        <item m="1" x="2322"/>
        <item m="1" x="1033"/>
        <item m="1" x="985"/>
        <item m="1" x="1087"/>
        <item m="1" x="2381"/>
        <item m="1" x="2268"/>
        <item m="1" x="1136"/>
        <item m="1" x="1864"/>
        <item m="1" x="544"/>
        <item m="1" x="1918"/>
        <item m="1" x="692"/>
        <item m="1" x="1814"/>
        <item m="1" x="790"/>
        <item m="1" x="2171"/>
        <item m="1" x="840"/>
        <item m="1" x="2067"/>
        <item m="1" x="2224"/>
        <item m="1" x="891"/>
        <item m="1" x="2016"/>
        <item m="1" x="738"/>
        <item m="1" x="2275"/>
        <item m="1" x="1038"/>
        <item m="1" x="943"/>
        <item m="1" x="2527"/>
        <item m="1" x="1187"/>
        <item m="1" x="2438"/>
        <item m="1" x="1091"/>
        <item m="1" x="2326"/>
        <item m="1" x="1229"/>
        <item m="1" x="2571"/>
        <item m="1" x="2385"/>
        <item m="1" x="1141"/>
        <item m="1" x="2488"/>
        <item m="1" x="2025"/>
        <item m="1" x="2122"/>
        <item m="1" x="797"/>
        <item m="1" x="696"/>
        <item m="1" x="746"/>
        <item m="1" x="2073"/>
        <item m="1" x="646"/>
        <item m="1" x="2177"/>
        <item m="1" x="899"/>
        <item m="1" x="1924"/>
        <item m="1" x="1044"/>
        <item m="1" x="2393"/>
        <item m="1" x="2233"/>
        <item m="1" x="2282"/>
        <item m="1" x="998"/>
        <item m="1" x="950"/>
        <item m="1" x="1234"/>
        <item m="1" x="2531"/>
        <item m="1" x="1147"/>
        <item m="1" x="2442"/>
        <item m="1" x="1096"/>
        <item m="1" x="2575"/>
        <item m="1" x="2616"/>
        <item m="1" x="1272"/>
        <item m="1" x="1309"/>
        <item m="1" x="2079"/>
        <item m="1" x="750"/>
        <item m="1" x="803"/>
        <item m="1" x="856"/>
        <item m="1" x="2289"/>
        <item m="1" x="2240"/>
        <item m="1" x="957"/>
        <item m="1" x="2127"/>
        <item m="1" x="2341"/>
        <item m="1" x="1004"/>
        <item m="1" x="1102"/>
        <item m="1" x="2449"/>
        <item m="1" x="2580"/>
        <item m="1" x="2657"/>
        <item m="1" x="1311"/>
        <item m="1" x="2619"/>
        <item m="1" x="1277"/>
        <item m="1" x="2492"/>
        <item m="1" x="1153"/>
        <item m="1" x="1198"/>
        <item m="1" x="1239"/>
        <item m="1" x="1373"/>
        <item m="1" x="2133"/>
        <item m="1" x="2193"/>
        <item m="1" x="2298"/>
        <item m="1" x="911"/>
        <item m="1" x="1011"/>
        <item m="1" x="2347"/>
        <item m="1" x="862"/>
        <item m="1" x="2498"/>
        <item m="1" x="2408"/>
        <item m="1" x="1161"/>
        <item m="1" x="1061"/>
        <item m="1" x="1247"/>
        <item m="1" x="2625"/>
        <item m="1" x="1281"/>
        <item m="1" x="2545"/>
        <item m="1" x="1203"/>
        <item m="1" x="122"/>
        <item m="1" x="1398"/>
        <item m="1" x="104"/>
        <item m="1" x="1422"/>
        <item m="1" x="82"/>
        <item m="1" x="152"/>
        <item m="1" x="1316"/>
        <item m="1" x="2661"/>
        <item m="1" x="1347"/>
        <item m="1" x="2356"/>
        <item m="1" x="2414"/>
        <item m="1" x="2506"/>
        <item m="1" x="1015"/>
        <item m="1" x="1472"/>
        <item m="1" x="1212"/>
        <item m="1" x="1324"/>
        <item m="1" x="1352"/>
        <item m="1" x="2552"/>
        <item m="1" x="2669"/>
        <item m="1" x="1382"/>
        <item m="1" x="1254"/>
        <item m="1" x="1427"/>
        <item m="1" x="87"/>
        <item m="1" x="127"/>
        <item m="1" x="1067"/>
        <item m="1" x="1117"/>
        <item m="1" x="2594"/>
        <item m="1" x="254"/>
        <item m="1" x="1529"/>
        <item m="1" x="1475"/>
        <item m="1" x="155"/>
        <item m="1" x="202"/>
        <item m="1" x="1294"/>
        <item m="1" x="2360"/>
        <item m="1" x="2557"/>
        <item m="1" x="2600"/>
        <item m="1" x="1122"/>
        <item m="1" x="2636"/>
        <item m="1" x="1260"/>
        <item m="1" x="1358"/>
        <item m="1" x="1407"/>
        <item m="1" x="2469"/>
        <item m="1" x="112"/>
        <item m="1" x="92"/>
        <item m="1" x="1387"/>
        <item m="1" x="1173"/>
        <item m="1" x="189"/>
        <item m="1" x="143"/>
        <item m="1" x="1486"/>
        <item m="1" x="237"/>
        <item m="1" x="284"/>
        <item m="1" x="1590"/>
        <item m="1" x="1620"/>
        <item m="1" x="381"/>
        <item m="1" x="315"/>
        <item m="1" x="1736"/>
        <item m="1" x="1829"/>
        <item m="1" x="560"/>
        <item m="1" x="418"/>
        <item m="1" x="1693"/>
        <item m="1" x="1938"/>
        <item m="1" x="1511"/>
        <item m="1" x="1561"/>
        <item m="1" x="213"/>
        <item m="1" x="604"/>
        <item m="1" x="464"/>
        <item m="1" x="1880"/>
        <item m="1" x="320"/>
        <item m="1" x="1625"/>
        <item m="1" x="1697"/>
        <item m="1" x="241"/>
        <item m="1" x="216"/>
        <item m="1" x="1515"/>
        <item m="1" x="469"/>
        <item m="1" x="289"/>
        <item m="1" x="1595"/>
        <item m="1" x="565"/>
        <item m="1" x="423"/>
        <item m="1" x="349"/>
        <item m="1" x="1785"/>
        <item m="1" x="1834"/>
        <item m="1" x="1885"/>
        <item m="1" x="663"/>
        <item m="1" x="609"/>
        <item m="1" x="1544"/>
        <item m="1" x="1489"/>
        <item m="1" x="1741"/>
        <item m="1" x="1943"/>
        <item m="1" x="1630"/>
        <item m="1" x="668"/>
        <item m="1" x="716"/>
        <item m="1" x="820"/>
        <item m="1" x="1664"/>
        <item m="1" x="1548"/>
        <item m="1" x="1570"/>
        <item m="1" x="295"/>
        <item m="1" x="244"/>
        <item m="1" x="356"/>
        <item m="1" x="517"/>
        <item m="1" x="1792"/>
        <item m="1" x="271"/>
        <item m="1" x="1995"/>
        <item m="1" x="1948"/>
        <item m="1" x="572"/>
        <item m="1" x="474"/>
        <item m="1" x="1704"/>
        <item m="1" x="2046"/>
        <item m="1" x="2149"/>
        <item m="1" x="392"/>
        <item m="1" x="1840"/>
        <item m="1" x="436"/>
        <item m="1" x="1798"/>
        <item m="1" x="363"/>
        <item m="1" x="674"/>
        <item m="1" x="1604"/>
        <item m="1" x="1897"/>
        <item m="1" x="1575"/>
        <item m="1" x="1711"/>
        <item m="1" x="299"/>
        <item m="1" x="526"/>
        <item m="1" x="722"/>
        <item m="1" x="2050"/>
        <item m="1" x="2000"/>
        <item m="1" x="579"/>
        <item m="1" x="772"/>
        <item m="1" x="2153"/>
        <item m="1" x="929"/>
        <item m="1" x="2211"/>
        <item m="1" x="878"/>
        <item m="1" x="400"/>
        <item m="1" x="1672"/>
        <item m="1" x="1848"/>
        <item m="1" x="1759"/>
        <item m="1" x="489"/>
        <item m="1" x="535"/>
        <item m="1" x="1854"/>
        <item m="1" x="404"/>
        <item m="1" x="1718"/>
        <item m="1" x="727"/>
        <item m="1" x="2056"/>
        <item m="1" x="778"/>
        <item m="1" x="1642"/>
        <item m="1" x="586"/>
        <item m="1" x="1964"/>
        <item m="1" x="629"/>
        <item m="1" x="443"/>
        <item m="1" x="831"/>
        <item m="1" x="934"/>
        <item m="1" x="1905"/>
        <item m="1" x="2103"/>
        <item m="1" x="2380"/>
        <item m="1" x="2266"/>
        <item m="1" x="2320"/>
        <item m="1" x="983"/>
        <item m="1" x="2324"/>
        <item m="1" x="1036"/>
        <item m="1" x="2436"/>
        <item m="1" x="448"/>
        <item m="1" x="493"/>
        <item m="1" x="1861"/>
        <item m="1" x="1722"/>
        <item m="1" x="1914"/>
        <item m="1" x="589"/>
        <item m="1" x="638"/>
        <item m="1" x="2112"/>
        <item m="1" x="1970"/>
        <item m="1" x="689"/>
        <item m="1" x="734"/>
        <item m="1" x="786"/>
        <item m="1" x="939"/>
        <item m="1" x="1139"/>
        <item m="1" x="2167"/>
        <item m="1" x="2272"/>
        <item m="1" x="989"/>
        <item m="1" x="1089"/>
        <item m="1" x="1765"/>
        <item m="1" x="1812"/>
        <item m="1" x="2063"/>
        <item m="1" x="838"/>
        <item m="1" x="2174"/>
        <item m="1" x="845"/>
        <item m="1" x="1977"/>
        <item m="1" x="2118"/>
        <item m="1" x="2021"/>
        <item m="1" x="694"/>
        <item m="1" x="895"/>
        <item m="1" x="2278"/>
        <item m="1" x="994"/>
        <item m="1" x="1232"/>
        <item m="1" x="2330"/>
        <item m="1" x="2230"/>
        <item m="1" x="2486"/>
        <item m="1" x="1041"/>
        <item m="1" x="2529"/>
        <item m="1" x="1190"/>
        <item m="1" x="1816"/>
        <item m="1" x="547"/>
        <item m="1" x="744"/>
        <item m="1" x="2389"/>
        <item m="1" x="1094"/>
        <item m="1" x="643"/>
        <item m="1" x="2574"/>
        <item m="1" x="700"/>
        <item m="1" x="1981"/>
        <item m="1" x="2535"/>
        <item m="1" x="852"/>
        <item m="1" x="2183"/>
        <item m="1" x="748"/>
        <item m="1" x="2028"/>
        <item m="1" x="903"/>
        <item m="1" x="1237"/>
        <item m="1" x="2236"/>
        <item m="1" x="2337"/>
        <item m="1" x="1050"/>
        <item m="1" x="2397"/>
        <item m="1" x="2578"/>
        <item m="1" x="2655"/>
        <item m="1" x="954"/>
        <item m="1" x="1099"/>
        <item m="1" x="2446"/>
        <item m="1" x="2077"/>
        <item m="1" x="1195"/>
        <item m="1" x="1275"/>
        <item m="1" x="2190"/>
        <item m="1" x="1345"/>
        <item m="1" x="80"/>
        <item m="1" x="2622"/>
        <item m="1" x="908"/>
        <item m="1" x="2032"/>
        <item m="1" x="1243"/>
        <item m="1" x="806"/>
        <item m="1" x="2585"/>
        <item m="1" x="2245"/>
        <item m="1" x="2452"/>
        <item m="1" x="1157"/>
        <item m="1" x="2541"/>
        <item m="1" x="1279"/>
        <item m="1" x="1058"/>
        <item m="1" x="1107"/>
        <item m="1" x="2404"/>
        <item m="1" x="960"/>
        <item m="1" x="753"/>
        <item m="1" x="1376"/>
        <item m="1" x="2294"/>
        <item m="1" x="2081"/>
        <item m="1" x="2251"/>
        <item m="1" x="967"/>
        <item m="1" x="2300"/>
        <item m="1" x="865"/>
        <item m="1" x="1013"/>
        <item m="1" x="2353"/>
        <item m="1" x="1113"/>
        <item m="1" x="2460"/>
        <item m="1" x="2590"/>
        <item m="1" x="1286"/>
        <item m="1" x="1164"/>
        <item m="1" x="1320"/>
        <item m="1" x="1379"/>
        <item m="1" x="106"/>
        <item m="1" x="125"/>
        <item m="1" x="1425"/>
        <item m="1" x="2502"/>
        <item m="1" x="2135"/>
        <item m="1" x="1401"/>
        <item m="1" x="1209"/>
        <item m="1" x="2666"/>
        <item m="1" x="1018"/>
        <item m="1" x="970"/>
        <item m="1" x="2305"/>
        <item m="1" x="177"/>
        <item m="1" x="110"/>
        <item m="1" x="1170"/>
        <item m="1" x="2510"/>
        <item m="1" x="1474"/>
        <item m="1" x="1070"/>
        <item m="1" x="2466"/>
        <item m="1" x="1214"/>
        <item m="1" x="2555"/>
        <item m="1" x="2634"/>
        <item m="1" x="1292"/>
        <item m="1" x="2358"/>
        <item m="1" x="1328"/>
        <item m="1" x="1448"/>
        <item m="1" x="130"/>
        <item m="1" x="1405"/>
        <item m="1" x="1356"/>
        <item m="1" x="2671"/>
        <item m="1" x="2363"/>
        <item m="1" x="1073"/>
        <item m="1" x="2422"/>
        <item m="1" x="1126"/>
        <item m="1" x="2514"/>
        <item m="1" x="1218"/>
        <item m="1" x="2559"/>
        <item m="1" x="1262"/>
        <item m="1" x="2604"/>
        <item m="1" x="1331"/>
        <item m="1" x="2675"/>
        <item m="1" x="1360"/>
        <item m="1" x="95"/>
        <item m="1" x="1391"/>
        <item m="1" x="131"/>
        <item m="1" x="1429"/>
        <item m="1" x="158"/>
        <item m="1" x="203"/>
        <item m="1" x="1500"/>
        <item m="1" x="226"/>
        <item m="1" x="1530"/>
        <item m="1" x="255"/>
        <item m="1" x="1783"/>
        <item m="1" x="347"/>
        <item m="1" x="1563"/>
        <item m="1" x="266"/>
        <item m="1" x="190"/>
        <item m="1" x="1657"/>
        <item m="1" x="287"/>
        <item m="1" x="1593"/>
        <item m="1" x="1695"/>
        <item m="1" x="383"/>
        <item m="1" x="421"/>
        <item m="1" x="1831"/>
        <item m="1" x="563"/>
        <item m="1" x="1883"/>
        <item m="1" x="170"/>
        <item m="1" x="1488"/>
        <item m="1" x="1459"/>
        <item m="1" x="1543"/>
        <item m="1" x="215"/>
        <item m="1" x="508"/>
        <item m="1" x="269"/>
        <item m="1" x="1461"/>
        <item m="1" x="192"/>
        <item m="1" x="1491"/>
        <item m="1" x="217"/>
        <item m="1" x="426"/>
        <item m="1" x="514"/>
        <item m="1" x="1701"/>
        <item m="1" x="1568"/>
        <item m="1" x="293"/>
        <item m="1" x="1744"/>
        <item m="1" x="1888"/>
        <item m="1" x="612"/>
        <item m="1" x="1837"/>
        <item m="1" x="1517"/>
        <item m="1" x="569"/>
        <item m="1" x="1598"/>
        <item m="1" x="389"/>
        <item m="1" x="522"/>
        <item m="1" x="671"/>
        <item m="1" x="2151"/>
        <item m="1" x="326"/>
        <item m="1" x="1952"/>
        <item m="1" x="246"/>
        <item m="1" x="1520"/>
        <item m="1" x="274"/>
        <item m="1" x="396"/>
        <item m="1" x="360"/>
        <item m="1" x="1669"/>
        <item m="1" x="1844"/>
        <item m="1" x="1795"/>
        <item m="1" x="618"/>
        <item m="1" x="719"/>
        <item m="1" x="2096"/>
        <item m="1" x="823"/>
        <item m="1" x="1573"/>
        <item m="1" x="1997"/>
        <item m="1" x="1633"/>
        <item m="1" x="1551"/>
        <item m="1" x="485"/>
        <item m="1" x="582"/>
        <item m="1" x="532"/>
        <item m="1" x="1714"/>
        <item m="1" x="1959"/>
        <item m="1" x="1677"/>
        <item m="1" x="367"/>
        <item m="1" x="1578"/>
        <item m="1" x="1803"/>
        <item m="1" x="302"/>
        <item m="1" x="403"/>
        <item m="1" x="827"/>
        <item m="1" x="1852"/>
        <item m="1" x="679"/>
        <item m="1" x="2005"/>
        <item m="1" x="2157"/>
        <item m="1" x="881"/>
        <item m="1" x="931"/>
        <item m="1" x="2213"/>
        <item m="1" x="2052"/>
        <item m="1" x="724"/>
        <item m="1" x="1640"/>
        <item m="1" x="1909"/>
        <item m="1" x="2059"/>
        <item m="1" x="1680"/>
        <item m="1" x="407"/>
        <item m="1" x="732"/>
        <item m="1" x="2010"/>
        <item m="1" x="781"/>
        <item m="1" x="588"/>
        <item m="1" x="2108"/>
        <item m="1" x="445"/>
        <item m="1" x="886"/>
        <item m="1" x="1720"/>
        <item m="1" x="1859"/>
        <item m="1" x="539"/>
        <item m="1" x="2219"/>
        <item m="1" x="2269"/>
        <item m="1" x="634"/>
        <item m="1" x="936"/>
        <item m="1" x="986"/>
        <item m="1" x="1763"/>
        <item m="1" x="2439"/>
        <item m="1" x="1725"/>
        <item m="1" x="641"/>
        <item m="1" x="1974"/>
        <item m="1" x="791"/>
        <item m="1" x="1767"/>
        <item m="1" x="1865"/>
        <item m="1" x="591"/>
        <item m="1" x="1919"/>
        <item m="1" x="495"/>
        <item m="1" x="2068"/>
        <item m="1" x="2115"/>
        <item m="1" x="739"/>
        <item m="1" x="841"/>
        <item m="1" x="944"/>
        <item m="1" x="2225"/>
        <item m="1" x="1142"/>
        <item m="1" x="2276"/>
        <item m="1" x="2327"/>
        <item m="1" x="991"/>
        <item m="1" x="451"/>
        <item m="1" x="1818"/>
        <item m="1" x="550"/>
        <item m="1" x="647"/>
        <item m="1" x="1979"/>
        <item m="1" x="697"/>
        <item m="1" x="2026"/>
        <item m="1" x="798"/>
        <item m="1" x="2123"/>
        <item m="1" x="848"/>
        <item m="1" x="2178"/>
        <item m="1" x="900"/>
        <item m="1" x="2283"/>
        <item m="1" x="999"/>
        <item m="1" x="2333"/>
        <item m="1" x="1045"/>
        <item m="1" x="2394"/>
        <item m="1" x="1148"/>
        <item m="1" x="2489"/>
        <item m="1" x="1192"/>
        <item m="1" x="2532"/>
        <item m="1" x="1235"/>
        <item m="1" x="1199"/>
        <item m="1" x="651"/>
        <item m="1" x="2030"/>
        <item m="1" x="751"/>
        <item m="1" x="2128"/>
        <item m="1" x="857"/>
        <item m="1" x="2187"/>
        <item m="1" x="906"/>
        <item m="1" x="1005"/>
        <item m="1" x="2342"/>
        <item m="1" x="1054"/>
        <item m="1" x="2493"/>
        <item m="1" x="1103"/>
        <item m="1" x="2400"/>
        <item m="1" x="1312"/>
        <item m="1" x="2658"/>
        <item m="1" x="2538"/>
        <item m="1" x="1240"/>
        <item m="1" x="2581"/>
        <item m="1" x="2241"/>
        <item m="1" x="703"/>
        <item m="1" x="1984"/>
        <item m="1" x="83"/>
        <item m="1" x="912"/>
        <item m="1" x="1204"/>
        <item m="1" x="2035"/>
        <item m="1" x="755"/>
        <item m="1" x="2083"/>
        <item m="1" x="2194"/>
        <item m="1" x="2348"/>
        <item m="1" x="2248"/>
        <item m="1" x="1110"/>
        <item m="1" x="2455"/>
        <item m="1" x="2588"/>
        <item m="1" x="1248"/>
        <item m="1" x="1348"/>
        <item m="1" x="1282"/>
        <item m="1" x="2662"/>
        <item m="1" x="1378"/>
        <item m="1" x="963"/>
        <item m="1" x="2546"/>
        <item m="1" x="1062"/>
        <item m="1" x="2409"/>
        <item m="1" x="2415"/>
        <item m="1" x="1118"/>
        <item m="1" x="88"/>
        <item m="1" x="1167"/>
        <item m="1" x="916"/>
        <item m="1" x="2463"/>
        <item m="1" x="968"/>
        <item m="1" x="2507"/>
        <item m="1" x="2302"/>
        <item m="1" x="2595"/>
        <item m="1" x="1255"/>
        <item m="1" x="1353"/>
        <item m="1" x="2630"/>
        <item m="1" x="2253"/>
        <item m="1" x="1289"/>
        <item m="1" x="1325"/>
        <item m="1" x="1383"/>
        <item m="1" x="108"/>
        <item m="1" x="1403"/>
        <item m="1" x="128"/>
        <item m="1" x="2136"/>
        <item m="1" x="1016"/>
        <item m="1" x="973"/>
        <item m="1" x="2256"/>
        <item m="1" x="1123"/>
        <item m="1" x="1330"/>
        <item m="1" x="2470"/>
        <item m="1" x="1174"/>
        <item m="1" x="2361"/>
        <item m="1" x="2512"/>
        <item m="1" x="1388"/>
        <item m="1" x="1216"/>
        <item m="1" x="113"/>
        <item m="1" x="2601"/>
        <item m="1" x="1408"/>
        <item m="1" x="156"/>
        <item m="1" x="2637"/>
        <item m="1" x="1449"/>
        <item m="1" x="1476"/>
        <item m="1" x="1020"/>
        <item m="1" x="2673"/>
        <item m="1" x="178"/>
        <item m="1" x="2308"/>
        <item m="1" x="1177"/>
        <item m="1" x="2517"/>
        <item m="1" x="1410"/>
        <item m="1" x="2425"/>
        <item m="1" x="1220"/>
        <item m="1" x="1075"/>
        <item m="1" x="2561"/>
        <item m="1" x="132"/>
        <item m="1" x="227"/>
        <item m="1" x="2641"/>
        <item m="1" x="204"/>
        <item m="1" x="1501"/>
        <item m="1" x="1265"/>
        <item m="1" x="2676"/>
        <item m="1" x="1531"/>
        <item m="1" x="1334"/>
        <item m="1" x="1432"/>
        <item m="1" x="2365"/>
        <item m="1" x="98"/>
        <item m="1" x="1362"/>
        <item m="1" x="1786"/>
        <item m="1" x="1944"/>
        <item m="1" x="1626"/>
        <item m="1" x="242"/>
        <item m="1" x="1698"/>
        <item m="1" x="267"/>
        <item m="1" x="470"/>
        <item m="1" x="511"/>
        <item m="1" x="1835"/>
        <item m="1" x="1460"/>
        <item m="1" x="171"/>
        <item m="1" x="1441"/>
        <item m="1" x="191"/>
        <item m="1" x="1490"/>
        <item m="1" x="1566"/>
        <item m="1" x="1545"/>
        <item m="1" x="350"/>
        <item m="1" x="1659"/>
        <item m="1" x="386"/>
        <item m="1" x="566"/>
        <item m="1" x="290"/>
        <item m="1" x="1463"/>
        <item m="1" x="194"/>
        <item m="1" x="1549"/>
        <item m="1" x="1492"/>
        <item m="1" x="218"/>
        <item m="1" x="357"/>
        <item m="1" x="272"/>
        <item m="1" x="1571"/>
        <item m="1" x="1665"/>
        <item m="1" x="296"/>
        <item m="1" x="1600"/>
        <item m="1" x="393"/>
        <item m="1" x="1705"/>
        <item m="1" x="518"/>
        <item m="1" x="1841"/>
        <item m="1" x="573"/>
        <item m="1" x="669"/>
        <item m="1" x="1891"/>
        <item m="1" x="429"/>
        <item m="1" x="437"/>
        <item m="1" x="1521"/>
        <item m="1" x="329"/>
        <item m="1" x="1637"/>
        <item m="1" x="1605"/>
        <item m="1" x="1673"/>
        <item m="1" x="675"/>
        <item m="1" x="364"/>
        <item m="1" x="1752"/>
        <item m="1" x="527"/>
        <item m="1" x="1799"/>
        <item m="1" x="1898"/>
        <item m="1" x="1956"/>
        <item m="1" x="773"/>
        <item m="1" x="2001"/>
        <item m="1" x="2099"/>
        <item m="1" x="825"/>
        <item m="1" x="2154"/>
        <item m="1" x="248"/>
        <item m="1" x="276"/>
        <item m="1" x="1552"/>
        <item m="1" x="482"/>
        <item m="1" x="300"/>
        <item m="1" x="622"/>
        <item m="1" x="630"/>
        <item m="1" x="2104"/>
        <item m="1" x="1965"/>
        <item m="1" x="684"/>
        <item m="1" x="1808"/>
        <item m="1" x="728"/>
        <item m="1" x="334"/>
        <item m="1" x="2007"/>
        <item m="1" x="1579"/>
        <item m="1" x="536"/>
        <item m="1" x="1643"/>
        <item m="1" x="2161"/>
        <item m="1" x="832"/>
        <item m="1" x="405"/>
        <item m="1" x="490"/>
        <item m="1" x="1760"/>
        <item m="1" x="369"/>
        <item m="1" x="2216"/>
        <item m="1" x="883"/>
        <item m="1" x="1678"/>
        <item m="1" x="1855"/>
        <item m="1" x="2168"/>
        <item m="1" x="372"/>
        <item m="1" x="1683"/>
        <item m="1" x="1723"/>
        <item m="1" x="409"/>
        <item m="1" x="449"/>
        <item m="1" x="1915"/>
        <item m="1" x="543"/>
        <item m="1" x="1813"/>
        <item m="1" x="890"/>
        <item m="1" x="2222"/>
        <item m="1" x="940"/>
        <item m="1" x="2273"/>
        <item m="1" x="2384"/>
        <item m="1" x="735"/>
        <item m="1" x="2064"/>
        <item m="1" x="787"/>
        <item m="1" x="690"/>
        <item m="1" x="2015"/>
        <item m="1" x="1862"/>
        <item m="1" x="1971"/>
        <item m="1" x="2022"/>
        <item m="1" x="453"/>
        <item m="1" x="1728"/>
        <item m="1" x="1769"/>
        <item m="1" x="548"/>
        <item m="1" x="2231"/>
        <item m="1" x="1868"/>
        <item m="1" x="644"/>
        <item m="1" x="896"/>
        <item m="1" x="745"/>
        <item m="1" x="1922"/>
        <item m="1" x="948"/>
        <item m="1" x="1145"/>
        <item m="1" x="2390"/>
        <item m="1" x="2119"/>
        <item m="1" x="594"/>
        <item m="1" x="995"/>
        <item m="1" x="2071"/>
        <item m="1" x="794"/>
        <item m="1" x="2279"/>
        <item m="1" x="1095"/>
        <item m="1" x="2441"/>
        <item m="1" x="1821"/>
        <item m="1" x="1926"/>
        <item m="1" x="649"/>
        <item m="1" x="1982"/>
        <item m="1" x="701"/>
        <item m="1" x="2078"/>
        <item m="1" x="802"/>
        <item m="1" x="2125"/>
        <item m="1" x="853"/>
        <item m="1" x="2184"/>
        <item m="1" x="2237"/>
        <item m="1" x="955"/>
        <item m="1" x="2287"/>
        <item m="1" x="1002"/>
        <item m="1" x="2338"/>
        <item m="1" x="1051"/>
        <item m="1" x="2447"/>
        <item m="1" x="1152"/>
        <item m="1" x="2491"/>
        <item m="1" x="1196"/>
        <item m="1" x="2536"/>
        <item m="1" x="654"/>
        <item m="1" x="1929"/>
        <item m="1" x="705"/>
        <item m="1" x="1987"/>
        <item m="1" x="807"/>
        <item m="1" x="2132"/>
        <item m="1" x="2191"/>
        <item m="1" x="861"/>
        <item m="1" x="2623"/>
        <item m="1" x="1315"/>
        <item m="1" x="2660"/>
        <item m="1" x="2033"/>
        <item m="1" x="909"/>
        <item m="1" x="2295"/>
        <item m="1" x="1010"/>
        <item m="1" x="2346"/>
        <item m="1" x="1059"/>
        <item m="1" x="2405"/>
        <item m="1" x="1158"/>
        <item m="1" x="1202"/>
        <item m="1" x="2542"/>
        <item m="1" x="1244"/>
        <item m="1" x="2497"/>
        <item m="1" x="1321"/>
        <item m="1" x="2037"/>
        <item m="1" x="757"/>
        <item m="1" x="866"/>
        <item m="1" x="2197"/>
        <item m="1" x="1014"/>
        <item m="1" x="2354"/>
        <item m="1" x="1066"/>
        <item m="1" x="2503"/>
        <item m="1" x="1210"/>
        <item m="1" x="2551"/>
        <item m="1" x="2591"/>
        <item m="1" x="2667"/>
        <item m="1" x="1351"/>
        <item m="1" x="85"/>
        <item m="1" x="914"/>
        <item m="1" x="2252"/>
        <item m="1" x="2412"/>
        <item m="1" x="1114"/>
        <item m="1" x="1251"/>
        <item m="1" x="1380"/>
        <item m="1" x="1071"/>
        <item m="1" x="2467"/>
        <item m="1" x="2419"/>
        <item m="1" x="91"/>
        <item m="1" x="1357"/>
        <item m="1" x="1121"/>
        <item m="1" x="111"/>
        <item m="1" x="1259"/>
        <item m="1" x="154"/>
        <item m="1" x="1171"/>
        <item m="1" x="2556"/>
        <item m="1" x="2598"/>
        <item m="1" x="1293"/>
        <item m="1" x="2635"/>
        <item m="1" x="2200"/>
        <item m="1" x="919"/>
        <item m="1" x="1406"/>
        <item m="1" x="2255"/>
        <item m="1" x="971"/>
        <item m="1" x="1385"/>
        <item m="1" x="2306"/>
        <item m="1" x="2259"/>
        <item m="1" x="975"/>
        <item m="1" x="2310"/>
        <item m="1" x="1021"/>
        <item m="1" x="2423"/>
        <item m="1" x="1127"/>
        <item m="1" x="2473"/>
        <item m="1" x="1176"/>
        <item m="1" x="2515"/>
        <item m="1" x="1263"/>
        <item m="1" x="2605"/>
        <item m="1" x="1297"/>
        <item m="1" x="2639"/>
        <item m="1" x="1332"/>
        <item m="1" x="96"/>
        <item m="1" x="1392"/>
        <item m="1" x="115"/>
        <item m="1" x="1430"/>
        <item m="1" x="159"/>
        <item m="1" x="1450"/>
        <item m="1" x="179"/>
        <item m="1" x="1477"/>
        <item m="1" x="1364"/>
        <item m="1" x="1180"/>
        <item m="1" x="1300"/>
        <item m="1" x="2644"/>
        <item m="1" x="2519"/>
        <item m="1" x="1335"/>
        <item m="1" x="2678"/>
        <item m="1" x="1502"/>
        <item m="1" x="1412"/>
        <item m="1" x="1435"/>
        <item m="1" x="228"/>
        <item m="1" x="1532"/>
        <item m="1" x="2367"/>
        <item m="1" x="1078"/>
        <item m="1" x="117"/>
        <item m="1" x="205"/>
        <item m="1" x="2475"/>
        <item m="1" x="1222"/>
        <item m="1" x="135"/>
        <item m="1" x="613"/>
        <item m="1" x="1745"/>
        <item m="1" x="323"/>
        <item m="1" x="1518"/>
        <item m="1" x="193"/>
        <item m="1" x="1442"/>
        <item m="1" x="172"/>
        <item m="1" x="1628"/>
        <item m="1" x="243"/>
        <item m="1" x="1547"/>
        <item m="1" x="270"/>
        <item m="1" x="1569"/>
        <item m="1" x="353"/>
        <item m="1" x="472"/>
        <item m="1" x="1946"/>
        <item m="1" x="1789"/>
        <item m="1" x="515"/>
        <item m="1" x="1662"/>
        <item m="1" x="1838"/>
        <item m="1" x="390"/>
        <item m="1" x="1462"/>
        <item m="1" x="1465"/>
        <item m="1" x="195"/>
        <item m="1" x="1493"/>
        <item m="1" x="275"/>
        <item m="1" x="298"/>
        <item m="1" x="327"/>
        <item m="1" x="1634"/>
        <item m="1" x="361"/>
        <item m="1" x="1670"/>
        <item m="1" x="397"/>
        <item m="1" x="1708"/>
        <item m="1" x="478"/>
        <item m="1" x="1796"/>
        <item m="1" x="523"/>
        <item m="1" x="576"/>
        <item m="1" x="619"/>
        <item m="1" x="1953"/>
        <item m="1" x="672"/>
        <item m="1" x="368"/>
        <item m="1" x="1524"/>
        <item m="1" x="250"/>
        <item m="1" x="583"/>
        <item m="1" x="332"/>
        <item m="1" x="1607"/>
        <item m="1" x="680"/>
        <item m="1" x="1641"/>
        <item m="1" x="1715"/>
        <item m="1" x="486"/>
        <item m="1" x="303"/>
        <item m="1" x="1554"/>
        <item m="1" x="441"/>
        <item m="1" x="1960"/>
        <item m="1" x="1756"/>
        <item m="1" x="1804"/>
        <item m="1" x="2053"/>
        <item m="1" x="2101"/>
        <item m="1" x="828"/>
        <item m="1" x="2158"/>
        <item m="1" x="776"/>
        <item m="1" x="625"/>
        <item m="1" x="1902"/>
        <item m="1" x="1644"/>
        <item m="1" x="1610"/>
        <item m="1" x="782"/>
        <item m="1" x="336"/>
        <item m="1" x="1910"/>
        <item m="1" x="446"/>
        <item m="1" x="1764"/>
        <item m="1" x="835"/>
        <item m="1" x="1681"/>
        <item m="1" x="492"/>
        <item m="1" x="2109"/>
        <item m="1" x="540"/>
        <item m="1" x="686"/>
        <item m="1" x="887"/>
        <item m="1" x="635"/>
        <item m="1" x="1810"/>
        <item m="1" x="2011"/>
        <item m="1" x="370"/>
        <item m="1" x="1968"/>
        <item m="1" x="2163"/>
        <item m="1" x="842"/>
        <item m="1" x="2069"/>
        <item m="1" x="411"/>
        <item m="1" x="892"/>
        <item m="1" x="1039"/>
        <item m="1" x="945"/>
        <item m="1" x="2226"/>
        <item m="1" x="1726"/>
        <item m="1" x="1646"/>
        <item m="1" x="1815"/>
        <item m="1" x="740"/>
        <item m="1" x="2386"/>
        <item m="1" x="496"/>
        <item m="1" x="545"/>
        <item m="1" x="2172"/>
        <item m="1" x="373"/>
        <item m="1" x="1975"/>
        <item m="1" x="1684"/>
        <item m="1" x="693"/>
        <item m="1" x="1866"/>
        <item m="1" x="592"/>
        <item m="1" x="2017"/>
        <item m="1" x="1729"/>
        <item m="1" x="455"/>
        <item m="1" x="1819"/>
        <item m="1" x="551"/>
        <item m="1" x="1869"/>
        <item m="1" x="595"/>
        <item m="1" x="1925"/>
        <item m="1" x="698"/>
        <item m="1" x="2027"/>
        <item m="1" x="747"/>
        <item m="1" x="2074"/>
        <item m="1" x="799"/>
        <item m="1" x="2179"/>
        <item m="1" x="901"/>
        <item m="1" x="2234"/>
        <item m="1" x="951"/>
        <item m="1" x="2284"/>
        <item m="1" x="1046"/>
        <item m="1" x="2395"/>
        <item m="1" x="1097"/>
        <item m="1" x="2443"/>
        <item m="1" x="1149"/>
        <item m="1" x="1871"/>
        <item m="1" x="1927"/>
        <item m="1" x="652"/>
        <item m="1" x="1985"/>
        <item m="1" x="752"/>
        <item m="1" x="2080"/>
        <item m="1" x="804"/>
        <item m="1" x="2129"/>
        <item m="1" x="858"/>
        <item m="1" x="2242"/>
        <item m="1" x="958"/>
        <item m="1" x="2290"/>
        <item m="1" x="1006"/>
        <item m="1" x="2343"/>
        <item m="1" x="1104"/>
        <item m="1" x="2450"/>
        <item m="1" x="1154"/>
        <item m="1" x="2494"/>
        <item m="1" x="1200"/>
        <item m="1" x="2582"/>
        <item m="1" x="1988"/>
        <item m="1" x="964"/>
        <item m="1" x="2084"/>
        <item m="1" x="1012"/>
        <item m="1" x="2299"/>
        <item m="1" x="2195"/>
        <item m="1" x="2456"/>
        <item m="1" x="2626"/>
        <item m="1" x="1930"/>
        <item m="1" x="863"/>
        <item m="1" x="2134"/>
        <item m="1" x="1063"/>
        <item m="1" x="809"/>
        <item m="1" x="1162"/>
        <item m="1" x="2663"/>
        <item m="1" x="2349"/>
        <item m="1" x="1283"/>
        <item m="1" x="2547"/>
        <item m="1" x="1317"/>
        <item m="1" x="707"/>
        <item m="1" x="1205"/>
        <item m="1" x="2499"/>
        <item m="1" x="655"/>
        <item m="1" x="2137"/>
        <item m="1" x="867"/>
        <item m="1" x="2198"/>
        <item m="1" x="917"/>
        <item m="1" x="2303"/>
        <item m="1" x="1017"/>
        <item m="1" x="2357"/>
        <item m="1" x="1068"/>
        <item m="1" x="2416"/>
        <item m="1" x="1168"/>
        <item m="1" x="2508"/>
        <item m="1" x="1213"/>
        <item m="1" x="2553"/>
        <item m="1" x="1256"/>
        <item m="1" x="2631"/>
        <item m="1" x="1326"/>
        <item m="1" x="2670"/>
        <item m="1" x="1354"/>
        <item m="1" x="89"/>
        <item m="1" x="157"/>
        <item m="1" x="2362"/>
        <item m="1" x="1295"/>
        <item m="1" x="920"/>
        <item m="1" x="1072"/>
        <item m="1" x="2471"/>
        <item m="1" x="1261"/>
        <item m="1" x="2602"/>
        <item m="1" x="2558"/>
        <item m="1" x="974"/>
        <item m="1" x="1217"/>
        <item m="1" x="2257"/>
        <item m="1" x="1359"/>
        <item m="1" x="2674"/>
        <item m="1" x="2201"/>
        <item m="1" x="1124"/>
        <item m="1" x="869"/>
        <item m="1" x="2420"/>
        <item m="1" x="1428"/>
        <item m="1" x="93"/>
        <item m="1" x="114"/>
        <item m="1" x="1389"/>
        <item m="1" x="2260"/>
        <item m="1" x="976"/>
        <item m="1" x="2312"/>
        <item m="1" x="1076"/>
        <item m="1" x="2426"/>
        <item m="1" x="1128"/>
        <item m="1" x="2474"/>
        <item m="1" x="1178"/>
        <item m="1" x="2562"/>
        <item m="1" x="1266"/>
        <item m="1" x="2606"/>
        <item m="1" x="1298"/>
        <item m="1" x="2642"/>
        <item m="1" x="1363"/>
        <item m="1" x="99"/>
        <item m="1" x="1393"/>
        <item m="1" x="133"/>
        <item m="1" x="1433"/>
        <item m="1" x="161"/>
        <item m="1" x="1451"/>
        <item m="1" x="180"/>
        <item m="1" x="1478"/>
        <item m="1" x="2369"/>
        <item m="1" x="1130"/>
        <item m="1" x="1337"/>
        <item m="1" x="2608"/>
        <item m="1" x="1479"/>
        <item m="1" x="1395"/>
        <item m="1" x="2645"/>
        <item m="1" x="1181"/>
        <item m="1" x="2521"/>
        <item m="1" x="2680"/>
        <item m="1" x="1301"/>
        <item m="1" x="1224"/>
        <item m="1" x="2476"/>
        <item m="1" x="206"/>
        <item m="1" x="229"/>
        <item m="1" x="1414"/>
        <item m="1" x="118"/>
        <item m="1" x="137"/>
        <item m="1" x="1503"/>
        <item m="1" x="144"/>
        <item m="1" x="1443"/>
        <item m="1" x="173"/>
        <item m="1" x="1464"/>
        <item m="1" x="219"/>
        <item m="1" x="1519"/>
        <item m="1" x="245"/>
        <item m="1" x="1550"/>
        <item m="1" x="273"/>
        <item m="1" x="1601"/>
        <item m="1" x="358"/>
        <item m="1" x="1666"/>
        <item m="1" x="430"/>
        <item m="1" x="1747"/>
        <item m="1" x="475"/>
        <item m="1" x="1793"/>
        <item m="1" x="519"/>
        <item m="1" x="1892"/>
        <item m="1" x="615"/>
        <item m="1" x="1949"/>
        <item m="1" x="1466"/>
        <item m="1" x="196"/>
        <item m="1" x="1522"/>
        <item m="1" x="249"/>
        <item m="1" x="1553"/>
        <item m="1" x="277"/>
        <item m="1" x="1576"/>
        <item m="1" x="330"/>
        <item m="1" x="1638"/>
        <item m="1" x="365"/>
        <item m="1" x="1674"/>
        <item m="1" x="401"/>
        <item m="1" x="1753"/>
        <item m="1" x="483"/>
        <item m="1" x="1800"/>
        <item m="1" x="528"/>
        <item m="1" x="1849"/>
        <item m="1" x="623"/>
        <item m="1" x="1957"/>
        <item m="1" x="676"/>
        <item m="1" x="2002"/>
        <item m="1" x="1526"/>
        <item m="1" x="278"/>
        <item m="1" x="1580"/>
        <item m="1" x="304"/>
        <item m="1" x="1609"/>
        <item m="1" x="335"/>
        <item m="1" x="1679"/>
        <item m="1" x="406"/>
        <item m="1" x="1719"/>
        <item m="1" x="444"/>
        <item m="1" x="1761"/>
        <item m="1" x="537"/>
        <item m="1" x="1856"/>
        <item m="1" x="587"/>
        <item m="1" x="1906"/>
        <item m="1" x="631"/>
        <item m="1" x="2008"/>
        <item m="1" x="729"/>
        <item m="1" x="2057"/>
        <item m="1" x="779"/>
        <item m="1" x="2105"/>
        <item m="1" x="1582"/>
        <item m="1" x="306"/>
        <item m="1" x="1612"/>
        <item m="1" x="337"/>
        <item m="1" x="1645"/>
        <item m="1" x="410"/>
        <item m="1" x="1724"/>
        <item m="1" x="450"/>
        <item m="1" x="1766"/>
        <item m="1" x="494"/>
        <item m="1" x="1863"/>
        <item m="1" x="590"/>
        <item m="1" x="1916"/>
        <item m="1" x="639"/>
        <item m="1" x="1972"/>
        <item m="1" x="736"/>
        <item m="1" x="2065"/>
        <item m="1" x="788"/>
        <item m="1" x="2113"/>
        <item m="1" x="839"/>
        <item m="1" x="2169"/>
        <item m="1" x="2223"/>
        <item m="1" x="941"/>
        <item m="1" x="2331"/>
        <item m="1" x="2072"/>
        <item m="1" x="996"/>
        <item m="1" x="1817"/>
        <item m="1" x="2120"/>
        <item m="1" x="2280"/>
        <item m="1" x="2175"/>
        <item m="1" x="2391"/>
        <item m="1" x="795"/>
        <item m="1" x="846"/>
        <item m="1" x="897"/>
        <item m="1" x="1770"/>
        <item m="1" x="549"/>
        <item m="1" x="374"/>
        <item m="1" x="1042"/>
        <item m="1" x="645"/>
        <item m="1" x="454"/>
        <item m="1" x="1686"/>
        <item m="1" x="2023"/>
        <item m="1" x="1647"/>
        <item m="1" x="497"/>
        <item m="1" x="1923"/>
        <item m="1" x="1978"/>
        <item m="1" x="695"/>
        <item m="1" x="457"/>
        <item m="1" x="1772"/>
        <item m="1" x="499"/>
        <item m="1" x="1822"/>
        <item m="1" x="552"/>
        <item m="1" x="1870"/>
        <item m="1" x="650"/>
        <item m="1" x="1983"/>
        <item m="1" x="702"/>
        <item m="1" x="2029"/>
        <item m="1" x="749"/>
        <item m="1" x="2126"/>
        <item m="1" x="854"/>
        <item m="1" x="2185"/>
        <item m="1" x="904"/>
        <item m="1" x="2238"/>
        <item m="1" x="2288"/>
        <item m="1" x="1003"/>
        <item m="1" x="2339"/>
        <item m="1" x="1052"/>
        <item m="1" x="2398"/>
        <item m="1" x="1100"/>
        <item m="1" x="2232"/>
        <item m="1" x="1872"/>
        <item m="1" x="706"/>
        <item m="1" x="2034"/>
        <item m="1" x="754"/>
        <item m="1" x="2082"/>
        <item m="1" x="808"/>
        <item m="1" x="2192"/>
        <item m="1" x="910"/>
        <item m="1" x="2246"/>
        <item m="1" x="961"/>
        <item m="1" x="2296"/>
        <item m="1" x="2406"/>
        <item m="1" x="1108"/>
        <item m="1" x="2453"/>
        <item m="1" x="1159"/>
        <item m="1" x="2543"/>
        <item m="1" x="1245"/>
        <item m="1" x="2586"/>
        <item m="1" x="1931"/>
        <item m="1" x="656"/>
        <item m="1" x="2038"/>
        <item m="1" x="758"/>
        <item m="1" x="2085"/>
        <item m="1" x="810"/>
        <item m="1" x="915"/>
        <item m="1" x="2301"/>
        <item m="1" x="2413"/>
        <item m="1" x="1115"/>
        <item m="1" x="2461"/>
        <item m="1" x="1165"/>
        <item m="1" x="2504"/>
        <item m="1" x="1252"/>
        <item m="1" x="2592"/>
        <item m="1" x="1287"/>
        <item m="1" x="2628"/>
        <item m="1" x="1322"/>
        <item m="1" x="760"/>
        <item m="1" x="812"/>
        <item m="1" x="2138"/>
        <item m="1" x="868"/>
        <item m="1" x="972"/>
        <item m="1" x="1329"/>
        <item m="1" x="2307"/>
        <item m="1" x="1019"/>
        <item m="1" x="2359"/>
        <item m="1" x="2468"/>
        <item m="1" x="1172"/>
        <item m="1" x="2511"/>
        <item m="1" x="1215"/>
        <item m="1" x="2599"/>
        <item m="1" x="2672"/>
        <item m="1" x="1386"/>
        <item m="1" x="2140"/>
        <item m="1" x="870"/>
        <item m="1" x="2202"/>
        <item m="1" x="922"/>
        <item m="1" x="2311"/>
        <item m="1" x="1022"/>
        <item m="1" x="2364"/>
        <item m="1" x="1074"/>
        <item m="1" x="2424"/>
        <item m="1" x="2516"/>
        <item m="1" x="1219"/>
        <item m="1" x="2560"/>
        <item m="1" x="1264"/>
        <item m="1" x="2640"/>
        <item m="1" x="1333"/>
        <item m="1" x="1361"/>
        <item m="1" x="97"/>
        <item m="1" x="1409"/>
        <item m="1" x="1431"/>
        <item m="1" x="160"/>
        <item m="1" x="1024"/>
        <item m="1" x="2368"/>
        <item m="1" x="1079"/>
        <item m="1" x="2427"/>
        <item m="1" x="1129"/>
        <item m="1" x="2520"/>
        <item m="1" x="1223"/>
        <item m="1" x="2564"/>
        <item m="1" x="1267"/>
        <item m="1" x="2607"/>
        <item m="1" x="1336"/>
        <item m="1" x="2679"/>
        <item m="1" x="1365"/>
        <item m="1" x="1413"/>
        <item m="1" x="136"/>
        <item m="1" x="163"/>
        <item m="1" x="181"/>
        <item m="1" x="207"/>
        <item m="1" x="164"/>
        <item m="1" x="1396"/>
        <item m="1" x="1416"/>
        <item m="1" x="1480"/>
        <item m="1" x="2477"/>
        <item m="1" x="1302"/>
        <item m="1" x="1367"/>
        <item m="1" x="2566"/>
        <item m="1" x="2647"/>
        <item m="1" x="2609"/>
        <item m="1" x="1268"/>
        <item m="1" x="256"/>
        <item m="1" x="2371"/>
        <item m="1" x="145"/>
        <item m="1" x="1444"/>
        <item m="1" x="1494"/>
        <item m="1" x="220"/>
        <item m="1" x="247"/>
        <item m="1" x="1574"/>
        <item m="1" x="1603"/>
        <item m="1" x="328"/>
        <item m="1" x="1635"/>
        <item m="1" x="398"/>
        <item m="1" x="1709"/>
        <item m="1" x="433"/>
        <item m="1" x="479"/>
        <item m="1" x="1845"/>
        <item m="1" x="577"/>
        <item m="1" x="1894"/>
        <item m="1" x="1954"/>
        <item m="1" x="1805"/>
        <item m="1" x="584"/>
        <item m="1" x="1903"/>
        <item m="1" x="487"/>
        <item m="1" x="681"/>
        <item m="1" x="1716"/>
        <item m="1" x="1495"/>
        <item m="1" x="251"/>
        <item m="1" x="442"/>
        <item m="1" x="1757"/>
        <item m="1" x="333"/>
        <item m="1" x="1608"/>
        <item m="1" x="1525"/>
        <item m="1" x="626"/>
        <item m="1" x="1961"/>
        <item m="1" x="222"/>
        <item m="1" x="1555"/>
        <item m="1" x="279"/>
        <item m="1" x="1581"/>
        <item m="1" x="305"/>
        <item m="1" x="1611"/>
        <item m="1" x="371"/>
        <item m="1" x="1682"/>
        <item m="1" x="408"/>
        <item m="1" x="1721"/>
        <item m="1" x="447"/>
        <item m="1" x="1811"/>
        <item m="1" x="541"/>
        <item m="1" x="1911"/>
        <item m="1" x="687"/>
        <item m="1" x="2012"/>
        <item m="1" x="2060"/>
        <item m="1" x="783"/>
        <item m="1" x="836"/>
        <item m="1" x="2164"/>
        <item m="1" x="2018"/>
        <item m="1" x="452"/>
        <item m="1" x="1867"/>
        <item m="1" x="2227"/>
        <item m="1" x="893"/>
        <item m="1" x="1613"/>
        <item m="1" x="1920"/>
        <item m="1" x="2116"/>
        <item m="1" x="1727"/>
        <item m="1" x="1583"/>
        <item m="1" x="1685"/>
        <item m="1" x="546"/>
        <item m="1" x="741"/>
        <item m="1" x="792"/>
        <item m="1" x="593"/>
        <item m="1" x="307"/>
        <item m="1" x="1768"/>
        <item m="1" x="946"/>
        <item m="1" x="1771"/>
        <item m="1" x="699"/>
        <item m="1" x="1047"/>
        <item m="1" x="1980"/>
        <item m="1" x="596"/>
        <item m="1" x="456"/>
        <item m="1" x="1648"/>
        <item m="1" x="849"/>
        <item m="1" x="2334"/>
        <item m="1" x="498"/>
        <item m="1" x="375"/>
        <item m="1" x="2180"/>
        <item m="1" x="1820"/>
        <item m="1" x="800"/>
        <item m="1" x="2075"/>
        <item m="1" x="1000"/>
        <item m="1" x="648"/>
        <item m="1" x="1773"/>
        <item m="1" x="1823"/>
        <item m="1" x="553"/>
        <item m="1" x="1928"/>
        <item m="1" x="653"/>
        <item m="1" x="1986"/>
        <item m="1" x="704"/>
        <item m="1" x="2031"/>
        <item m="1" x="805"/>
        <item m="1" x="2130"/>
        <item m="1" x="859"/>
        <item m="1" x="2188"/>
        <item m="1" x="2291"/>
        <item m="1" x="1007"/>
        <item m="1" x="2344"/>
        <item m="1" x="1055"/>
        <item m="1" x="2401"/>
        <item m="1" x="1155"/>
        <item m="1" x="2196"/>
        <item m="1" x="2457"/>
        <item m="1" x="864"/>
        <item m="1" x="708"/>
        <item m="1" x="554"/>
        <item m="1" x="2410"/>
        <item m="1" x="756"/>
        <item m="1" x="2036"/>
        <item m="1" x="2249"/>
        <item m="1" x="965"/>
        <item m="1" x="1873"/>
        <item m="1" x="2548"/>
        <item m="1" x="1206"/>
        <item m="1" x="2350"/>
        <item m="1" x="913"/>
        <item m="1" x="1249"/>
        <item m="1" x="709"/>
        <item m="1" x="2039"/>
        <item m="1" x="759"/>
        <item m="1" x="2086"/>
        <item m="1" x="811"/>
        <item m="1" x="2199"/>
        <item m="1" x="918"/>
        <item m="1" x="2254"/>
        <item m="1" x="969"/>
        <item m="1" x="2304"/>
        <item m="1" x="1069"/>
        <item m="1" x="2417"/>
        <item m="1" x="1119"/>
        <item m="1" x="2464"/>
        <item m="1" x="2554"/>
        <item m="1" x="1257"/>
        <item m="1" x="2596"/>
        <item m="1" x="1290"/>
        <item m="1" x="2632"/>
        <item m="1" x="1175"/>
        <item m="1" x="2472"/>
        <item m="1" x="761"/>
        <item m="1" x="2421"/>
        <item m="1" x="94"/>
        <item m="1" x="1125"/>
        <item m="1" x="2258"/>
        <item m="1" x="1296"/>
        <item m="1" x="813"/>
        <item m="1" x="2309"/>
        <item m="1" x="1390"/>
        <item m="1" x="2139"/>
        <item m="1" x="2087"/>
        <item m="1" x="2603"/>
        <item m="1" x="2513"/>
        <item m="1" x="921"/>
        <item m="1" x="2638"/>
        <item m="1" x="1299"/>
        <item m="1" x="116"/>
        <item m="1" x="1179"/>
        <item m="1" x="1394"/>
        <item m="1" x="2677"/>
        <item m="1" x="1434"/>
        <item m="1" x="1023"/>
        <item m="1" x="2203"/>
        <item m="1" x="2313"/>
        <item m="1" x="1221"/>
        <item m="1" x="2366"/>
        <item m="1" x="1411"/>
        <item m="1" x="1077"/>
        <item m="1" x="134"/>
        <item m="1" x="2518"/>
        <item m="1" x="2643"/>
        <item m="1" x="2141"/>
        <item m="1" x="2563"/>
        <item m="1" x="162"/>
        <item m="1" x="871"/>
        <item m="1" x="977"/>
        <item m="1" x="1025"/>
        <item m="1" x="2370"/>
        <item m="1" x="1080"/>
        <item m="1" x="2428"/>
        <item m="1" x="1182"/>
        <item m="1" x="2522"/>
        <item m="1" x="1225"/>
        <item m="1" x="2565"/>
        <item m="1" x="2646"/>
        <item m="1" x="2681"/>
        <item m="1" x="1366"/>
        <item m="1" x="100"/>
        <item m="1" x="1415"/>
        <item m="1" x="138"/>
        <item m="1" x="1436"/>
        <item m="1" x="182"/>
        <item m="1" x="1368"/>
        <item m="1" x="1481"/>
        <item m="1" x="2567"/>
        <item m="1" x="165"/>
        <item m="1" x="1081"/>
        <item m="1" x="1303"/>
        <item m="1" x="1131"/>
        <item m="1" x="73"/>
        <item m="1" x="2372"/>
        <item m="1" x="257"/>
        <item m="1" x="1533"/>
        <item m="1" x="230"/>
        <item m="1" x="2610"/>
        <item m="1" x="119"/>
        <item m="1" x="1226"/>
        <item m="1" x="2429"/>
        <item m="1" x="2478"/>
        <item m="1" x="1437"/>
        <item m="1" x="1269"/>
        <item m="1" x="139"/>
        <item m="1" x="146"/>
        <item m="1" x="197"/>
        <item m="1" x="221"/>
        <item m="1" x="1523"/>
        <item m="1" x="1577"/>
        <item m="1" x="301"/>
        <item m="1" x="1606"/>
        <item m="1" x="331"/>
        <item m="1" x="1675"/>
        <item m="1" x="402"/>
        <item m="1" x="1712"/>
        <item m="1" x="438"/>
        <item m="1" x="1754"/>
        <item m="1" x="529"/>
        <item m="1" x="1850"/>
        <item m="1" x="580"/>
        <item m="1" x="1899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x="1"/>
        <item x="0"/>
        <item x="2"/>
        <item x="3"/>
        <item x="5"/>
        <item x="4"/>
        <item x="6"/>
        <item x="7"/>
        <item x="8"/>
        <item x="9"/>
        <item x="10"/>
        <item x="11"/>
        <item x="12"/>
        <item x="13"/>
        <item x="15"/>
        <item x="14"/>
        <item x="16"/>
      </items>
    </pivotField>
    <pivotField axis="axisRow" outline="0" showAll="0" defaultSubtotal="0">
      <items count="8000">
        <item m="1" x="1540"/>
        <item m="1" x="2509"/>
        <item m="1" x="5661"/>
        <item m="1" x="5675"/>
        <item m="1" x="3814"/>
        <item m="1" x="2903"/>
        <item m="1" x="1611"/>
        <item m="1" x="1625"/>
        <item m="1" x="2943"/>
        <item m="1" x="1034"/>
        <item m="1" x="2275"/>
        <item m="1" x="2996"/>
        <item m="1" x="459"/>
        <item m="1" x="2333"/>
        <item m="1" x="1122"/>
        <item m="1" x="1715"/>
        <item m="1" x="1167"/>
        <item m="1" x="1200"/>
        <item m="1" x="2709"/>
        <item m="1" x="1812"/>
        <item m="1" x="4587"/>
        <item m="1" x="3719"/>
        <item m="1" x="595"/>
        <item m="1" x="2462"/>
        <item m="1" x="3986"/>
        <item m="1" x="3140"/>
        <item m="1" x="4612"/>
        <item m="1" x="3732"/>
        <item m="1" x="2766"/>
        <item m="1" x="1858"/>
        <item m="1" x="3425"/>
        <item m="1" x="2484"/>
        <item m="1" x="4628"/>
        <item m="1" x="3755"/>
        <item m="1" x="1879"/>
        <item m="1" x="3182"/>
        <item m="1" x="3205"/>
        <item m="1" x="4665"/>
        <item m="1" x="2833"/>
        <item m="1" x="5273"/>
        <item m="1" x="1932"/>
        <item m="1" x="2562"/>
        <item m="1" x="4089"/>
        <item m="1" x="3236"/>
        <item m="1" x="6380"/>
        <item m="1" x="1319"/>
        <item m="1" x="4132"/>
        <item m="1" x="3265"/>
        <item m="1" x="5352"/>
        <item m="1" x="747"/>
        <item m="1" x="4775"/>
        <item m="1" x="5938"/>
        <item m="1" x="5995"/>
        <item m="1" x="5505"/>
        <item m="1" x="5518"/>
        <item m="1" x="5548"/>
        <item m="1" x="5559"/>
        <item m="1" x="5580"/>
        <item m="1" x="531"/>
        <item m="1" x="4290"/>
        <item m="1" x="5540"/>
        <item m="1" x="3746"/>
        <item m="1" x="2496"/>
        <item m="1" x="3171"/>
        <item m="1" x="4390"/>
        <item m="1" x="6105"/>
        <item m="1" x="4459"/>
        <item m="1" x="6233"/>
        <item m="1" x="1335"/>
        <item m="1" x="2934"/>
        <item m="1" x="1020"/>
        <item m="1" x="1044"/>
        <item m="1" x="1060"/>
        <item m="1" x="1668"/>
        <item m="1" x="2305"/>
        <item m="1" x="3009"/>
        <item m="1" x="857"/>
        <item m="1" x="1459"/>
        <item m="1" x="1762"/>
        <item m="1" x="905"/>
        <item m="1" x="2391"/>
        <item m="1" x="3080"/>
        <item m="1" x="1528"/>
        <item m="1" x="4332"/>
        <item m="1" x="3154"/>
        <item m="1" x="5587"/>
        <item m="1" x="6068"/>
        <item m="1" x="6086"/>
        <item m="1" x="3195"/>
        <item m="1" x="5000"/>
        <item m="1" x="671"/>
        <item m="1" x="1912"/>
        <item x="78"/>
        <item m="1" x="6001"/>
        <item m="1" x="2079"/>
        <item m="1" x="3511"/>
        <item m="1" x="4103"/>
        <item m="1" x="5780"/>
        <item m="1" x="3439"/>
        <item m="1" x="5245"/>
        <item m="1" x="3471"/>
        <item m="1" x="4598"/>
        <item m="1" x="6314"/>
        <item m="1" x="5569"/>
        <item m="1" x="6060"/>
        <item m="1" x="5986"/>
        <item m="1" x="5315"/>
        <item m="1" x="2238"/>
        <item m="1" x="2463"/>
        <item m="1" x="1145"/>
        <item m="1" x="3162"/>
        <item m="1" x="5213"/>
        <item m="1" x="6294"/>
        <item m="1" x="2613"/>
        <item m="1" x="3536"/>
        <item m="1" x="5378"/>
        <item m="1" x="3839"/>
        <item m="1" x="5996"/>
        <item m="1" x="1053"/>
        <item m="1" x="5015"/>
        <item m="1" x="3829"/>
        <item m="1" x="5600"/>
        <item m="1" x="4942"/>
        <item m="1" x="6061"/>
        <item m="1" x="532"/>
        <item m="1" x="3981"/>
        <item m="1" x="6182"/>
        <item m="1" x="2239"/>
        <item m="1" x="1021"/>
        <item m="1" x="2269"/>
        <item m="1" x="1704"/>
        <item m="1" x="3031"/>
        <item m="1" x="3239"/>
        <item m="1" x="3848"/>
        <item m="1" x="6155"/>
        <item m="1" x="1157"/>
        <item m="1" x="2417"/>
        <item m="1" x="3081"/>
        <item m="1" x="1732"/>
        <item m="1" x="3108"/>
        <item m="1" x="447"/>
        <item m="1" x="477"/>
        <item m="1" x="495"/>
        <item m="1" x="4119"/>
        <item m="1" x="5426"/>
        <item m="1" x="5877"/>
        <item m="1" x="4719"/>
        <item m="1" x="5922"/>
        <item m="1" x="6389"/>
        <item m="1" x="2240"/>
        <item m="1" x="2914"/>
        <item m="1" x="3541"/>
        <item m="1" x="3527"/>
        <item m="1" x="5369"/>
        <item m="1" x="5286"/>
        <item m="1" x="4053"/>
        <item m="1" x="4677"/>
        <item m="1" x="6374"/>
        <item m="1" x="4034"/>
        <item m="1" x="4654"/>
        <item m="1" x="5814"/>
        <item m="1" x="2845"/>
        <item m="1" x="4073"/>
        <item m="1" x="6324"/>
        <item m="1" x="2168"/>
        <item m="1" x="5184"/>
        <item m="1" x="5771"/>
        <item m="1" x="2102"/>
        <item m="1" x="4638"/>
        <item m="1" x="2719"/>
        <item m="1" x="4620"/>
        <item m="1" x="5211"/>
        <item m="1" x="5789"/>
        <item m="1" x="3377"/>
        <item m="1" x="5195"/>
        <item m="1" x="2858"/>
        <item m="1" x="4186"/>
        <item m="1" x="5495"/>
        <item m="1" x="5541"/>
        <item m="1" x="5524"/>
        <item m="1" x="1637"/>
        <item m="1" x="3558"/>
        <item m="1" x="1581"/>
        <item m="1" x="4800"/>
        <item m="1" x="3580"/>
        <item m="1" x="5481"/>
        <item m="1" x="3733"/>
        <item m="1" x="5785"/>
        <item m="1" x="5570"/>
        <item m="1" x="6062"/>
        <item m="1" x="5456"/>
        <item m="1" x="5553"/>
        <item m="1" x="6047"/>
        <item m="1" x="2290"/>
        <item m="1" x="1098"/>
        <item m="1" x="2976"/>
        <item m="1" x="2921"/>
        <item m="1" x="2392"/>
        <item m="1" x="2997"/>
        <item m="1" x="3615"/>
        <item m="1" x="1015"/>
        <item m="1" x="4226"/>
        <item m="1" x="3598"/>
        <item m="1" x="4727"/>
        <item m="1" x="3756"/>
        <item m="1" x="3219"/>
        <item m="1" x="3815"/>
        <item m="1" x="3802"/>
        <item m="1" x="3544"/>
        <item m="1" x="5905"/>
        <item m="1" x="2834"/>
        <item m="1" x="4703"/>
        <item m="1" x="6396"/>
        <item m="1" x="5297"/>
        <item m="1" x="1077"/>
        <item m="1" x="4401"/>
        <item m="1" x="6381"/>
        <item m="1" x="1054"/>
        <item m="1" x="6364"/>
        <item m="1" x="4021"/>
        <item m="1" x="3493"/>
        <item m="1" x="3041"/>
        <item m="1" x="6040"/>
        <item m="1" x="3705"/>
        <item m="1" x="3764"/>
        <item m="1" x="4943"/>
        <item m="1" x="4975"/>
        <item m="1" x="3747"/>
        <item m="1" x="6123"/>
        <item m="1" x="3849"/>
        <item m="1" x="5689"/>
        <item m="1" x="5036"/>
        <item m="1" x="5651"/>
        <item m="1" x="2935"/>
        <item m="1" x="1045"/>
        <item m="1" x="1705"/>
        <item m="1" x="1008"/>
        <item m="1" x="448"/>
        <item m="1" x="3982"/>
        <item m="1" x="5790"/>
        <item m="1" x="5196"/>
        <item m="1" x="3956"/>
        <item m="1" x="6300"/>
        <item m="1" x="4639"/>
        <item m="1" x="5845"/>
        <item m="1" x="2218"/>
        <item m="1" x="3528"/>
        <item m="1" x="6087"/>
        <item m="1" x="2521"/>
        <item m="1" x="3765"/>
        <item m="1" x="705"/>
        <item m="1" x="3862"/>
        <item m="1" x="4460"/>
        <item m="1" x="1336"/>
        <item m="1" x="4343"/>
        <item m="1" x="449"/>
        <item m="1" x="1972"/>
        <item m="1" x="2606"/>
        <item m="1" x="2080"/>
        <item m="1" x="3454"/>
        <item m="1" x="4599"/>
        <item m="1" x="6315"/>
        <item m="1" x="2006"/>
        <item m="1" x="2054"/>
        <item m="1" x="5225"/>
        <item m="1" x="4579"/>
        <item m="1" x="2200"/>
        <item m="1" x="3512"/>
        <item m="1" x="4695"/>
        <item m="1" x="5846"/>
        <item m="1" x="6076"/>
        <item m="1" x="5057"/>
        <item m="1" x="3803"/>
        <item m="1" x="3206"/>
        <item m="1" x="2581"/>
        <item m="1" x="4869"/>
        <item m="1" x="3559"/>
        <item m="1" x="3245"/>
        <item m="1" x="2963"/>
        <item m="1" x="5886"/>
        <item m="1" x="5872"/>
        <item m="1" x="5620"/>
        <item m="1" x="5008"/>
        <item m="1" x="5887"/>
        <item m="1" x="5640"/>
        <item m="1" x="2599"/>
        <item m="1" x="3903"/>
        <item m="1" x="2977"/>
        <item m="1" x="5970"/>
        <item m="1" x="5699"/>
        <item m="1" x="5457"/>
        <item m="1" x="4486"/>
        <item m="1" x="3303"/>
        <item m="1" x="3022"/>
        <item m="1" x="3440"/>
        <item m="1" x="3094"/>
        <item m="1" x="2747"/>
        <item m="1" x="5185"/>
        <item m="1" x="2103"/>
        <item m="1" x="1168"/>
        <item m="1" x="2691"/>
        <item m="1" x="2291"/>
        <item m="1" x="1440"/>
        <item m="1" x="1716"/>
        <item m="1" x="1395"/>
        <item m="1" x="2473"/>
        <item m="1" x="2690"/>
        <item m="1" x="3920"/>
        <item m="1" x="6301"/>
        <item m="1" x="2692"/>
        <item m="1" x="3773"/>
        <item m="1" x="1893"/>
        <item m="1" x="2498"/>
        <item m="1" x="2149"/>
        <item m="1" x="5781"/>
        <item m="1" x="5971"/>
        <item m="1" x="4885"/>
        <item m="1" x="2978"/>
        <item m="1" x="4538"/>
        <item m="1" x="6025"/>
        <item m="1" x="3943"/>
        <item m="1" x="6013"/>
        <item m="1" x="1497"/>
        <item m="1" x="5525"/>
        <item m="1" x="3328"/>
        <item m="1" x="4431"/>
        <item m="1" x="2522"/>
        <item m="1" x="2563"/>
        <item m="1" x="4815"/>
        <item m="1" x="5747"/>
        <item m="1" x="2846"/>
        <item m="1" x="2169"/>
        <item m="1" x="3706"/>
        <item m="1" x="4687"/>
        <item m="1" x="4748"/>
        <item m="1" x="980"/>
        <item m="1" x="5145"/>
        <item m="1" x="3921"/>
        <item m="1" x="6168"/>
        <item m="1" x="4884"/>
        <item m="1" x="2497"/>
        <item m="1" x="818"/>
        <item m="1" x="4666"/>
        <item m="1" x="3214"/>
        <item m="1" x="2869"/>
        <item m="1" x="765"/>
        <item m="1" x="4187"/>
        <item m="1" x="4133"/>
        <item m="1" x="4066"/>
        <item m="1" x="6077"/>
        <item m="1" x="3545"/>
        <item m="1" x="3220"/>
        <item m="1" x="3401"/>
        <item m="1" x="748"/>
        <item m="1" x="2474"/>
        <item m="1" x="3783"/>
        <item m="1" x="4967"/>
        <item m="1" x="608"/>
        <item m="1" x="4655"/>
        <item m="1" x="4379"/>
        <item m="1" x="1423"/>
        <item m="1" x="798"/>
        <item m="1" x="6287"/>
        <item m="1" x="1774"/>
        <item m="1" x="6346"/>
        <item m="1" x="6110"/>
        <item m="1" x="3304"/>
        <item m="1" x="4776"/>
        <item m="1" x="5888"/>
        <item m="1" x="3581"/>
        <item m="1" x="2748"/>
        <item m="1" x="577"/>
        <item m="1" x="5084"/>
        <item m="1" x="3354"/>
        <item m="1" x="483"/>
        <item m="1" x="2523"/>
        <item m="1" x="3748"/>
        <item m="1" x="554"/>
        <item m="1" x="1965"/>
        <item m="1" x="4704"/>
        <item m="1" x="460"/>
        <item m="1" x="3023"/>
        <item m="1" x="6259"/>
        <item m="1" x="1904"/>
        <item m="1" x="3520"/>
        <item m="1" x="2870"/>
        <item m="1" x="727"/>
        <item m="1" x="4728"/>
        <item m="1" x="6096"/>
        <item m="1" x="3616"/>
        <item m="1" x="2998"/>
        <item m="1" x="1358"/>
        <item m="1" x="1035"/>
        <item m="1" x="2334"/>
        <item m="1" x="3992"/>
        <item m="1" x="5947"/>
        <item m="1" x="5023"/>
        <item m="1" x="3355"/>
        <item m="1" x="5496"/>
        <item m="1" x="4539"/>
        <item m="1" x="1397"/>
        <item m="1" x="1099"/>
        <item m="1" x="819"/>
        <item m="1" x="461"/>
        <item m="1" x="1208"/>
        <item m="1" x="1346"/>
        <item m="1" x="1374"/>
        <item m="1" x="3582"/>
        <item m="1" x="3305"/>
        <item m="1" x="766"/>
        <item m="1" x="1869"/>
        <item m="1" x="3221"/>
        <item m="1" x="5840"/>
        <item m="1" x="3172"/>
        <item m="1" x="5621"/>
        <item m="1" x="4729"/>
        <item m="1" x="4512"/>
        <item m="1" x="5146"/>
        <item m="1" x="5161"/>
        <item m="1" x="2127"/>
        <item m="1" x="5162"/>
        <item m="1" x="3416"/>
        <item m="1" x="3546"/>
        <item m="1" x="5246"/>
        <item m="1" x="4432"/>
        <item m="1" x="5458"/>
        <item m="1" x="5948"/>
        <item m="1" x="3378"/>
        <item m="1" x="1475"/>
        <item m="1" x="1441"/>
        <item m="1" x="3707"/>
        <item m="1" x="3472"/>
        <item m="1" x="2276"/>
        <item m="1" x="1146"/>
        <item m="1" x="2361"/>
        <item m="1" x="1825"/>
        <item m="1" x="1442"/>
        <item m="1" x="1396"/>
        <item m="1" x="3879"/>
        <item m="1" x="2999"/>
        <item m="1" x="1186"/>
        <item m="1" x="4565"/>
        <item m="1" x="5119"/>
        <item m="1" x="4511"/>
        <item m="1" x="1398"/>
        <item m="1" x="4749"/>
        <item m="1" x="2693"/>
        <item m="1" x="4464"/>
        <item m="1" x="3904"/>
        <item m="1" x="2335"/>
        <item m="1" x="6130"/>
        <item m="1" x="4188"/>
        <item m="1" x="4705"/>
        <item m="1" x="6033"/>
        <item m="1" x="2362"/>
        <item m="1" x="2013"/>
        <item m="1" x="2104"/>
        <item m="1" x="1775"/>
        <item m="1" x="2904"/>
        <item m="1" x="2055"/>
        <item m="1" x="3024"/>
        <item m="1" x="5482"/>
        <item m="1" x="1443"/>
        <item m="1" x="5072"/>
        <item m="1" x="4465"/>
        <item m="1" x="5560"/>
        <item m="1" x="1100"/>
        <item m="1" x="4855"/>
        <item m="1" x="5120"/>
        <item m="1" x="5104"/>
        <item m="1" x="2056"/>
        <item m="1" x="5923"/>
        <item m="1" x="2564"/>
        <item m="1" x="2363"/>
        <item m="1" x="2336"/>
        <item m="1" x="891"/>
        <item m="1" x="4789"/>
        <item m="1" x="6131"/>
        <item m="1" x="2800"/>
        <item m="1" x="5581"/>
        <item m="1" x="2905"/>
        <item m="1" x="3529"/>
        <item m="1" x="5823"/>
        <item m="1" x="5379"/>
        <item m="1" x="5662"/>
        <item m="1" x="3863"/>
        <item m="1" x="5401"/>
        <item m="1" x="2922"/>
        <item m="1" x="5676"/>
        <item m="1" x="1016"/>
        <item m="1" x="5622"/>
        <item m="1" x="933"/>
        <item m="1" x="5233"/>
        <item m="1" x="5058"/>
        <item m="1" x="1801"/>
        <item m="1" x="1209"/>
        <item m="1" x="1288"/>
        <item m="1" x="609"/>
        <item m="1" x="4706"/>
        <item m="1" x="6193"/>
        <item m="1" x="2547"/>
        <item m="1" x="5824"/>
        <item m="1" x="4688"/>
        <item m="1" x="1800"/>
        <item m="1" x="3864"/>
        <item m="1" x="3840"/>
        <item m="1" x="4419"/>
        <item m="1" x="6169"/>
        <item m="1" x="2170"/>
        <item m="1" x="1852"/>
        <item m="1" x="3156"/>
        <item m="1" x="1945"/>
        <item m="1" x="4982"/>
        <item m="1" x="5353"/>
        <item m="1" x="2210"/>
        <item m="1" x="3155"/>
        <item m="1" x="1000"/>
        <item m="1" x="4171"/>
        <item m="1" x="6132"/>
        <item m="1" x="5906"/>
        <item m="1" x="6271"/>
        <item m="1" x="2694"/>
        <item m="1" x="1717"/>
        <item m="1" x="1693"/>
        <item m="1" x="913"/>
        <item m="1" x="1476"/>
        <item m="1" x="2171"/>
        <item m="1" x="949"/>
        <item m="1" x="2871"/>
        <item m="1" x="4412"/>
        <item m="1" x="3486"/>
        <item m="1" x="3273"/>
        <item m="1" x="6205"/>
        <item m="1" x="3257"/>
        <item m="1" x="5037"/>
        <item m="1" x="3530"/>
        <item m="1" x="4678"/>
        <item m="1" x="4764"/>
        <item m="1" x="5001"/>
        <item m="1" x="6137"/>
        <item m="1" x="5446"/>
        <item m="1" x="5111"/>
        <item m="1" x="4479"/>
        <item m="1" x="4255"/>
        <item m="1" x="2364"/>
        <item m="1" x="4886"/>
        <item m="1" x="3957"/>
        <item m="1" x="3441"/>
        <item m="1" x="2427"/>
        <item m="1" x="1515"/>
        <item m="1" x="3944"/>
        <item m="1" x="914"/>
        <item m="1" x="579"/>
        <item m="1" x="2201"/>
        <item m="1" x="506"/>
        <item m="1" x="3356"/>
        <item m="1" x="4211"/>
        <item m="1" x="4424"/>
        <item m="1" x="3292"/>
        <item m="1" x="3784"/>
        <item m="1" x="4962"/>
        <item m="1" x="5864"/>
        <item m="1" x="6157"/>
        <item m="1" x="6207"/>
        <item m="1" x="4526"/>
        <item m="1" x="5110"/>
        <item m="1" x="5980"/>
        <item m="1" x="6002"/>
        <item m="1" x="863"/>
        <item m="1" x="555"/>
        <item m="1" x="4016"/>
        <item m="1" x="462"/>
        <item m="1" x="3830"/>
        <item m="1" x="3341"/>
        <item m="1" x="3010"/>
        <item m="1" x="2872"/>
        <item m="1" x="5652"/>
        <item m="1" x="4120"/>
        <item m="1" x="5724"/>
        <item m="1" x="5475"/>
        <item m="1" x="4550"/>
        <item m="1" x="6206"/>
        <item m="1" x="5459"/>
        <item m="1" x="2979"/>
        <item m="1" x="2380"/>
        <item m="1" x="5325"/>
        <item m="1" x="5733"/>
        <item m="1" x="6216"/>
        <item m="1" x="3417"/>
        <item m="1" x="578"/>
        <item m="1" x="3599"/>
        <item m="1" x="4499"/>
        <item m="1" x="6124"/>
        <item m="1" x="3570"/>
        <item m="1" x="2972"/>
        <item m="1" x="5900"/>
        <item m="1" x="5342"/>
        <item m="1" x="5421"/>
        <item m="1" x="3606"/>
        <item m="1" x="3340"/>
        <item m="1" x="3663"/>
        <item m="1" x="5758"/>
        <item m="1" x="4525"/>
        <item m="1" x="4235"/>
        <item m="1" x="2277"/>
        <item m="1" x="1444"/>
        <item m="1" x="2128"/>
        <item m="1" x="3569"/>
        <item m="1" x="1573"/>
        <item m="1" x="3571"/>
        <item m="1" x="2666"/>
        <item m="1" x="2337"/>
        <item m="1" x="6375"/>
        <item m="1" x="3173"/>
        <item m="1" x="5073"/>
        <item m="1" x="4790"/>
        <item m="1" x="5402"/>
        <item m="1" x="4870"/>
        <item m="1" x="5757"/>
        <item m="1" x="1101"/>
        <item m="1" x="3042"/>
        <item m="1" x="948"/>
        <item m="1" x="2823"/>
        <item m="1" x="5841"/>
        <item m="1" x="3872"/>
        <item m="1" x="5265"/>
        <item m="1" x="6106"/>
        <item m="1" x="3293"/>
        <item m="1" x="6156"/>
        <item m="1" x="3912"/>
        <item m="1" x="2657"/>
        <item m="1" x="5152"/>
        <item m="1" x="2044"/>
        <item m="1" x="5135"/>
        <item m="1" x="5096"/>
        <item m="1" x="4221"/>
        <item m="1" x="2393"/>
        <item m="1" x="3317"/>
        <item m="1" x="3316"/>
        <item m="1" x="3644"/>
        <item m="1" x="5759"/>
        <item m="1" x="3082"/>
        <item m="1" x="2710"/>
        <item m="1" x="3913"/>
        <item m="1" x="2676"/>
        <item m="1" x="5153"/>
        <item m="1" x="3645"/>
        <item m="1" x="831"/>
        <item m="1" x="2068"/>
        <item m="1" x="832"/>
        <item m="1" x="1201"/>
        <item m="1" x="2093"/>
        <item m="1" x="4588"/>
        <item m="1" x="2786"/>
        <item m="1" x="2485"/>
        <item m="1" x="2069"/>
        <item m="1" x="2814"/>
        <item m="1" x="3447"/>
        <item m="1" x="1244"/>
        <item m="1" x="1733"/>
        <item m="1" x="2711"/>
        <item m="1" x="879"/>
        <item m="1" x="3054"/>
        <item m="1" x="2115"/>
        <item m="1" x="2094"/>
        <item m="1" x="4909"/>
        <item m="1" x="3083"/>
        <item m="1" x="2394"/>
        <item m="1" x="4022"/>
        <item m="1" x="3460"/>
        <item m="1" x="3697"/>
        <item m="1" x="926"/>
        <item m="1" x="4006"/>
        <item m="1" x="1842"/>
        <item m="1" x="5343"/>
        <item m="1" x="3816"/>
        <item m="1" x="4178"/>
        <item m="1" x="5447"/>
        <item m="1" x="2607"/>
        <item m="1" x="3011"/>
        <item m="1" x="5742"/>
        <item m="1" x="4791"/>
        <item m="1" x="1985"/>
        <item m="1" x="3055"/>
        <item m="1" x="2095"/>
        <item m="1" x="3389"/>
        <item m="1" x="3056"/>
        <item m="1" x="2439"/>
        <item m="1" x="4880"/>
        <item m="1" x="2045"/>
        <item m="1" x="2658"/>
        <item m="1" x="3971"/>
        <item m="1" x="3342"/>
        <item m="1" x="3664"/>
        <item m="1" x="1706"/>
        <item m="1" x="4572"/>
        <item m="1" x="1261"/>
        <item m="1" x="4344"/>
        <item m="1" x="2116"/>
        <item m="1" x="2141"/>
        <item m="1" x="4023"/>
        <item m="1" x="3720"/>
        <item m="1" x="927"/>
        <item m="1" x="3461"/>
        <item m="1" x="4413"/>
        <item m="1" x="6208"/>
        <item m="1" x="5112"/>
        <item m="1" x="5916"/>
        <item m="1" x="6158"/>
        <item m="1" x="4844"/>
        <item m="1" x="2767"/>
        <item m="1" x="3914"/>
        <item m="1" x="4202"/>
        <item m="1" x="4500"/>
        <item m="1" x="2626"/>
        <item m="1" x="3681"/>
        <item m="1" x="3032"/>
        <item m="1" x="2659"/>
        <item m="1" x="5175"/>
        <item m="1" x="1707"/>
        <item m="1" x="3935"/>
        <item m="1" x="1112"/>
        <item m="1" x="1859"/>
        <item m="1" x="2859"/>
        <item m="1" x="4527"/>
        <item m="1" x="3294"/>
        <item m="1" x="4160"/>
        <item m="1" x="4829"/>
        <item m="1" x="4573"/>
        <item m="1" x="3365"/>
        <item m="1" x="5137"/>
        <item m="1" x="1432"/>
        <item m="1" x="4552"/>
        <item m="1" x="3646"/>
        <item m="1" x="4300"/>
        <item m="1" x="1529"/>
        <item m="1" x="1561"/>
        <item m="1" x="5939"/>
        <item m="1" x="2952"/>
        <item m="1" x="2241"/>
        <item m="1" x="4139"/>
        <item m="1" x="3274"/>
        <item m="1" x="2637"/>
        <item m="1" x="2677"/>
        <item m="1" x="779"/>
        <item m="1" x="2070"/>
        <item m="1" x="544"/>
        <item m="1" x="4256"/>
        <item m="1" x="1202"/>
        <item m="1" x="1814"/>
        <item m="1" x="1813"/>
        <item m="1" x="3895"/>
        <item m="1" x="2936"/>
        <item m="1" x="5632"/>
        <item m="1" x="4480"/>
        <item m="1" x="4574"/>
        <item m="1" x="4267"/>
        <item m="1" x="4845"/>
        <item m="1" x="2733"/>
        <item m="1" x="2440"/>
        <item m="1" x="3390"/>
        <item m="1" x="5201"/>
        <item m="1" x="2768"/>
        <item m="1" x="597"/>
        <item m="1" x="572"/>
        <item m="1" x="3721"/>
        <item m="1" x="4799"/>
        <item m="1" x="1158"/>
        <item m="1" x="5422"/>
        <item m="1" x="880"/>
        <item m="1" x="1763"/>
        <item m="1" x="5214"/>
        <item m="1" x="881"/>
        <item m="1" x="2678"/>
        <item m="1" x="596"/>
        <item m="1" x="2441"/>
        <item m="1" x="2734"/>
        <item m="1" x="5136"/>
        <item m="1" x="780"/>
        <item m="1" x="3448"/>
        <item m="1" x="1180"/>
        <item m="1" x="1388"/>
        <item m="1" x="3057"/>
        <item m="1" x="4551"/>
        <item m="1" x="1136"/>
        <item m="1" x="2679"/>
        <item m="1" x="3408"/>
        <item m="1" x="3109"/>
        <item m="1" x="4024"/>
        <item m="1" x="3196"/>
        <item m="1" x="2499"/>
        <item m="1" x="2172"/>
        <item m="1" x="5601"/>
        <item m="1" x="2524"/>
        <item m="1" x="5002"/>
        <item m="1" x="4667"/>
        <item m="1" x="2558"/>
        <item m="1" x="2815"/>
        <item m="1" x="5287"/>
        <item m="1" x="2007"/>
        <item m="1" x="4236"/>
        <item m="1" x="5690"/>
        <item m="1" x="2988"/>
        <item m="1" x="2627"/>
        <item m="1" x="2160"/>
        <item m="1" x="4950"/>
        <item m="1" x="2801"/>
        <item m="1" x="4104"/>
        <item m="1" x="5252"/>
        <item m="1" x="4976"/>
        <item m="1" x="2486"/>
        <item m="1" x="4105"/>
        <item m="1" x="2593"/>
        <item m="1" x="5038"/>
        <item m="1" x="3318"/>
        <item m="1" x="4765"/>
        <item m="1" x="737"/>
        <item m="1" x="6357"/>
        <item m="1" x="6138"/>
        <item m="1" x="3058"/>
        <item m="1" x="3215"/>
        <item m="1" x="2835"/>
        <item m="1" x="5815"/>
        <item m="1" x="4414"/>
        <item m="1" x="833"/>
        <item m="1" x="5083"/>
        <item m="1" x="5370"/>
        <item m="1" x="2989"/>
        <item m="1" x="3593"/>
        <item m="1" x="4810"/>
        <item m="1" x="4054"/>
        <item m="1" x="5234"/>
        <item m="1" x="5613"/>
        <item m="1" x="4440"/>
        <item m="1" x="2159"/>
        <item m="1" x="2557"/>
        <item m="1" x="2182"/>
        <item m="1" x="1927"/>
        <item m="1" x="3163"/>
        <item m="1" x="4737"/>
        <item m="1" x="5653"/>
        <item m="1" x="1061"/>
        <item m="1" x="1278"/>
        <item m="1" x="3757"/>
        <item m="1" x="2418"/>
        <item m="1" x="4301"/>
        <item m="1" x="6088"/>
        <item m="1" x="3110"/>
        <item m="1" x="2769"/>
        <item m="1" x="2880"/>
        <item m="1" x="2150"/>
        <item m="1" x="4161"/>
        <item m="1" x="3850"/>
        <item m="1" x="3542"/>
        <item m="1" x="3665"/>
        <item m="1" x="4074"/>
        <item m="1" x="2953"/>
        <item m="1" x="2046"/>
        <item m="1" x="2680"/>
        <item m="1" x="6139"/>
        <item m="1" x="3276"/>
        <item m="1" x="6140"/>
        <item m="1" x="598"/>
        <item m="1" x="2770"/>
        <item m="1" x="1562"/>
        <item m="1" x="3949"/>
        <item m="1" x="4720"/>
        <item m="1" x="4322"/>
        <item m="1" x="2117"/>
        <item m="1" x="5448"/>
        <item m="1" x="5039"/>
        <item m="1" x="5288"/>
        <item m="1" x="5344"/>
        <item m="1" x="4766"/>
        <item m="1" x="5709"/>
        <item m="1" x="2628"/>
        <item m="1" x="2539"/>
        <item m="1" x="2824"/>
        <item m="1" x="5865"/>
        <item m="1" x="4656"/>
        <item m="1" x="5633"/>
        <item m="1" x="4035"/>
        <item m="1" x="4121"/>
        <item m="1" x="1289"/>
        <item m="1" x="4106"/>
        <item m="1" x="1413"/>
        <item m="1" x="3573"/>
        <item m="1" x="739"/>
        <item m="1" x="5816"/>
        <item m="1" x="5266"/>
        <item m="1" x="4140"/>
        <item m="1" x="5711"/>
        <item m="1" x="4371"/>
        <item m="1" x="3012"/>
        <item m="1" x="6022"/>
        <item m="1" x="738"/>
        <item m="1" x="3258"/>
        <item m="1" x="3487"/>
        <item m="1" x="672"/>
        <item m="1" x="3216"/>
        <item m="1" x="3513"/>
        <item m="1" x="2847"/>
        <item m="1" x="4977"/>
        <item m="1" x="4963"/>
        <item m="1" x="2306"/>
        <item m="1" x="3366"/>
        <item m="1" x="4679"/>
        <item m="1" x="6089"/>
        <item m="1" x="4696"/>
        <item m="1" x="5668"/>
        <item m="1" x="5878"/>
        <item m="1" x="3197"/>
        <item m="1" x="2890"/>
        <item m="1" x="2873"/>
        <item m="1" x="2525"/>
        <item m="1" x="3915"/>
        <item m="1" x="5710"/>
        <item m="1" x="5003"/>
        <item m="1" x="4122"/>
        <item m="1" x="3232"/>
        <item m="1" x="4356"/>
        <item m="1" x="2047"/>
        <item m="1" x="6069"/>
        <item m="1" x="4441"/>
        <item m="1" x="3785"/>
        <item m="1" x="3531"/>
        <item m="1" x="6390"/>
        <item m="1" x="781"/>
        <item m="1" x="1645"/>
        <item m="1" x="2574"/>
        <item m="1" x="5847"/>
        <item m="1" x="1913"/>
        <item m="1" x="2973"/>
        <item m="1" x="4738"/>
        <item m="1" x="3473"/>
        <item m="1" x="3808"/>
        <item m="1" x="2937"/>
        <item m="1" x="3625"/>
        <item m="1" x="5371"/>
        <item m="1" x="1986"/>
        <item m="1" x="4222"/>
        <item m="1" x="3555"/>
        <item m="1" x="5074"/>
        <item m="1" x="5051"/>
        <item m="1" x="2954"/>
        <item m="1" x="3572"/>
        <item m="1" x="5691"/>
        <item m="1" x="3607"/>
        <item m="1" x="450"/>
        <item m="1" x="3594"/>
        <item m="1" x="3873"/>
        <item m="1" x="4767"/>
        <item m="1" x="3896"/>
        <item m="1" x="3275"/>
        <item m="1" x="4203"/>
        <item m="1" x="4846"/>
        <item m="1" x="3936"/>
        <item m="1" x="1389"/>
        <item m="1" x="3033"/>
        <item m="1" x="2014"/>
        <item m="1" x="2029"/>
        <item m="1" x="5623"/>
        <item m="1" x="3141"/>
        <item m="1" x="3670"/>
        <item m="1" x="1445"/>
        <item m="1" x="3306"/>
        <item m="1" x="5215"/>
        <item m="1" x="5427"/>
        <item m="1" x="2644"/>
        <item m="1" x="6066"/>
        <item m="1" x="6365"/>
        <item m="1" x="5806"/>
        <item m="1" x="864"/>
        <item m="1" x="2771"/>
        <item m="1" x="5298"/>
        <item m="1" x="4801"/>
        <item m="1" x="5677"/>
        <item m="1" x="5163"/>
        <item m="1" x="4466"/>
        <item m="1" x="533"/>
        <item m="1" x="6234"/>
        <item m="1" x="1169"/>
        <item m="1" x="2891"/>
        <item m="1" x="950"/>
        <item m="1" x="5678"/>
        <item m="1" x="580"/>
        <item m="1" x="5606"/>
        <item m="1" x="4045"/>
        <item m="1" x="5460"/>
        <item m="1" x="5924"/>
        <item m="1" x="5641"/>
        <item m="1" x="4333"/>
        <item m="1" x="1187"/>
        <item m="1" x="4832"/>
        <item m="1" x="4540"/>
        <item m="1" x="2540"/>
        <item m="1" x="2548"/>
        <item m="1" x="4646"/>
        <item m="1" x="6097"/>
        <item m="1" x="5403"/>
        <item m="1" x="4189"/>
        <item m="1" x="3880"/>
        <item m="1" x="4777"/>
        <item m="1" x="6133"/>
        <item m="1" x="5461"/>
        <item m="1" x="4802"/>
        <item m="1" x="5164"/>
        <item m="1" x="5949"/>
        <item m="1" x="2292"/>
        <item m="1" x="3854"/>
        <item m="1" x="3983"/>
        <item m="1" x="1269"/>
        <item m="1" x="5907"/>
        <item m="1" x="5663"/>
        <item m="1" x="5700"/>
        <item m="1" x="6397"/>
        <item m="1" x="2836"/>
        <item m="1" x="3222"/>
        <item m="1" x="5734"/>
        <item m="1" x="4730"/>
        <item m="1" x="5889"/>
        <item m="1" x="5428"/>
        <item m="1" x="4750"/>
        <item m="1" x="2259"/>
        <item m="1" x="5380"/>
        <item m="1" x="6217"/>
        <item m="1" x="4025"/>
        <item m="1" x="3494"/>
        <item m="1" x="5582"/>
        <item m="1" x="5354"/>
        <item m="1" x="3583"/>
        <item m="1" x="5717"/>
        <item m="1" x="1776"/>
        <item m="1" x="5289"/>
        <item m="1" x="3626"/>
        <item m="1" x="3635"/>
        <item m="1" x="4487"/>
        <item m="1" x="840"/>
        <item m="1" x="1253"/>
        <item m="1" x="4425"/>
        <item m="1" x="4036"/>
        <item m="1" x="2381"/>
        <item m="1" x="2015"/>
        <item m="1" x="3043"/>
        <item m="1" x="581"/>
        <item m="1" x="5866"/>
        <item m="1" x="1147"/>
        <item m="1" x="1210"/>
        <item m="1" x="6209"/>
        <item m="1" x="4268"/>
        <item m="1" x="3095"/>
        <item m="1" x="4887"/>
        <item m="1" x="2825"/>
        <item m="1" x="2038"/>
        <item m="1" x="3690"/>
        <item m="1" x="4553"/>
        <item m="1" x="3174"/>
        <item m="1" x="5669"/>
        <item m="1" x="3391"/>
        <item m="1" x="3367"/>
        <item m="1" x="1414"/>
        <item m="1" x="2712"/>
        <item m="1" x="2955"/>
        <item m="1" x="4442"/>
        <item m="1" x="5274"/>
        <item m="1" x="4026"/>
        <item m="1" x="2071"/>
        <item m="1" x="3831"/>
        <item m="1" x="4847"/>
        <item m="1" x="6376"/>
        <item m="1" x="5016"/>
        <item m="1" x="3164"/>
        <item m="1" x="2787"/>
        <item m="1" x="1262"/>
        <item m="1" x="1046"/>
        <item m="1" x="5981"/>
        <item m="1" x="1433"/>
        <item m="1" x="4613"/>
        <item m="1" x="1460"/>
        <item m="1" x="3937"/>
        <item m="1" x="1987"/>
        <item m="1" x="4323"/>
        <item m="1" x="3698"/>
        <item m="1" x="2072"/>
        <item m="1" x="2118"/>
        <item m="1" x="2073"/>
        <item m="1" x="2892"/>
        <item m="1" x="2161"/>
        <item m="1" x="3832"/>
        <item m="1" x="5345"/>
        <item m="1" x="3938"/>
        <item m="1" x="858"/>
        <item m="1" x="3647"/>
        <item m="1" x="1159"/>
        <item m="1" x="2270"/>
        <item m="1" x="882"/>
        <item m="1" x="1324"/>
        <item m="1" x="1788"/>
        <item m="1" x="4896"/>
        <item m="1" x="1860"/>
        <item m="1" x="3682"/>
        <item m="1" x="4075"/>
        <item m="1" x="6358"/>
        <item m="1" x="3556"/>
        <item m="1" x="3368"/>
        <item m="1" x="1461"/>
        <item m="1" x="2874"/>
        <item m="1" x="5760"/>
        <item m="1" x="2255"/>
        <item m="1" x="5017"/>
        <item m="1" x="1764"/>
        <item m="1" x="4107"/>
        <item m="1" x="2487"/>
        <item m="1" x="4968"/>
        <item m="1" x="5712"/>
        <item m="1" x="3916"/>
        <item m="1" x="5835"/>
        <item m="1" x="4391"/>
        <item m="1" x="4481"/>
        <item m="1" x="2788"/>
        <item m="1" x="3833"/>
        <item m="1" x="6341"/>
        <item m="1" x="4142"/>
        <item m="1" x="478"/>
        <item m="1" x="2030"/>
        <item m="1" x="4680"/>
        <item m="1" x="545"/>
        <item m="1" x="3392"/>
        <item m="1" x="942"/>
        <item m="1" x="1789"/>
        <item m="1" x="3734"/>
        <item m="1" x="3608"/>
        <item m="1" x="6090"/>
        <item m="1" x="3574"/>
        <item m="1" x="6316"/>
        <item m="1" x="3142"/>
        <item m="1" x="1367"/>
        <item m="1" x="4830"/>
        <item m="1" x="4647"/>
        <item m="1" x="1463"/>
        <item m="1" x="4141"/>
        <item m="1" x="4055"/>
        <item m="1" x="4792"/>
        <item m="1" x="1462"/>
        <item m="1" x="3059"/>
        <item m="1" x="5982"/>
        <item m="1" x="4811"/>
        <item m="1" x="2510"/>
        <item m="1" x="1708"/>
        <item m="1" x="3127"/>
        <item m="1" x="3749"/>
        <item m="1" x="1973"/>
        <item m="1" x="1366"/>
        <item m="1" x="3786"/>
        <item m="1" x="1815"/>
        <item m="1" x="6391"/>
        <item m="1" x="4415"/>
        <item m="1" x="3683"/>
        <item m="1" x="5176"/>
        <item m="1" x="3409"/>
        <item m="1" x="5571"/>
        <item m="1" x="3343"/>
        <item m="1" x="4204"/>
        <item m="1" x="2031"/>
        <item m="1" x="1646"/>
        <item m="1" x="3345"/>
        <item m="1" x="1988"/>
        <item m="1" x="3111"/>
        <item m="1" x="1735"/>
        <item m="1" x="1530"/>
        <item m="1" x="5275"/>
        <item m="1" x="2565"/>
        <item m="1" x="2530"/>
        <item m="1" x="673"/>
        <item m="1" x="5382"/>
        <item m="1" x="5950"/>
        <item m="1" x="6226"/>
        <item m="1" x="6210"/>
        <item m="1" x="1390"/>
        <item m="1" x="759"/>
        <item m="1" x="2713"/>
        <item m="1" x="3319"/>
        <item m="1" x="546"/>
        <item m="1" x="2860"/>
        <item m="1" x="4302"/>
        <item m="1" x="5572"/>
        <item m="1" x="1669"/>
        <item m="1" x="4282"/>
        <item m="1" x="5890"/>
        <item m="1" x="3208"/>
        <item m="1" x="3758"/>
        <item m="1" x="5381"/>
        <item m="1" x="2789"/>
        <item m="1" x="2735"/>
        <item m="1" x="5154"/>
        <item m="1" x="883"/>
        <item m="1" x="4614"/>
        <item m="1" x="5326"/>
        <item m="1" x="1790"/>
        <item m="1" x="2096"/>
        <item m="1" x="1734"/>
        <item m="1" x="4162"/>
        <item m="1" x="2350"/>
        <item m="1" x="3609"/>
        <item m="1" x="2893"/>
        <item m="1" x="2881"/>
        <item m="1" x="3084"/>
        <item m="1" x="3344"/>
        <item m="1" x="2915"/>
        <item m="1" x="4076"/>
        <item m="1" x="4528"/>
        <item m="1" x="2790"/>
        <item m="1" x="4090"/>
        <item m="1" x="5423"/>
        <item m="1" x="2681"/>
        <item m="1" x="2048"/>
        <item m="1" x="3817"/>
        <item m="1" x="1415"/>
        <item m="1" x="3426"/>
        <item m="1" x="3207"/>
        <item m="1" x="4461"/>
        <item m="1" x="3735"/>
        <item m="1" x="547"/>
        <item m="1" x="1694"/>
        <item m="1" x="1375"/>
        <item m="1" x="3282"/>
        <item m="1" x="4856"/>
        <item m="1" x="6218"/>
        <item m="1" x="648"/>
        <item m="1" x="2500"/>
        <item m="1" x="583"/>
        <item m="1" x="841"/>
        <item m="1" x="1123"/>
        <item m="1" x="4467"/>
        <item m="1" x="2631"/>
        <item m="1" x="6260"/>
        <item m="1" x="5166"/>
        <item m="1" x="5290"/>
        <item m="1" x="1517"/>
        <item m="1" x="1516"/>
        <item m="1" x="3727"/>
        <item m="1" x="3787"/>
        <item m="1" x="1298"/>
        <item m="1" x="1446"/>
        <item m="1" x="892"/>
        <item m="1" x="3600"/>
        <item m="1" x="1376"/>
        <item m="1" x="820"/>
        <item m="1" x="2511"/>
        <item m="1" x="1212"/>
        <item m="1" x="4291"/>
        <item m="1" x="2105"/>
        <item m="1" x="1870"/>
        <item m="1" x="3133"/>
        <item m="1" x="4902"/>
        <item m="1" x="534"/>
        <item m="1" x="2582"/>
        <item m="1" x="5042"/>
        <item m="1" x="3881"/>
        <item m="1" x="1894"/>
        <item m="1" x="1211"/>
        <item m="1" x="582"/>
        <item m="1" x="5355"/>
        <item m="1" x="1078"/>
        <item m="1" x="5429"/>
        <item m="1" x="3818"/>
        <item m="1" x="4314"/>
        <item m="1" x="3455"/>
        <item m="1" x="1188"/>
        <item m="1" x="4983"/>
        <item m="1" x="6382"/>
        <item m="1" x="1359"/>
        <item m="1" x="6219"/>
        <item m="1" x="3945"/>
        <item m="1" x="5024"/>
        <item m="1" x="2531"/>
        <item m="1" x="4707"/>
        <item m="1" x="4751"/>
        <item m="1" x="5165"/>
        <item m="1" x="1254"/>
        <item m="1" x="5624"/>
        <item m="1" x="3617"/>
        <item m="1" x="6272"/>
        <item m="1" x="1719"/>
        <item m="1" x="4541"/>
        <item m="1" x="799"/>
        <item m="1" x="484"/>
        <item m="1" x="3266"/>
        <item m="1" x="2695"/>
        <item m="1" x="3044"/>
        <item m="1" x="1255"/>
        <item m="1" x="1299"/>
        <item m="1" x="4816"/>
        <item m="1" x="1655"/>
        <item m="1" x="6235"/>
        <item m="1" x="1718"/>
        <item m="1" x="1747"/>
        <item m="1" x="1803"/>
        <item m="1" x="2778"/>
        <item m="1" x="785"/>
        <item m="1" x="5267"/>
        <item m="1" x="2848"/>
        <item m="1" x="2526"/>
        <item m="1" x="1080"/>
        <item m="1" x="3283"/>
        <item m="1" x="6261"/>
        <item m="1" x="5167"/>
        <item m="1" x="4027"/>
        <item m="1" x="6170"/>
        <item m="1" x="1777"/>
        <item m="1" x="4334"/>
        <item m="1" x="5327"/>
        <item m="1" x="1036"/>
        <item m="1" x="1802"/>
        <item m="1" x="1189"/>
        <item m="1" x="2129"/>
        <item m="1" x="1213"/>
        <item m="1" x="4629"/>
        <item m="1" x="1170"/>
        <item m="1" x="2802"/>
        <item m="1" x="2428"/>
        <item m="1" x="4871"/>
        <item m="1" x="584"/>
        <item m="1" x="2923"/>
        <item m="1" x="1079"/>
        <item m="1" x="2405"/>
        <item m="1" x="4364"/>
        <item m="1" x="1977"/>
        <item m="1" x="3000"/>
        <item m="1" x="4513"/>
        <item m="1" x="3819"/>
        <item m="1" x="1102"/>
        <item m="1" x="2057"/>
        <item m="1" x="5328"/>
        <item m="1" x="6194"/>
        <item m="1" x="5105"/>
        <item m="1" x="1656"/>
        <item m="1" x="1214"/>
        <item m="1" x="842"/>
        <item m="1" x="1554"/>
        <item m="1" x="1215"/>
        <item m="1" x="4984"/>
        <item m="1" x="5235"/>
        <item m="1" x="3330"/>
        <item m="1" x="2365"/>
        <item m="1" x="1541"/>
        <item m="1" x="6347"/>
        <item m="1" x="1236"/>
        <item m="1" x="2512"/>
        <item m="1" x="5247"/>
        <item m="1" x="4067"/>
        <item m="1" x="5625"/>
        <item m="1" x="2924"/>
        <item m="1" x="5404"/>
        <item m="1" x="5908"/>
        <item m="1" x="4212"/>
        <item m="1" x="2645"/>
        <item m="1" x="5854"/>
        <item m="1" x="3175"/>
        <item m="1" x="3841"/>
        <item m="1" x="2190"/>
        <item m="1" x="3209"/>
        <item m="1" x="4402"/>
        <item m="1" x="6383"/>
        <item m="1" x="4752"/>
        <item m="1" x="5701"/>
        <item m="1" x="3096"/>
        <item m="1" x="5972"/>
        <item m="1" x="4190"/>
        <item m="1" x="1424"/>
        <item m="1" x="3521"/>
        <item m="1" x="4944"/>
        <item m="1" x="2906"/>
        <item m="1" x="5951"/>
        <item m="1" x="3284"/>
        <item m="1" x="2964"/>
        <item m="1" x="3547"/>
        <item m="1" x="2211"/>
        <item m="1" x="3329"/>
        <item m="1" x="4857"/>
        <item m="1" x="2058"/>
        <item m="1" x="5329"/>
        <item m="1" x="2162"/>
        <item m="1" x="5025"/>
        <item m="1" x="5356"/>
        <item m="1" x="4833"/>
        <item m="1" x="5430"/>
        <item m="1" x="2338"/>
        <item m="1" x="3442"/>
        <item m="1" x="2549"/>
        <item m="1" x="6145"/>
        <item m="1" x="5594"/>
        <item m="1" x="6014"/>
        <item m="1" x="5121"/>
        <item m="1" x="507"/>
        <item m="1" x="508"/>
        <item m="1" x="2451"/>
        <item m="1" x="5891"/>
        <item m="1" x="3223"/>
        <item m="1" x="4488"/>
        <item m="1" x="3097"/>
        <item m="1" x="3495"/>
        <item m="1" x="4403"/>
        <item m="1" x="6348"/>
        <item m="1" x="2566"/>
        <item m="1" x="6146"/>
        <item m="1" x="2980"/>
        <item m="1" x="2945"/>
        <item m="1" x="767"/>
        <item m="1" x="1993"/>
        <item m="1" x="2749"/>
        <item m="1" x="3418"/>
        <item m="1" x="2696"/>
        <item m="1" x="4017"/>
        <item m="1" x="893"/>
        <item m="1" x="5330"/>
        <item m="1" x="4345"/>
        <item m="1" x="1237"/>
        <item m="1" x="2720"/>
        <item m="1" x="2366"/>
        <item m="1" x="960"/>
        <item m="1" x="4903"/>
        <item m="1" x="5825"/>
        <item m="1" x="3736"/>
        <item m="1" x="3601"/>
        <item m="1" x="4872"/>
        <item m="1" x="5973"/>
        <item m="1" x="1748"/>
        <item m="1" x="5405"/>
        <item m="1" x="3804"/>
        <item m="1" x="3183"/>
        <item m="1" x="3560"/>
        <item m="1" x="5009"/>
        <item m="1" x="6220"/>
        <item m="1" x="5987"/>
        <item m="1" x="585"/>
        <item m="1" x="5059"/>
        <item m="1" x="4817"/>
        <item m="1" x="4514"/>
        <item m="1" x="728"/>
        <item m="1" x="5561"/>
        <item m="1" x="6398"/>
        <item m="1" x="2944"/>
        <item m="1" x="1626"/>
        <item m="1" x="5122"/>
        <item m="1" x="5807"/>
        <item m="1" x="5406"/>
        <item m="1" x="1190"/>
        <item m="1" x="2382"/>
        <item m="1" x="1270"/>
        <item m="1" x="1271"/>
        <item m="1" x="5925"/>
        <item m="1" x="3267"/>
        <item m="1" x="2646"/>
        <item m="1" x="2339"/>
        <item m="1" x="3882"/>
        <item m="1" x="1657"/>
        <item m="1" x="2367"/>
        <item m="1" x="2016"/>
        <item m="1" x="2750"/>
        <item m="1" x="3402"/>
        <item m="1" x="5940"/>
        <item m="1" x="5097"/>
        <item m="1" x="4257"/>
        <item m="1" x="573"/>
        <item m="1" x="3993"/>
        <item m="1" x="3369"/>
        <item m="1" x="5549"/>
        <item m="1" x="3627"/>
        <item m="1" x="2660"/>
        <item m="1" x="3699"/>
        <item m="1" x="3357"/>
        <item m="1" x="1477"/>
        <item m="1" x="1216"/>
        <item m="1" x="2737"/>
        <item m="1" x="1843"/>
        <item m="1" x="2736"/>
        <item m="1" x="3648"/>
        <item m="1" x="3067"/>
        <item m="1" x="1676"/>
        <item m="1" x="768"/>
        <item m="1" x="5848"/>
        <item m="1" x="1465"/>
        <item m="1" x="1487"/>
        <item m="1" x="4554"/>
        <item m="1" x="3865"/>
        <item m="1" x="843"/>
        <item m="1" x="934"/>
        <item m="1" x="795"/>
        <item m="1" x="2307"/>
        <item m="1" x="1791"/>
        <item m="1" x="3987"/>
        <item m="1" x="3001"/>
        <item m="1" x="2293"/>
        <item m="1" x="4489"/>
        <item m="1" x="865"/>
        <item m="1" x="2779"/>
        <item m="1" x="2721"/>
        <item m="1" x="3068"/>
        <item m="1" x="1464"/>
        <item m="1" x="4258"/>
        <item m="1" x="3514"/>
        <item m="1" x="3922"/>
        <item m="1" x="5761"/>
        <item m="1" x="6009"/>
        <item m="1" x="5276"/>
        <item m="1" x="2667"/>
        <item m="1" x="1749"/>
        <item m="1" x="3575"/>
        <item m="1" x="1989"/>
        <item m="1" x="4615"/>
        <item m="1" x="4143"/>
        <item m="1" x="2395"/>
        <item m="1" x="4392"/>
        <item m="1" x="4416"/>
        <item m="1" x="3233"/>
        <item m="1" x="3532"/>
        <item m="1" x="2956"/>
        <item m="1" x="5424"/>
        <item m="1" x="4529"/>
        <item m="1" x="3034"/>
        <item m="1" x="2032"/>
        <item m="1" x="4283"/>
        <item m="1" x="2715"/>
        <item m="1" x="3393"/>
        <item m="1" x="3320"/>
        <item m="1" x="4324"/>
        <item m="1" x="3684"/>
        <item m="1" x="3875"/>
        <item m="1" x="2594"/>
        <item m="1" x="2575"/>
        <item m="1" x="2119"/>
        <item m="1" x="3533"/>
        <item m="1" x="2559"/>
        <item m="1" x="4237"/>
        <item m="1" x="4056"/>
        <item m="1" x="5316"/>
        <item m="1" x="5713"/>
        <item m="1" x="3295"/>
        <item m="1" x="1507"/>
        <item m="1" x="4648"/>
        <item m="1" x="3240"/>
        <item m="1" x="4630"/>
        <item m="1" x="2163"/>
        <item m="1" x="4793"/>
        <item m="1" x="5654"/>
        <item m="1" x="2501"/>
        <item m="1" x="2638"/>
        <item m="1" x="4681"/>
        <item m="1" x="3198"/>
        <item m="1" x="4123"/>
        <item m="1" x="2894"/>
        <item m="1" x="4443"/>
        <item m="1" x="5902"/>
        <item m="1" x="2396"/>
        <item m="1" x="2714"/>
        <item m="1" x="1861"/>
        <item m="1" x="3666"/>
        <item m="1" x="4077"/>
        <item m="1" x="5052"/>
        <item m="1" x="6125"/>
        <item m="1" x="5277"/>
        <item m="1" x="1670"/>
        <item m="1" x="5901"/>
        <item m="1" x="3874"/>
        <item m="1" x="3296"/>
        <item m="1" x="4269"/>
        <item m="1" x="5236"/>
        <item m="1" x="5268"/>
        <item m="1" x="4303"/>
        <item m="1" x="6253"/>
        <item m="1" x="5018"/>
        <item m="1" x="5226"/>
        <item m="1" x="4482"/>
        <item m="1" x="4444"/>
        <item m="1" x="4238"/>
        <item m="1" x="3128"/>
        <item m="1" x="5216"/>
        <item m="1" x="4163"/>
        <item m="1" x="4739"/>
        <item m="1" x="2308"/>
        <item m="1" x="1137"/>
        <item m="1" x="2595"/>
        <item m="1" x="5075"/>
        <item m="1" x="4794"/>
        <item m="1" x="4417"/>
        <item m="1" x="3449"/>
        <item m="1" x="3722"/>
        <item m="1" x="4621"/>
        <item m="1" x="3184"/>
        <item m="1" x="6091"/>
        <item m="1" x="4037"/>
        <item m="1" x="1279"/>
        <item m="1" x="928"/>
        <item m="1" x="3496"/>
        <item m="1" x="6211"/>
        <item m="1" x="5317"/>
        <item m="1" x="3917"/>
        <item m="1" x="814"/>
        <item m="1" x="3321"/>
        <item m="1" x="834"/>
        <item m="1" x="2286"/>
        <item m="1" x="3649"/>
        <item m="1" x="2164"/>
        <item m="1" x="2191"/>
        <item m="1" x="4325"/>
        <item m="1" x="1337"/>
        <item m="1" x="740"/>
        <item m="1" x="4640"/>
        <item m="1" x="3972"/>
        <item m="1" x="2608"/>
        <item m="1" x="5291"/>
        <item m="1" x="5372"/>
        <item m="1" x="2219"/>
        <item m="1" x="4768"/>
        <item m="1" x="1062"/>
        <item m="1" x="3199"/>
        <item m="1" x="4631"/>
        <item m="1" x="1227"/>
        <item m="1" x="2049"/>
        <item m="1" x="6227"/>
        <item m="1" x="3897"/>
        <item m="1" x="4616"/>
        <item m="1" x="4632"/>
        <item m="1" x="4555"/>
        <item m="1" x="5614"/>
        <item m="1" x="2050"/>
        <item m="1" x="5879"/>
        <item m="1" x="2861"/>
        <item m="1" x="1434"/>
        <item m="1" x="1263"/>
        <item m="1" x="1022"/>
        <item m="1" x="1047"/>
        <item m="1" x="4239"/>
        <item m="1" x="5113"/>
        <item m="1" x="3497"/>
        <item m="1" x="6325"/>
        <item m="1" x="3788"/>
        <item m="1" x="2957"/>
        <item m="1" x="496"/>
        <item m="1" x="2488"/>
        <item m="1" x="5963"/>
        <item m="1" x="1604"/>
        <item m="1" x="4223"/>
        <item m="1" x="1647"/>
        <item m="1" x="1974"/>
        <item m="1" x="3650"/>
        <item m="1" x="6332"/>
        <item m="1" x="4111"/>
        <item m="1" x="6171"/>
        <item m="1" x="2738"/>
        <item m="1" x="525"/>
        <item m="1" x="2946"/>
        <item m="1" x="4450"/>
        <item m="1" x="4404"/>
        <item m="1" x="4753"/>
        <item m="1" x="4778"/>
        <item m="1" x="4433"/>
        <item m="1" x="6384"/>
        <item m="1" x="6183"/>
        <item m="1" x="4124"/>
        <item m="1" x="1862"/>
        <item m="1" x="1709"/>
        <item m="1" x="3973"/>
        <item m="1" x="3667"/>
        <item m="1" x="674"/>
        <item m="1" x="4818"/>
        <item m="1" x="5407"/>
        <item m="1" x="5085"/>
        <item m="1" x="4468"/>
        <item m="1" x="3561"/>
        <item m="1" x="5076"/>
        <item m="1" x="1023"/>
        <item m="1" x="4530"/>
        <item m="1" x="2576"/>
        <item m="1" x="2639"/>
        <item m="1" x="2120"/>
        <item m="1" x="3246"/>
        <item m="1" x="5383"/>
        <item m="1" x="4148"/>
        <item m="1" x="5855"/>
        <item m="1" x="4164"/>
        <item m="1" x="3013"/>
        <item m="1" x="5331"/>
        <item m="1" x="4241"/>
        <item m="1" x="1181"/>
        <item m="1" x="3394"/>
        <item m="1" x="4213"/>
        <item m="1" x="2925"/>
        <item m="1" x="4978"/>
        <item m="1" x="2938"/>
        <item m="1" x="4046"/>
        <item m="1" x="6147"/>
        <item m="1" x="4449"/>
        <item m="1" x="4284"/>
        <item m="1" x="2327"/>
        <item m="1" x="4779"/>
        <item m="1" x="4682"/>
        <item m="1" x="4721"/>
        <item m="1" x="5138"/>
        <item m="1" x="4689"/>
        <item m="1" x="5826"/>
        <item m="1" x="2682"/>
        <item m="1" x="1816"/>
        <item m="1" x="1817"/>
        <item m="1" x="2567"/>
        <item m="1" x="6141"/>
        <item m="1" x="5655"/>
        <item m="1" x="4240"/>
        <item m="1" x="3478"/>
        <item m="1" x="4426"/>
        <item m="1" x="2309"/>
        <item m="1" x="3297"/>
        <item m="1" x="3950"/>
        <item m="1" x="4179"/>
        <item m="1" x="1548"/>
        <item m="1" x="1765"/>
        <item m="1" x="3403"/>
        <item m="1" x="5926"/>
        <item m="1" x="5462"/>
        <item m="1" x="769"/>
        <item m="1" x="3883"/>
        <item m="1" x="4292"/>
        <item m="1" x="3045"/>
        <item m="1" x="1377"/>
        <item m="1" x="4515"/>
        <item m="1" x="1103"/>
        <item m="1" x="6172"/>
        <item m="1" x="4985"/>
        <item m="1" x="4149"/>
        <item m="1" x="4172"/>
        <item m="1" x="5626"/>
        <item m="1" x="6015"/>
        <item m="1" x="4834"/>
        <item m="1" x="6221"/>
        <item m="1" x="2130"/>
        <item m="1" x="1290"/>
        <item m="1" x="2751"/>
        <item m="1" x="2383"/>
        <item m="1" x="2722"/>
        <item m="1" x="3307"/>
        <item m="1" x="6386"/>
        <item m="1" x="6197"/>
        <item m="1" x="5748"/>
        <item m="1" x="6236"/>
        <item m="1" x="6196"/>
        <item m="1" x="5497"/>
        <item m="1" x="3708"/>
        <item m="1" x="867"/>
        <item m="1" x="2826"/>
        <item m="1" x="1273"/>
        <item m="1" x="4690"/>
        <item m="1" x="6237"/>
        <item m="1" x="5953"/>
        <item m="1" x="5736"/>
        <item m="1" x="6198"/>
        <item m="1" x="2647"/>
        <item m="1" x="5526"/>
        <item m="1" x="821"/>
        <item m="1" x="1272"/>
        <item m="1" x="4945"/>
        <item m="1" x="4542"/>
        <item m="1" x="6173"/>
        <item m="1" x="5952"/>
        <item m="1" x="4451"/>
        <item m="1" x="5735"/>
        <item m="1" x="2368"/>
        <item m="1" x="1447"/>
        <item m="1" x="2314"/>
        <item m="1" x="866"/>
        <item m="1" x="4683"/>
        <item m="1" x="2513"/>
        <item m="1" x="6195"/>
        <item m="1" x="535"/>
        <item m="1" x="1720"/>
        <item m="1" x="6098"/>
        <item m="1" x="1217"/>
        <item m="1" x="5909"/>
        <item m="1" x="6385"/>
        <item m="1" x="3002"/>
        <item m="1" x="4668"/>
        <item m="1" x="5607"/>
        <item m="1" x="2106"/>
        <item m="1" x="586"/>
        <item m="1" x="2183"/>
        <item m="1" x="2131"/>
        <item m="1" x="2668"/>
        <item m="1" x="4191"/>
        <item m="1" x="1826"/>
        <item m="1" x="2614"/>
        <item m="1" x="2260"/>
        <item m="1" x="5808"/>
        <item m="1" x="2340"/>
        <item m="1" x="3994"/>
        <item m="1" x="2132"/>
        <item m="1" x="3331"/>
        <item m="1" x="463"/>
        <item m="1" x="5910"/>
        <item m="1" x="4835"/>
        <item m="1" x="6003"/>
        <item m="1" x="4986"/>
        <item m="1" x="1778"/>
        <item m="1" x="1658"/>
        <item m="1" x="6262"/>
        <item m="1" x="5278"/>
        <item m="1" x="5702"/>
        <item m="1" x="4173"/>
        <item m="1" x="6100"/>
        <item m="1" x="4091"/>
        <item m="1" x="4709"/>
        <item m="1" x="3224"/>
        <item m="1" x="4347"/>
        <item m="1" x="4691"/>
        <item m="1" x="4112"/>
        <item m="1" x="5810"/>
        <item m="1" x="4836"/>
        <item m="1" x="4708"/>
        <item m="1" x="5562"/>
        <item m="1" x="5795"/>
        <item m="1" x="2907"/>
        <item m="1" x="5809"/>
        <item m="1" x="800"/>
        <item m="1" x="2294"/>
        <item m="1" x="4641"/>
        <item m="1" x="649"/>
        <item m="1" x="5873"/>
        <item m="1" x="6099"/>
        <item m="1" x="1171"/>
        <item m="1" x="1399"/>
        <item m="1" x="4469"/>
        <item m="1" x="3134"/>
        <item m="1" x="6349"/>
        <item m="1" x="6366"/>
        <item m="1" x="3653"/>
        <item m="1" x="4047"/>
        <item m="1" x="1425"/>
        <item m="1" x="628"/>
        <item m="1" x="5357"/>
        <item m="1" x="4346"/>
        <item m="1" x="3923"/>
        <item m="1" x="2697"/>
        <item m="1" x="6333"/>
        <item m="1" x="5892"/>
        <item m="1" x="5827"/>
        <item m="1" x="6288"/>
        <item m="1" x="4951"/>
        <item m="1" x="3247"/>
        <item m="1" x="3728"/>
        <item m="1" x="5299"/>
        <item m="1" x="4649"/>
        <item m="1" x="3098"/>
        <item m="1" x="464"/>
        <item m="1" x="3479"/>
        <item m="1" x="3210"/>
        <item m="1" x="4969"/>
        <item m="1" x="3905"/>
        <item m="1" x="4227"/>
        <item m="1" x="2017"/>
        <item m="1" x="4731"/>
        <item m="1" x="4393"/>
        <item m="1" x="1448"/>
        <item m="1" x="3488"/>
        <item m="1" x="3576"/>
        <item m="1" x="5656"/>
        <item m="1" x="3876"/>
        <item m="1" x="1368"/>
        <item m="1" x="4516"/>
        <item m="1" x="4125"/>
        <item m="1" x="5941"/>
        <item m="1" x="5964"/>
        <item m="1" x="4462"/>
        <item m="1" x="4242"/>
        <item m="1" x="3427"/>
        <item m="1" x="859"/>
        <item m="1" x="5573"/>
        <item m="1" x="4214"/>
        <item m="1" x="4501"/>
        <item m="1" x="3610"/>
        <item m="1" x="3014"/>
        <item m="1" x="3035"/>
        <item m="1" x="3685"/>
        <item m="1" x="5836"/>
        <item m="1" x="2875"/>
        <item m="1" x="1710"/>
        <item m="1" x="5155"/>
        <item m="1" x="3480"/>
        <item m="1" x="2916"/>
        <item m="1" x="1478"/>
        <item m="1" x="5099"/>
        <item m="1" x="1736"/>
        <item m="1" x="3974"/>
        <item m="1" x="2772"/>
        <item m="1" x="5217"/>
        <item m="1" x="6070"/>
        <item m="1" x="509"/>
        <item m="1" x="2452"/>
        <item m="1" x="6268"/>
        <item m="1" x="5098"/>
        <item m="1" x="3628"/>
        <item m="1" x="5867"/>
        <item m="1" x="4740"/>
        <item m="1" x="3085"/>
        <item m="1" x="3143"/>
        <item m="1" x="2341"/>
        <item m="1" x="1498"/>
        <item m="1" x="5139"/>
        <item m="1" x="599"/>
        <item m="1" x="2514"/>
        <item m="1" x="2827"/>
        <item m="1" x="5449"/>
        <item m="1" x="4795"/>
        <item m="1" x="4964"/>
        <item m="1" x="4483"/>
        <item m="1" x="5634"/>
        <item m="1" x="6184"/>
        <item m="1" x="4575"/>
        <item m="1" x="3686"/>
        <item m="1" x="3259"/>
        <item m="1" x="2629"/>
        <item m="1" x="2609"/>
        <item m="1" x="526"/>
        <item m="1" x="4205"/>
        <item m="1" x="3015"/>
        <item m="1" x="1648"/>
        <item m="1" x="1338"/>
        <item m="1" x="1635"/>
        <item m="1" x="2121"/>
        <item m="1" x="548"/>
        <item m="1" x="1880"/>
        <item m="1" x="6092"/>
        <item m="1" x="4326"/>
        <item m="1" x="5346"/>
        <item m="1" x="6254"/>
        <item m="1" x="3061"/>
        <item m="1" x="3016"/>
        <item m="1" x="4224"/>
        <item m="1" x="4165"/>
        <item m="1" x="3557"/>
        <item m="1" x="2596"/>
        <item m="1" x="1766"/>
        <item m="1" x="5040"/>
        <item m="1" x="3112"/>
        <item m="1" x="1203"/>
        <item m="1" x="4987"/>
        <item m="1" x="5583"/>
        <item m="1" x="5880"/>
        <item m="1" x="5635"/>
        <item m="1" x="1228"/>
        <item m="1" x="3577"/>
        <item m="1" x="3346"/>
        <item m="1" x="4741"/>
        <item m="1" x="6185"/>
        <item m="1" x="4849"/>
        <item m="1" x="5140"/>
        <item m="1" x="3060"/>
        <item m="1" x="4007"/>
        <item m="1" x="3165"/>
        <item m="1" x="600"/>
        <item m="1" x="4180"/>
        <item m="1" x="4848"/>
        <item m="1" x="5450"/>
        <item m="1" x="4078"/>
        <item m="1" x="3185"/>
        <item m="1" x="5253"/>
        <item m="1" x="3789"/>
        <item m="1" x="2464"/>
        <item m="1" x="4285"/>
        <item m="1" x="4018"/>
        <item m="1" x="4445"/>
        <item m="1" x="3370"/>
        <item m="1" x="5077"/>
        <item m="1" x="3611"/>
        <item m="1" x="1531"/>
        <item m="1" x="1245"/>
        <item m="1" x="4812"/>
        <item m="1" x="3723"/>
        <item m="1" x="4831"/>
        <item m="1" x="4813"/>
        <item m="1" x="2990"/>
        <item m="1" x="1818"/>
        <item m="1" x="4938"/>
        <item m="1" x="3834"/>
        <item m="1" x="451"/>
        <item m="1" x="2683"/>
        <item m="1" x="636"/>
        <item m="1" x="2008"/>
        <item m="1" x="1024"/>
        <item m="1" x="3260"/>
        <item m="1" x="4865"/>
        <item m="1" x="3790"/>
        <item m="1" x="4657"/>
        <item m="1" x="3995"/>
        <item m="1" x="1229"/>
        <item m="1" x="3498"/>
        <item m="1" x="1246"/>
        <item m="1" x="3166"/>
        <item m="1" x="906"/>
        <item m="1" x="884"/>
        <item m="1" x="2442"/>
        <item m="1" x="1819"/>
        <item m="1" x="4259"/>
        <item m="1" x="3975"/>
        <item m="1" x="3371"/>
        <item m="1" x="2377"/>
        <item m="1" x="3129"/>
        <item m="1" x="3086"/>
        <item m="1" x="4502"/>
        <item m="1" x="2895"/>
        <item m="1" x="5942"/>
        <item m="1" x="3651"/>
        <item m="1" x="4181"/>
        <item m="1" x="6186"/>
        <item m="1" x="3277"/>
        <item m="1" x="5004"/>
        <item m="1" x="6392"/>
        <item m="1" x="4446"/>
        <item m="1" x="815"/>
        <item m="1" x="497"/>
        <item m="1" x="3348"/>
        <item m="1" x="3063"/>
        <item m="1" x="1417"/>
        <item m="1" x="1064"/>
        <item m="1" x="4484"/>
        <item m="1" x="1063"/>
        <item m="1" x="3347"/>
        <item m="1" x="1391"/>
        <item m="1" x="4182"/>
        <item m="1" x="3262"/>
        <item m="1" x="3062"/>
        <item m="1" x="782"/>
        <item m="1" x="2640"/>
        <item m="1" x="2033"/>
        <item m="1" x="1325"/>
        <item m="1" x="2288"/>
        <item m="1" x="4814"/>
        <item m="1" x="527"/>
        <item m="1" x="1312"/>
        <item m="1" x="2532"/>
        <item m="1" x="4939"/>
        <item m="1" x="2803"/>
        <item m="1" x="1508"/>
        <item m="1" x="835"/>
        <item m="1" x="2122"/>
        <item m="1" x="637"/>
        <item m="1" x="4531"/>
        <item m="1" x="3700"/>
        <item m="1" x="1532"/>
        <item m="1" x="1416"/>
        <item m="1" x="3261"/>
        <item m="1" x="4697"/>
        <item m="1" x="5917"/>
        <item m="1" x="3939"/>
        <item m="1" x="2287"/>
        <item m="1" x="2541"/>
        <item m="1" x="6063"/>
        <item m="1" x="5318"/>
        <item m="1" x="3017"/>
        <item m="1" x="1466"/>
        <item m="1" x="1392"/>
        <item m="1" x="5115"/>
        <item m="1" x="1113"/>
        <item m="1" x="1959"/>
        <item m="1" x="1711"/>
        <item m="1" x="1905"/>
        <item m="1" x="1160"/>
        <item m="1" x="2791"/>
        <item m="1" x="3898"/>
        <item m="1" x="1488"/>
        <item m="1" x="2397"/>
        <item m="1" x="3322"/>
        <item m="1" x="1182"/>
        <item m="1" x="3395"/>
        <item m="1" x="6093"/>
        <item m="1" x="6359"/>
        <item m="1" x="4394"/>
        <item m="1" x="3323"/>
        <item m="1" x="5476"/>
        <item m="1" x="5396"/>
        <item m="1" x="5602"/>
        <item m="1" x="4079"/>
        <item m="1" x="5837"/>
        <item m="1" x="2958"/>
        <item m="1" x="2597"/>
        <item m="1" x="3595"/>
        <item m="1" x="2662"/>
        <item m="1" x="1356"/>
        <item m="1" x="4556"/>
        <item m="1" x="1090"/>
        <item m="1" x="2959"/>
        <item m="1" x="3989"/>
        <item m="1" x="1264"/>
        <item m="1" x="1280"/>
        <item m="1" x="2630"/>
        <item m="1" x="4057"/>
        <item m="1" x="4206"/>
        <item m="1" x="6228"/>
        <item m="1" x="5114"/>
        <item m="1" x="3578"/>
        <item m="1" x="2577"/>
        <item m="1" x="2991"/>
        <item m="1" x="2310"/>
        <item m="1" x="4372"/>
        <item m="1" x="3988"/>
        <item m="1" x="1712"/>
        <item m="1" x="4850"/>
        <item m="1" x="1355"/>
        <item m="1" x="2917"/>
        <item m="1" x="5965"/>
        <item m="1" x="5817"/>
        <item m="1" x="5053"/>
        <item m="1" x="5019"/>
        <item m="1" x="5156"/>
        <item m="1" x="4866"/>
        <item m="1" x="2328"/>
        <item m="1" x="4532"/>
        <item m="1" x="1435"/>
        <item m="1" x="2661"/>
        <item m="1" x="3225"/>
        <item m="1" x="5347"/>
        <item m="1" x="1792"/>
        <item m="1" x="4008"/>
        <item m="1" x="4335"/>
        <item m="1" x="2192"/>
        <item m="1" x="601"/>
        <item m="1" x="2142"/>
        <item m="1" x="3130"/>
        <item m="1" x="4589"/>
        <item m="1" x="4080"/>
        <item m="1" x="3278"/>
        <item m="1" x="4769"/>
        <item m="1" x="3766"/>
        <item m="1" x="2939"/>
        <item m="1" x="5849"/>
        <item m="1" x="3835"/>
        <item m="1" x="1204"/>
        <item m="1" x="3805"/>
        <item m="1" x="5983"/>
        <item m="1" x="2009"/>
        <item m="1" x="722"/>
        <item m="1" x="3372"/>
        <item m="1" x="3037"/>
        <item m="1" x="3324"/>
        <item m="1" x="1990"/>
        <item m="1" x="3612"/>
        <item m="1" x="5881"/>
        <item m="1" x="1091"/>
        <item m="1" x="3481"/>
        <item m="1" x="5177"/>
        <item m="1" x="1490"/>
        <item m="1" x="1533"/>
        <item m="1" x="2010"/>
        <item m="1" x="3413"/>
        <item m="1" x="3430"/>
        <item m="1" x="3088"/>
        <item m="1" x="3629"/>
        <item m="1" x="4576"/>
        <item m="1" x="3428"/>
        <item m="1" x="3113"/>
        <item m="1" x="3687"/>
        <item m="1" x="4742"/>
        <item m="1" x="6159"/>
        <item m="1" x="5918"/>
        <item m="1" x="4126"/>
        <item m="1" x="2828"/>
        <item m="1" x="2443"/>
        <item m="1" x="1906"/>
        <item m="1" x="3462"/>
        <item m="1" x="957"/>
        <item m="1" x="4669"/>
        <item m="1" x="2515"/>
        <item m="1" x="972"/>
        <item m="1" x="4207"/>
        <item m="1" x="3038"/>
        <item m="1" x="4881"/>
        <item m="1" x="3114"/>
        <item m="1" x="2398"/>
        <item m="1" x="3429"/>
        <item m="1" x="3115"/>
        <item m="1" x="4897"/>
        <item m="1" x="2684"/>
        <item m="1" x="4243"/>
        <item m="1" x="3410"/>
        <item m="1" x="1737"/>
        <item m="1" x="1489"/>
        <item m="1" x="3411"/>
        <item m="1" x="885"/>
        <item m="1" x="4796"/>
        <item m="1" x="4144"/>
        <item m="1" x="3515"/>
        <item m="1" x="2918"/>
        <item m="1" x="2465"/>
        <item m="1" x="2610"/>
        <item m="1" x="5692"/>
        <item m="1" x="5373"/>
        <item m="1" x="452"/>
        <item m="1" x="1671"/>
        <item m="1" x="1138"/>
        <item m="1" x="3090"/>
        <item m="1" x="4557"/>
        <item m="1" x="2351"/>
        <item m="1" x="1183"/>
        <item m="1" x="3759"/>
        <item m="1" x="3144"/>
        <item m="1" x="6048"/>
        <item m="1" x="1563"/>
        <item m="1" x="3036"/>
        <item m="1" x="2051"/>
        <item m="1" x="1620"/>
        <item m="1" x="4145"/>
        <item m="1" x="3089"/>
        <item m="1" x="2143"/>
        <item m="1" x="1738"/>
        <item m="1" x="2419"/>
        <item m="1" x="2773"/>
        <item m="1" x="1793"/>
        <item m="1" x="3791"/>
        <item m="1" x="3412"/>
        <item m="1" x="2271"/>
        <item m="1" x="886"/>
        <item m="1" x="2992"/>
        <item m="1" x="2074"/>
        <item m="1" x="860"/>
        <item m="1" x="5202"/>
        <item m="1" x="3087"/>
        <item m="1" x="1767"/>
        <item m="1" x="1844"/>
        <item m="1" x="5300"/>
        <item m="1" x="4988"/>
        <item m="1" x="3499"/>
        <item m="1" x="4970"/>
        <item m="1" x="4028"/>
        <item m="1" x="3211"/>
        <item m="1" x="4452"/>
        <item m="1" x="4803"/>
        <item m="1" x="5431"/>
        <item m="1" x="5928"/>
        <item m="1" x="4837"/>
        <item m="1" x="5642"/>
        <item m="1" x="5856"/>
        <item m="1" x="1148"/>
        <item m="1" x="2752"/>
        <item m="1" x="5718"/>
        <item m="1" x="1827"/>
        <item m="1" x="1218"/>
        <item m="1" x="536"/>
        <item m="1" x="3069"/>
        <item m="1" x="2369"/>
        <item m="1" x="1192"/>
        <item m="1" x="4622"/>
        <item m="1" x="5269"/>
        <item m="1" x="2876"/>
        <item m="1" x="6367"/>
        <item m="1" x="1871"/>
        <item m="1" x="5828"/>
        <item m="1" x="4952"/>
        <item m="1" x="4650"/>
        <item m="1" x="650"/>
        <item m="1" x="5988"/>
        <item m="1" x="2018"/>
        <item m="1" x="3906"/>
        <item m="1" x="5927"/>
        <item m="1" x="4819"/>
        <item m="1" x="4600"/>
        <item m="1" x="4904"/>
        <item m="1" x="3285"/>
        <item m="1" x="2669"/>
        <item m="1" x="1695"/>
        <item m="1" x="2849"/>
        <item m="1" x="3500"/>
        <item m="1" x="3792"/>
        <item m="1" x="3489"/>
        <item m="1" x="6078"/>
        <item m="1" x="4989"/>
        <item m="1" x="1627"/>
        <item m="1" x="741"/>
        <item m="1" x="4315"/>
        <item m="1" x="1479"/>
        <item m="1" x="3907"/>
        <item m="1" x="4580"/>
        <item m="1" x="4261"/>
        <item m="1" x="3332"/>
        <item m="1" x="1172"/>
        <item m="1" x="1238"/>
        <item m="1" x="587"/>
        <item m="1" x="1426"/>
        <item m="1" x="4009"/>
        <item m="1" x="2489"/>
        <item m="1" x="5608"/>
        <item m="1" x="2444"/>
        <item m="1" x="929"/>
        <item m="1" x="2202"/>
        <item m="1" x="4838"/>
        <item m="1" x="3884"/>
        <item m="1" x="1191"/>
        <item m="1" x="894"/>
        <item m="1" x="915"/>
        <item m="1" x="1750"/>
        <item m="1" x="1274"/>
        <item m="1" x="2550"/>
        <item m="1" x="610"/>
        <item m="1" x="611"/>
        <item m="1" x="1542"/>
        <item m="1" x="1804"/>
        <item m="1" x="4490"/>
        <item m="1" x="2039"/>
        <item m="1" x="4914"/>
        <item m="1" x="3729"/>
        <item m="1" x="3760"/>
        <item m="1" x="3186"/>
        <item m="1" x="1328"/>
        <item m="1" x="5147"/>
        <item m="1" x="4566"/>
        <item m="1" x="5609"/>
        <item m="1" x="4780"/>
        <item m="1" x="4435"/>
        <item m="1" x="5893"/>
        <item m="1" x="4365"/>
        <item m="1" x="4150"/>
        <item m="1" x="5643"/>
        <item m="1" x="4754"/>
        <item m="1" x="2632"/>
        <item m="1" x="3958"/>
        <item m="1" x="2019"/>
        <item m="1" x="749"/>
        <item m="1" x="3959"/>
        <item m="1" x="1677"/>
        <item m="1" x="3654"/>
        <item m="1" x="5238"/>
        <item m="1" x="3774"/>
        <item m="1" x="3842"/>
        <item m="1" x="2551"/>
        <item m="1" x="6111"/>
        <item m="1" x="6112"/>
        <item m="1" x="1219"/>
        <item m="1" x="2502"/>
        <item m="1" x="3176"/>
        <item m="1" x="916"/>
        <item m="1" x="3419"/>
        <item m="1" x="5627"/>
        <item m="1" x="4692"/>
        <item m="1" x="5874"/>
        <item m="1" x="5043"/>
        <item m="1" x="5911"/>
        <item m="1" x="4732"/>
        <item m="1" x="6148"/>
        <item m="1" x="4820"/>
        <item m="1" x="510"/>
        <item m="1" x="3333"/>
        <item m="1" x="2384"/>
        <item m="1" x="1499"/>
        <item m="1" x="485"/>
        <item m="1" x="4990"/>
        <item m="1" x="5197"/>
        <item m="1" x="556"/>
        <item m="1" x="1829"/>
        <item m="1" x="4698"/>
        <item m="1" x="1872"/>
        <item m="1" x="537"/>
        <item m="1" x="4276"/>
        <item m="1" x="5301"/>
        <item m="1" x="4380"/>
        <item m="1" x="1721"/>
        <item m="1" x="1124"/>
        <item m="1" x="2753"/>
        <item m="1" x="3866"/>
        <item m="1" x="6045"/>
        <item m="1" x="4436"/>
        <item m="1" x="5408"/>
        <item m="1" x="6399"/>
        <item m="1" x="4434"/>
        <item m="1" x="4470"/>
        <item m="1" x="5302"/>
        <item m="1" x="2723"/>
        <item m="1" x="1378"/>
        <item m="1" x="5332"/>
        <item m="1" x="6400"/>
        <item m="1" x="4658"/>
        <item m="1" x="2406"/>
        <item m="1" x="1828"/>
        <item m="1" x="5237"/>
        <item m="1" x="486"/>
        <item m="1" x="5333"/>
        <item m="1" x="1193"/>
        <item m="1" x="3671"/>
        <item m="1" x="3379"/>
        <item m="1" x="5857"/>
        <item m="1" x="1125"/>
        <item m="1" x="3584"/>
        <item m="1" x="4092"/>
        <item m="1" x="5644"/>
        <item m="1" x="2908"/>
        <item m="1" x="2020"/>
        <item m="1" x="6174"/>
        <item m="1" x="5086"/>
        <item m="1" x="5679"/>
        <item m="1" x="5463"/>
        <item m="1" x="5954"/>
        <item m="1" x="3961"/>
        <item m="1" x="5227"/>
        <item m="1" x="4915"/>
        <item m="1" x="1449"/>
        <item m="1" x="1830"/>
        <item m="1" x="1722"/>
        <item m="1" x="3908"/>
        <item m="1" x="1149"/>
        <item m="1" x="2173"/>
        <item m="1" x="4081"/>
        <item m="1" x="5359"/>
        <item m="1" x="5955"/>
        <item m="1" x="6239"/>
        <item m="1" x="4693"/>
        <item m="1" x="3806"/>
        <item m="1" x="5411"/>
        <item m="1" x="5060"/>
        <item m="1" x="2947"/>
        <item m="1" x="5254"/>
        <item m="1" x="6176"/>
        <item m="1" x="4030"/>
        <item m="1" x="5358"/>
        <item m="1" x="3248"/>
        <item m="1" x="2600"/>
        <item m="1" x="5749"/>
        <item m="1" x="5464"/>
        <item m="1" x="5465"/>
        <item m="1" x="5484"/>
        <item m="1" x="4821"/>
        <item m="1" x="2981"/>
        <item m="1" x="5384"/>
        <item m="1" x="511"/>
        <item m="1" x="4930"/>
        <item m="1" x="4543"/>
        <item m="1" x="4192"/>
        <item m="1" x="4029"/>
        <item m="1" x="6079"/>
        <item m="1" x="3562"/>
        <item m="1" x="4517"/>
        <item m="1" x="6113"/>
        <item m="1" x="512"/>
        <item m="1" x="3099"/>
        <item m="1" x="557"/>
        <item m="1" x="1081"/>
        <item m="1" x="2107"/>
        <item m="1" x="612"/>
        <item m="1" x="1104"/>
        <item m="1" x="3167"/>
        <item m="1" x="6222"/>
        <item m="1" x="5385"/>
        <item m="1" x="4710"/>
        <item m="1" x="6175"/>
        <item m="1" x="5410"/>
        <item m="1" x="5409"/>
        <item m="1" x="2151"/>
        <item m="1" x="4642"/>
        <item m="1" x="2081"/>
        <item m="1" x="3443"/>
        <item m="1" x="4304"/>
        <item m="1" x="5703"/>
        <item m="1" x="5412"/>
        <item m="1" x="3636"/>
        <item m="1" x="3187"/>
        <item m="1" x="4215"/>
        <item m="1" x="4405"/>
        <item m="1" x="5123"/>
        <item m="1" x="3924"/>
        <item m="1" x="4804"/>
        <item m="1" x="4277"/>
        <item m="1" x="3960"/>
        <item m="1" x="5483"/>
        <item m="1" x="3501"/>
        <item m="1" x="5929"/>
        <item m="1" x="3885"/>
        <item m="1" x="3070"/>
        <item m="1" x="1752"/>
        <item m="1" x="6238"/>
        <item m="1" x="2965"/>
        <item m="1" x="4822"/>
        <item m="1" x="5750"/>
        <item m="1" x="786"/>
        <item m="1" x="1037"/>
        <item m="1" x="2615"/>
        <item m="1" x="3025"/>
        <item m="1" x="3177"/>
        <item m="1" x="5894"/>
        <item m="1" x="3618"/>
        <item m="1" x="2342"/>
        <item m="1" x="1751"/>
        <item m="1" x="3334"/>
        <item m="1" x="3308"/>
        <item m="1" x="4805"/>
        <item m="1" x="2059"/>
        <item m="1" x="3071"/>
        <item m="1" x="3655"/>
        <item m="1" x="3026"/>
        <item m="1" x="4858"/>
        <item m="1" x="4518"/>
        <item m="1" x="3946"/>
        <item m="1" x="802"/>
        <item m="1" x="4905"/>
        <item m="1" x="750"/>
        <item m="1" x="4406"/>
        <item m="1" x="5858"/>
        <item m="1" x="5026"/>
        <item m="1" x="2430"/>
        <item m="1" x="2453"/>
        <item m="1" x="4916"/>
        <item m="1" x="6114"/>
        <item m="1" x="2533"/>
        <item m="1" x="2583"/>
        <item m="1" x="5432"/>
        <item m="1" x="4806"/>
        <item m="1" x="3381"/>
        <item m="1" x="1723"/>
        <item m="1" x="3249"/>
        <item m="1" x="6115"/>
        <item m="1" x="5125"/>
        <item m="1" x="1780"/>
        <item m="1" x="3656"/>
        <item m="1" x="3072"/>
        <item m="1" x="2082"/>
        <item m="1" x="846"/>
        <item m="1" x="2060"/>
        <item m="1" x="1150"/>
        <item m="1" x="1832"/>
        <item m="1" x="1781"/>
        <item m="1" x="3691"/>
        <item m="1" x="3382"/>
        <item m="1" x="845"/>
        <item m="1" x="559"/>
        <item m="1" x="1400"/>
        <item m="1" x="2343"/>
        <item m="1" x="1994"/>
        <item m="1" x="895"/>
        <item m="1" x="487"/>
        <item m="1" x="2982"/>
        <item m="1" x="4873"/>
        <item m="1" x="1946"/>
        <item m="1" x="2407"/>
        <item m="1" x="1082"/>
        <item m="1" x="4971"/>
        <item m="1" x="2429"/>
        <item m="1" x="4601"/>
        <item m="1" x="4093"/>
        <item m="1" x="5895"/>
        <item m="1" x="2174"/>
        <item m="1" x="3886"/>
        <item m="1" x="5680"/>
        <item m="1" x="6177"/>
        <item m="1" x="3046"/>
        <item m="1" x="2983"/>
        <item m="1" x="3404"/>
        <item m="1" x="2670"/>
        <item m="1" x="1174"/>
        <item m="1" x="2754"/>
        <item m="1" x="3358"/>
        <item m="1" x="2601"/>
        <item m="1" x="801"/>
        <item m="1" x="1518"/>
        <item m="1" x="1831"/>
        <item m="1" x="3962"/>
        <item m="1" x="2454"/>
        <item m="1" x="3178"/>
        <item m="1" x="1239"/>
        <item m="1" x="5956"/>
        <item m="1" x="5124"/>
        <item m="1" x="1638"/>
        <item m="1" x="629"/>
        <item m="1" x="868"/>
        <item m="1" x="558"/>
        <item m="1" x="715"/>
        <item m="1" x="1220"/>
        <item m="1" x="538"/>
        <item m="1" x="3963"/>
        <item m="1" x="1519"/>
        <item m="1" x="4278"/>
        <item m="1" x="3996"/>
        <item m="1" x="3380"/>
        <item m="1" x="2108"/>
        <item m="1" x="935"/>
        <item m="1" x="1347"/>
        <item m="1" x="5087"/>
        <item m="1" x="4193"/>
        <item m="1" x="6016"/>
        <item m="1" x="844"/>
        <item m="1" x="4519"/>
        <item m="1" x="1779"/>
        <item m="1" x="4407"/>
        <item m="1" x="1933"/>
        <item m="1" x="1173"/>
        <item m="1" x="2040"/>
        <item m="1" x="4711"/>
        <item m="1" x="1379"/>
        <item m="1" x="2133"/>
        <item m="1" x="3709"/>
        <item m="1" x="4882"/>
        <item m="1" x="4946"/>
        <item m="1" x="2829"/>
        <item m="1" x="1520"/>
        <item m="1" x="6377"/>
        <item m="1" x="6350"/>
        <item m="1" x="6351"/>
        <item m="1" x="6401"/>
        <item m="1" x="4910"/>
        <item m="1" x="465"/>
        <item m="1" x="561"/>
        <item m="1" x="653"/>
        <item m="1" x="693"/>
        <item m="1" x="989"/>
        <item m="1" x="4755"/>
        <item m="1" x="3456"/>
        <item m="1" x="3135"/>
        <item m="1" x="3490"/>
        <item m="1" x="2475"/>
        <item m="1" x="1833"/>
        <item m="1" x="917"/>
        <item m="1" x="622"/>
        <item m="1" x="660"/>
        <item m="1" x="1582"/>
        <item m="1" x="2227"/>
        <item m="1" x="1401"/>
        <item m="1" x="5930"/>
        <item m="1" x="723"/>
        <item m="1" x="698"/>
        <item m="1" x="803"/>
        <item m="1" x="936"/>
        <item m="1" x="2804"/>
        <item m="1" x="2152"/>
        <item m="1" x="4931"/>
        <item m="1" x="4336"/>
        <item m="1" x="4058"/>
        <item m="1" x="5615"/>
        <item m="1" x="1329"/>
        <item m="1" x="560"/>
        <item m="1" x="1917"/>
        <item m="1" x="613"/>
        <item m="1" x="4602"/>
        <item m="1" x="651"/>
        <item m="1" x="4733"/>
        <item m="1" x="963"/>
        <item m="1" x="1221"/>
        <item m="1" x="907"/>
        <item m="1" x="652"/>
        <item m="1" x="2648"/>
        <item m="1" x="729"/>
        <item m="1" x="847"/>
        <item m="1" x="951"/>
        <item m="1" x="1291"/>
        <item m="1" x="692"/>
        <item m="1" x="2896"/>
        <item m="1" x="2184"/>
        <item m="1" x="962"/>
        <item m="1" x="1025"/>
        <item m="1" x="787"/>
        <item m="1" x="770"/>
        <item m="1" x="961"/>
        <item m="1" x="896"/>
        <item m="1" x="6352"/>
        <item m="1" x="5027"/>
        <item m="1" x="5896"/>
        <item m="1" x="6321"/>
        <item m="1" x="6142"/>
        <item m="1" x="6229"/>
        <item m="1" x="4867"/>
        <item m="1" x="2385"/>
        <item m="1" x="4558"/>
        <item m="1" x="1979"/>
        <item m="1" x="2153"/>
        <item m="1" x="1194"/>
        <item m="1" x="5997"/>
        <item m="1" x="5413"/>
        <item m="1" x="5957"/>
        <item m="1" x="5360"/>
        <item m="1" x="2542"/>
        <item m="1" x="2021"/>
        <item m="1" x="2220"/>
        <item m="1" x="1659"/>
        <item m="1" x="1151"/>
        <item m="1" x="1126"/>
        <item m="1" x="2083"/>
        <item m="1" x="5466"/>
        <item m="1" x="5061"/>
        <item m="1" x="1001"/>
        <item m="1" x="6053"/>
        <item m="1" x="6269"/>
        <item m="1" x="2476"/>
        <item m="1" x="1696"/>
        <item m="1" x="466"/>
        <item m="1" x="1380"/>
        <item m="1" x="1628"/>
        <item m="1" x="1978"/>
        <item m="1" x="6187"/>
        <item m="1" x="2185"/>
        <item m="1" x="2256"/>
        <item m="1" x="6212"/>
        <item m="1" x="1038"/>
        <item m="1" x="2527"/>
        <item m="1" x="5303"/>
        <item m="1" x="1612"/>
        <item m="1" x="6101"/>
        <item m="1" x="5374"/>
        <item m="1" x="6023"/>
        <item m="1" x="4940"/>
        <item m="1" x="2295"/>
        <item m="1" x="1966"/>
        <item m="1" x="5361"/>
        <item m="1" x="869"/>
        <item m="1" x="2061"/>
        <item m="1" x="2109"/>
        <item m="1" x="513"/>
        <item m="1" x="1967"/>
        <item m="1" x="1934"/>
        <item m="1" x="1995"/>
        <item m="1" x="2134"/>
        <item m="1" x="5859"/>
        <item m="1" x="3537"/>
        <item m="1" x="3637"/>
        <item m="1" x="4348"/>
        <item m="1" x="4381"/>
        <item m="1" x="4453"/>
        <item m="1" x="4491"/>
        <item m="1" x="4581"/>
        <item m="1" x="4216"/>
        <item m="1" x="3596"/>
        <item m="1" x="3630"/>
        <item m="1" x="3701"/>
        <item m="1" x="3737"/>
        <item m="1" x="3820"/>
        <item m="1" x="2739"/>
        <item m="1" x="2926"/>
        <item m="1" x="2966"/>
        <item m="1" x="3003"/>
        <item m="1" x="3047"/>
        <item m="1" x="3100"/>
        <item m="1" x="2616"/>
        <item m="1" x="3145"/>
        <item m="1" x="3286"/>
        <item m="1" x="3335"/>
        <item m="1" x="3420"/>
        <item m="1" x="4559"/>
        <item m="1" x="4633"/>
        <item m="1" x="4712"/>
        <item m="1" x="4807"/>
        <item m="1" x="4839"/>
        <item m="1" x="4874"/>
        <item m="1" x="3776"/>
        <item m="1" x="3888"/>
        <item m="1" x="3964"/>
        <item m="1" x="3997"/>
        <item m="1" x="3463"/>
        <item m="1" x="3502"/>
        <item m="1" x="3564"/>
        <item m="1" x="5645"/>
        <item m="1" x="5681"/>
        <item m="1" x="5719"/>
        <item m="1" x="5772"/>
        <item m="1" x="4286"/>
        <item m="1" x="4437"/>
        <item m="1" x="4520"/>
        <item m="1" x="4567"/>
        <item m="1" x="4643"/>
        <item m="1" x="5062"/>
        <item m="1" x="5811"/>
        <item m="1" x="1009"/>
        <item m="1" x="1834"/>
        <item m="1" x="3563"/>
        <item m="1" x="4248"/>
        <item m="1" x="2685"/>
        <item m="1" x="2792"/>
        <item m="1" x="2837"/>
        <item m="1" x="2882"/>
        <item m="1" x="3672"/>
        <item m="1" x="3710"/>
        <item m="1" x="3188"/>
        <item m="1" x="3226"/>
        <item m="1" x="3250"/>
        <item m="1" x="4503"/>
        <item m="1" x="3603"/>
        <item m="1" x="3673"/>
        <item m="1" x="3856"/>
        <item m="1" x="3349"/>
        <item m="1" x="3431"/>
        <item m="1" x="5751"/>
        <item m="1" x="4366"/>
        <item m="1" x="4603"/>
        <item m="1" x="4991"/>
        <item m="1" x="5148"/>
        <item m="1" x="4623"/>
        <item m="1" x="2041"/>
        <item m="1" x="3602"/>
        <item m="1" x="4420"/>
        <item m="1" x="4544"/>
        <item m="1" x="3668"/>
        <item m="1" x="3775"/>
        <item m="1" x="3887"/>
        <item m="1" x="3925"/>
        <item m="1" x="4590"/>
        <item m="1" x="4670"/>
        <item m="1" x="4756"/>
        <item m="1" x="3702"/>
        <item m="1" x="3396"/>
        <item m="1" x="4327"/>
        <item m="1" x="5106"/>
        <item m="1" x="2144"/>
        <item m="1" x="5829"/>
        <item m="1" x="1768"/>
        <item m="1" x="3064"/>
        <item m="1" x="3638"/>
        <item m="1" x="3926"/>
        <item m="1" x="3538"/>
        <item m="1" x="5842"/>
        <item m="1" x="3855"/>
        <item m="1" x="3116"/>
        <item m="1" x="3738"/>
        <item m="1" x="4471"/>
        <item m="1" x="5178"/>
        <item m="1" x="3383"/>
        <item m="1" x="3821"/>
        <item m="1" x="5028"/>
        <item m="1" x="804"/>
        <item m="1" x="2193"/>
        <item m="1" x="1782"/>
        <item m="1" x="1564"/>
        <item m="1" x="4270"/>
        <item m="1" x="4953"/>
        <item m="1" x="3359"/>
        <item m="1" x="3309"/>
        <item m="1" x="2686"/>
        <item m="1" x="2740"/>
        <item m="1" x="908"/>
        <item m="1" x="1596"/>
        <item m="1" x="4349"/>
        <item m="1" x="4954"/>
        <item m="1" x="2075"/>
        <item m="1" x="661"/>
        <item m="1" x="3131"/>
        <item m="1" x="3405"/>
        <item m="1" x="3444"/>
        <item m="1" x="3091"/>
        <item m="1" x="5203"/>
        <item m="1" x="4305"/>
        <item m="1" x="4382"/>
        <item m="1" x="5248"/>
        <item m="1" x="4244"/>
        <item m="1" x="4383"/>
        <item m="1" x="5433"/>
        <item m="1" x="6041"/>
        <item m="1" x="3534"/>
        <item m="1" x="4955"/>
        <item m="1" x="5348"/>
        <item m="1" x="4925"/>
        <item m="1" x="4604"/>
        <item m="1" x="3739"/>
        <item m="1" x="5574"/>
        <item m="1" x="3657"/>
        <item m="1" x="6310"/>
        <item m="1" x="5610"/>
        <item m="1" x="2755"/>
        <item m="1" x="2261"/>
        <item m="1" x="5704"/>
        <item m="1" x="5636"/>
        <item m="1" x="5882"/>
        <item m="1" x="3310"/>
        <item m="1" x="5279"/>
        <item m="1" x="3692"/>
        <item m="1" x="3073"/>
        <item m="1" x="6026"/>
        <item m="1" x="5752"/>
        <item m="1" x="3268"/>
        <item m="1" x="5762"/>
        <item m="1" x="5670"/>
        <item m="1" x="6071"/>
        <item m="1" x="3909"/>
        <item m="1" x="3004"/>
        <item m="1" x="4134"/>
        <item m="1" x="5725"/>
        <item m="1" x="588"/>
        <item m="1" x="5705"/>
        <item m="1" x="3658"/>
        <item m="1" x="6273"/>
        <item m="1" x="2649"/>
        <item m="1" x="3120"/>
        <item m="1" x="4293"/>
        <item m="1" x="4956"/>
        <item m="1" x="6353"/>
        <item m="1" x="5726"/>
        <item m="1" x="1304"/>
        <item m="1" x="2543"/>
        <item m="1" x="5088"/>
        <item m="1" x="5414"/>
        <item m="1" x="6387"/>
        <item m="1" x="675"/>
        <item m="1" x="1835"/>
        <item m="1" x="1127"/>
        <item m="1" x="4194"/>
        <item m="1" x="730"/>
        <item m="1" x="2097"/>
        <item m="1" x="514"/>
        <item m="1" x="5188"/>
        <item m="1" x="1491"/>
        <item m="1" x="4533"/>
        <item m="1" x="1402"/>
        <item m="1" x="805"/>
        <item m="1" x="2315"/>
        <item m="1" x="4438"/>
        <item m="1" x="3048"/>
        <item m="1" x="3822"/>
        <item m="1" x="2617"/>
        <item m="1" x="1281"/>
        <item m="1" x="3740"/>
        <item m="1" x="3777"/>
        <item m="1" x="3889"/>
        <item m="1" x="3121"/>
        <item m="1" x="3674"/>
        <item m="1" x="1521"/>
        <item m="1" x="4932"/>
        <item m="1" x="5319"/>
        <item m="1" x="5511"/>
        <item m="1" x="3767"/>
        <item m="1" x="2296"/>
        <item m="1" x="4605"/>
        <item m="1" x="5249"/>
        <item m="1" x="3857"/>
        <item m="1" x="731"/>
        <item m="1" x="3984"/>
        <item m="1" x="1947"/>
        <item m="1" x="3711"/>
        <item m="1" x="2927"/>
        <item m="1" x="5527"/>
        <item m="1" x="3750"/>
        <item m="1" x="3619"/>
        <item m="1" x="654"/>
        <item m="1" x="1565"/>
        <item m="1" x="706"/>
        <item m="1" x="614"/>
        <item m="1" x="3074"/>
        <item m="1" x="1753"/>
        <item m="1" x="3793"/>
        <item m="1" x="2221"/>
        <item m="1" x="1403"/>
        <item m="1" x="6160"/>
        <item m="1" x="1026"/>
        <item m="1" x="4166"/>
        <item m="1" x="4492"/>
        <item m="1" x="2228"/>
        <item m="1" x="771"/>
        <item m="1" x="806"/>
        <item m="1" x="1300"/>
        <item m="1" x="1114"/>
        <item m="1" x="5737"/>
        <item m="1" x="1754"/>
        <item m="1" x="5362"/>
        <item m="1" x="5467"/>
        <item m="1" x="6302"/>
        <item m="1" x="5763"/>
        <item m="1" x="4421"/>
        <item m="1" x="631"/>
        <item m="1" x="467"/>
        <item m="1" x="5415"/>
        <item m="1" x="5498"/>
        <item m="1" x="630"/>
        <item m="1" x="676"/>
        <item m="1" x="4350"/>
        <item m="1" x="848"/>
        <item m="1" x="6388"/>
        <item m="1" x="1320"/>
        <item m="1" x="539"/>
        <item m="1" x="589"/>
        <item m="1" x="4306"/>
        <item m="1" x="772"/>
        <item m="1" x="4048"/>
        <item m="1" x="4992"/>
        <item m="1" x="468"/>
        <item m="1" x="1739"/>
        <item m="1" x="1794"/>
        <item m="1" x="1522"/>
        <item m="1" x="3990"/>
        <item m="1" x="602"/>
        <item m="1" x="3843"/>
        <item m="1" x="515"/>
        <item m="1" x="2408"/>
        <item m="1" x="3867"/>
        <item m="1" x="3868"/>
        <item m="1" x="3482"/>
        <item m="1" x="1845"/>
        <item m="1" x="2698"/>
        <item m="1" x="5304"/>
        <item m="1" x="836"/>
        <item m="1" x="3350"/>
        <item m="1" x="1672"/>
        <item m="1" x="3951"/>
        <item m="1" x="3947"/>
        <item m="1" x="1017"/>
        <item m="1" x="1523"/>
        <item m="1" x="4713"/>
        <item m="1" x="3809"/>
        <item m="1" x="4906"/>
        <item m="1" x="3251"/>
        <item m="1" x="4659"/>
        <item m="1" x="1480"/>
        <item m="1" x="2960"/>
        <item m="1" x="2123"/>
        <item m="1" x="5305"/>
        <item m="1" x="6080"/>
        <item m="1" x="6116"/>
        <item m="1" x="5386"/>
        <item m="1" x="6213"/>
        <item m="1" x="4208"/>
        <item m="1" x="5743"/>
        <item m="1" x="681"/>
        <item m="1" x="4127"/>
        <item m="1" x="5363"/>
        <item m="1" x="6334"/>
        <item m="1" x="6368"/>
        <item m="1" x="1256"/>
        <item m="1" x="4167"/>
        <item m="1" x="5768"/>
        <item m="1" x="516"/>
        <item m="1" x="5204"/>
        <item m="1" x="6199"/>
        <item m="1" x="4245"/>
        <item m="1" x="5682"/>
        <item m="1" x="6354"/>
        <item m="1" x="5499"/>
        <item m="1" x="4993"/>
        <item m="1" x="1404"/>
        <item m="1" x="2883"/>
        <item m="1" x="2154"/>
        <item m="1" x="4316"/>
        <item m="1" x="4271"/>
        <item m="1" x="4307"/>
        <item m="1" x="964"/>
        <item m="1" x="1128"/>
        <item m="1" x="937"/>
        <item m="1" x="1393"/>
        <item m="1" x="4249"/>
        <item m="1" x="4010"/>
        <item m="1" x="488"/>
        <item m="1" x="1660"/>
        <item m="1" x="3639"/>
        <item m="1" x="3065"/>
        <item m="1" x="1724"/>
        <item m="1" x="3503"/>
        <item m="1" x="3287"/>
        <item m="1" x="1282"/>
        <item m="1" x="5334"/>
        <item m="1" x="4840"/>
        <item m="1" x="3585"/>
        <item m="1" x="1881"/>
        <item m="1" x="3998"/>
        <item m="1" x="4151"/>
        <item m="1" x="1980"/>
        <item m="1" x="4113"/>
        <item m="1" x="1105"/>
        <item m="1" x="1348"/>
        <item m="1" x="6369"/>
        <item m="1" x="3075"/>
        <item m="1" x="4591"/>
        <item m="1" x="3122"/>
        <item m="1" x="2186"/>
        <item m="1" x="2897"/>
        <item m="1" x="3586"/>
        <item m="1" x="5727"/>
        <item m="1" x="3794"/>
        <item m="1" x="4454"/>
        <item m="1" x="5477"/>
        <item m="1" x="5958"/>
        <item m="1" x="655"/>
        <item m="1" x="4059"/>
        <item m="1" x="1948"/>
        <item m="1" x="4933"/>
        <item m="1" x="3522"/>
        <item m="1" x="2316"/>
        <item m="1" x="2278"/>
        <item m="1" x="4651"/>
        <item m="1" x="742"/>
        <item m="1" x="849"/>
        <item m="1" x="1836"/>
        <item m="1" x="773"/>
        <item m="1" x="5141"/>
        <item m="1" x="5812"/>
        <item m="1" x="6230"/>
        <item m="1" x="6355"/>
        <item m="1" x="5485"/>
        <item m="1" x="4328"/>
        <item m="1" x="6240"/>
        <item m="1" x="590"/>
        <item m="1" x="2317"/>
        <item m="1" x="2516"/>
        <item m="1" x="1450"/>
        <item m="1" x="1725"/>
        <item m="1" x="1996"/>
        <item m="1" x="4308"/>
        <item m="1" x="3505"/>
        <item m="1" x="1837"/>
        <item m="1" x="1685"/>
        <item m="1" x="4195"/>
        <item m="1" x="1265"/>
        <item m="1" x="1381"/>
        <item m="1" x="4217"/>
        <item m="1" x="2584"/>
        <item m="1" x="4228"/>
        <item m="1" x="5149"/>
        <item m="1" x="6042"/>
        <item m="1" x="887"/>
        <item m="1" x="930"/>
        <item m="1" x="5664"/>
        <item m="1" x="4351"/>
        <item m="1" x="3548"/>
        <item m="1" x="4757"/>
        <item m="1" x="837"/>
        <item m="1" x="3504"/>
        <item m="1" x="796"/>
        <item m="1" x="5434"/>
        <item m="1" x="1184"/>
        <item m="1" x="3397"/>
        <item m="1" x="1769"/>
        <item m="1" x="4384"/>
        <item m="1" x="3212"/>
        <item m="1" x="6117"/>
        <item m="1" x="2247"/>
        <item m="1" x="4911"/>
        <item m="1" x="5595"/>
        <item m="1" x="5628"/>
        <item m="1" x="4455"/>
        <item m="1" x="662"/>
        <item m="1" x="1451"/>
        <item m="1" x="4907"/>
        <item m="1" x="5228"/>
        <item m="1" x="4367"/>
        <item m="1" x="4408"/>
        <item m="1" x="4060"/>
        <item m="1" x="2466"/>
        <item m="1" x="5989"/>
        <item m="1" x="897"/>
        <item m="1" x="4606"/>
        <item m="1" x="3693"/>
        <item m="1" x="4781"/>
        <item m="1" x="1152"/>
        <item m="1" x="2928"/>
        <item m="1" x="2229"/>
        <item m="1" x="2222"/>
        <item m="1" x="5575"/>
        <item m="1" x="2145"/>
        <item m="1" x="1795"/>
        <item m="1" x="2618"/>
        <item m="1" x="4337"/>
        <item m="1" x="4152"/>
        <item m="1" x="2177"/>
        <item m="1" x="3101"/>
        <item m="1" x="656"/>
        <item m="1" x="4607"/>
        <item m="1" x="1313"/>
        <item m="1" x="1339"/>
        <item m="1" x="6317"/>
        <item m="1" x="5728"/>
        <item m="1" x="5990"/>
        <item m="1" x="5519"/>
        <item m="1" x="5044"/>
        <item m="1" x="1639"/>
        <item m="1" x="6214"/>
        <item m="1" x="1726"/>
        <item m="1" x="2641"/>
        <item m="1" x="1292"/>
        <item m="1" x="3018"/>
        <item m="1" x="4146"/>
        <item m="1" x="3712"/>
        <item m="1" x="1500"/>
        <item m="1" x="2194"/>
        <item m="1" x="4851"/>
        <item m="1" x="4979"/>
        <item m="1" x="4947"/>
        <item m="1" x="2699"/>
        <item m="1" x="2352"/>
        <item m="1" x="2687"/>
        <item m="1" x="1481"/>
        <item m="1" x="1139"/>
        <item m="1" x="5554"/>
        <item m="1" x="5801"/>
        <item m="1" x="1873"/>
        <item m="1" x="2272"/>
        <item m="1" x="1140"/>
        <item m="1" x="2242"/>
        <item m="1" x="898"/>
        <item m="1" x="4128"/>
        <item m="1" x="4722"/>
        <item m="1" x="4418"/>
        <item m="1" x="3768"/>
        <item m="1" x="1314"/>
        <item m="1" x="2850"/>
        <item m="1" x="3019"/>
        <item m="1" x="4082"/>
        <item m="1" x="3200"/>
        <item m="1" x="3168"/>
        <item m="1" x="2993"/>
        <item m="1" x="5931"/>
        <item m="1" x="6275"/>
        <item m="1" x="6393"/>
        <item m="1" x="2011"/>
        <item m="1" x="2793"/>
        <item m="1" x="2838"/>
        <item m="1" x="6094"/>
        <item m="1" x="5179"/>
        <item m="1" x="6303"/>
        <item m="1" x="6326"/>
        <item m="1" x="6360"/>
        <item m="1" x="4385"/>
        <item m="1" x="985"/>
        <item m="1" x="3795"/>
        <item m="1" x="6241"/>
        <item m="1" x="4108"/>
        <item m="1" x="2477"/>
        <item m="1" x="5974"/>
        <item m="1" x="899"/>
        <item m="1" x="6102"/>
        <item m="1" x="5897"/>
        <item m="1" x="2445"/>
        <item m="1" x="2839"/>
        <item m="1" x="4168"/>
        <item m="1" x="1882"/>
        <item m="1" x="6263"/>
        <item m="1" x="6274"/>
        <item m="1" x="2378"/>
        <item m="1" x="3201"/>
        <item m="1" x="5932"/>
        <item m="1" x="2052"/>
        <item m="1" x="2098"/>
        <item m="1" x="2919"/>
        <item m="1" x="5975"/>
        <item m="1" x="5452"/>
        <item m="1" x="5280"/>
        <item m="1" x="4965"/>
        <item m="1" x="5451"/>
        <item m="1" x="5616"/>
        <item m="1" x="5491"/>
        <item m="1" x="1883"/>
        <item m="1" x="760"/>
        <item m="1" x="4225"/>
        <item m="1" x="5397"/>
        <item m="1" x="1907"/>
        <item m="1" x="973"/>
        <item m="1" x="2262"/>
        <item m="1" x="3136"/>
        <item m="1" x="3298"/>
        <item m="1" x="965"/>
        <item m="1" x="1115"/>
        <item m="1" x="1895"/>
        <item m="1" x="2297"/>
        <item m="1" x="2345"/>
        <item m="1" x="5292"/>
        <item m="1" x="5320"/>
        <item m="1" x="5919"/>
        <item m="1" x="1820"/>
        <item m="1" x="5576"/>
        <item m="1" x="591"/>
        <item m="1" x="1065"/>
        <item m="1" x="2195"/>
        <item m="1" x="2230"/>
        <item m="1" x="1027"/>
        <item m="1" x="990"/>
        <item m="1" x="2344"/>
        <item m="1" x="5786"/>
        <item m="1" x="3351"/>
        <item m="1" x="2353"/>
        <item m="1" x="3398"/>
        <item m="1" x="4608"/>
        <item m="1" x="3675"/>
        <item m="1" x="2940"/>
        <item m="1" x="3796"/>
        <item m="1" x="5157"/>
        <item m="1" x="3406"/>
        <item m="1" x="2688"/>
        <item m="1" x="861"/>
        <item m="1" x="1914"/>
        <item m="1" x="5100"/>
        <item m="1" x="6327"/>
        <item m="1" x="562"/>
        <item m="1" x="1918"/>
        <item m="1" x="4294"/>
        <item m="1" x="4260"/>
        <item m="1" x="2741"/>
        <item m="1" x="1939"/>
        <item m="1" x="3952"/>
        <item m="1" x="3669"/>
        <item m="1" x="4617"/>
        <item m="1" x="2544"/>
        <item m="1" x="3877"/>
        <item m="1" x="2816"/>
        <item m="1" x="2354"/>
        <item m="1" x="2399"/>
        <item m="1" x="615"/>
        <item m="1" x="3751"/>
        <item m="1" x="4634"/>
        <item m="1" x="2794"/>
        <item m="1" x="4770"/>
        <item m="1" x="1436"/>
        <item m="1" x="2974"/>
        <item m="1" x="3778"/>
        <item m="1" x="4262"/>
        <item m="1" x="2663"/>
        <item m="1" x="2420"/>
        <item m="1" x="3325"/>
        <item m="1" x="5054"/>
        <item m="1" x="3836"/>
        <item m="1" x="3918"/>
        <item m="1" x="1649"/>
        <item m="1" x="4309"/>
        <item m="1" x="2742"/>
        <item m="1" x="3373"/>
        <item m="1" x="1960"/>
        <item m="1" x="5020"/>
        <item m="1" x="4723"/>
        <item m="1" x="3146"/>
        <item m="1" x="1340"/>
        <item m="1" x="4338"/>
        <item m="1" x="3474"/>
        <item m="1" x="4852"/>
        <item m="1" x="1418"/>
        <item m="1" x="1492"/>
        <item m="1" x="4912"/>
        <item m="1" x="4917"/>
        <item m="1" x="2774"/>
        <item m="1" x="5943"/>
        <item m="1" x="6118"/>
        <item m="1" x="4624"/>
        <item m="1" x="2994"/>
        <item m="1" x="3761"/>
        <item m="1" x="479"/>
        <item m="1" x="4724"/>
        <item m="1" x="4771"/>
        <item m="1" x="4094"/>
        <item m="1" x="1650"/>
        <item m="1" x="2467"/>
        <item m="1" x="2421"/>
        <item m="1" x="1597"/>
        <item m="1" x="986"/>
        <item m="1" x="5468"/>
        <item m="1" x="6295"/>
        <item m="1" x="663"/>
        <item m="1" x="5506"/>
        <item m="1" x="1028"/>
        <item m="1" x="1066"/>
        <item m="1" x="1018"/>
        <item m="1" x="5486"/>
        <item m="1" x="4560"/>
        <item m="1" x="2076"/>
        <item m="1" x="1106"/>
        <item m="1" x="5528"/>
        <item m="1" x="6126"/>
        <item m="1" x="1863"/>
        <item m="1" x="2248"/>
        <item m="1" x="1949"/>
        <item m="1" x="6242"/>
        <item m="1" x="5868"/>
        <item m="1" x="2311"/>
        <item m="1" x="6328"/>
        <item m="1" x="2231"/>
        <item m="1" x="2400"/>
        <item m="1" x="5375"/>
        <item m="1" x="2084"/>
        <item m="1" x="3421"/>
        <item m="1" x="4772"/>
        <item m="1" x="4062"/>
        <item m="1" x="1997"/>
        <item m="1" x="2203"/>
        <item m="1" x="2898"/>
        <item m="1" x="2455"/>
        <item m="1" x="3851"/>
        <item m="1" x="3579"/>
        <item m="1" x="2724"/>
        <item m="1" x="2478"/>
        <item m="1" x="1467"/>
        <item m="1" x="2619"/>
        <item m="1" x="3360"/>
        <item m="1" x="3299"/>
        <item m="1" x="4699"/>
        <item m="1" x="4625"/>
        <item m="1" x="2700"/>
        <item m="1" x="2805"/>
        <item m="1" x="2503"/>
        <item m="1" x="1493"/>
        <item m="1" x="4061"/>
        <item m="1" x="2725"/>
        <item m="1" x="2155"/>
        <item m="1" x="4019"/>
        <item m="1" x="5714"/>
        <item m="1" x="1055"/>
        <item m="1" x="2517"/>
        <item m="1" x="1293"/>
        <item m="1" x="4472"/>
        <item m="1" x="2780"/>
        <item m="1" x="4660"/>
        <item m="1" x="4743"/>
        <item m="1" x="6289"/>
        <item m="1" x="3631"/>
        <item m="1" x="1975"/>
        <item m="1" x="2099"/>
        <item m="1" x="2756"/>
        <item m="1" x="5507"/>
        <item m="1" x="4859"/>
        <item m="1" x="4661"/>
        <item m="1" x="2664"/>
        <item m="1" x="2716"/>
        <item m="1" x="4250"/>
        <item m="1" x="5744"/>
        <item m="1" x="707"/>
        <item m="1" x="2851"/>
        <item m="1" x="1437"/>
        <item m="1" x="1326"/>
        <item m="1" x="4147"/>
        <item m="1" x="4183"/>
        <item m="1" x="4246"/>
        <item m="1" x="6215"/>
        <item m="1" x="5101"/>
        <item m="1" x="3676"/>
        <item m="1" x="3810"/>
        <item m="1" x="4011"/>
        <item m="1" x="2611"/>
        <item m="1" x="2085"/>
        <item m="1" x="4109"/>
        <item m="1" x="2401"/>
        <item m="1" x="3899"/>
        <item m="1" x="2701"/>
        <item m="1" x="2223"/>
        <item m="1" x="3506"/>
        <item m="1" x="1275"/>
        <item m="1" x="4577"/>
        <item m="1" x="4272"/>
        <item m="1" x="4095"/>
        <item m="1" x="4934"/>
        <item m="1" x="3374"/>
        <item m="1" x="2560"/>
        <item m="1" x="5102"/>
        <item m="1" x="2422"/>
        <item m="1" x="5045"/>
        <item m="1" x="3432"/>
        <item m="1" x="3688"/>
        <item m="1" x="2355"/>
        <item m="1" x="4063"/>
        <item m="1" x="3147"/>
        <item m="1" x="1846"/>
        <item m="1" x="4447"/>
        <item m="1" x="5079"/>
        <item m="1" x="1821"/>
        <item m="1" x="2034"/>
        <item m="1" x="3464"/>
        <item m="1" x="1686"/>
        <item m="1" x="6054"/>
        <item m="1" x="1991"/>
        <item m="1" x="1673"/>
        <item m="1" x="5078"/>
        <item m="1" x="4913"/>
        <item m="1" x="2273"/>
        <item m="1" x="1468"/>
        <item m="1" x="5819"/>
        <item m="1" x="4883"/>
        <item m="1" x="5349"/>
        <item m="1" x="5818"/>
        <item m="1" x="5533"/>
        <item m="1" x="5005"/>
        <item m="1" x="1534"/>
        <item m="1" x="3039"/>
        <item m="1" x="4485"/>
        <item m="1" x="3241"/>
        <item m="1" x="4534"/>
        <item m="1" x="2146"/>
        <item m="1" x="4184"/>
        <item m="1" x="1770"/>
        <item m="1" x="2899"/>
        <item m="1" x="4684"/>
        <item m="1" x="3189"/>
        <item m="1" x="1651"/>
        <item m="1" x="4049"/>
        <item m="1" x="4671"/>
        <item m="1" x="5321"/>
        <item m="1" x="2920"/>
        <item m="1" x="991"/>
        <item m="1" x="5933"/>
        <item m="1" x="6004"/>
        <item m="1" x="6072"/>
        <item m="1" x="6107"/>
        <item m="1" x="6143"/>
        <item m="1" x="6188"/>
        <item m="1" x="5791"/>
        <item m="1" x="5850"/>
        <item m="1" x="6342"/>
        <item m="1" x="1674"/>
        <item m="1" x="5820"/>
        <item m="1" x="5738"/>
        <item m="1" x="5534"/>
        <item m="1" x="2781"/>
        <item m="1" x="2830"/>
        <item m="1" x="2877"/>
        <item m="1" x="6027"/>
        <item m="1" x="5646"/>
        <item m="1" x="4473"/>
        <item m="1" x="5387"/>
        <item m="1" x="5753"/>
        <item m="1" x="6149"/>
        <item m="1" x="6161"/>
        <item m="1" x="2356"/>
        <item m="1" x="5046"/>
        <item m="1" x="4918"/>
        <item m="1" x="3300"/>
        <item m="1" x="1740"/>
        <item m="1" x="4582"/>
        <item m="1" x="6005"/>
        <item m="1" x="481"/>
        <item m="1" x="1067"/>
        <item m="1" x="1116"/>
        <item m="1" x="974"/>
        <item m="1" x="1438"/>
        <item m="1" x="480"/>
        <item m="1" x="2012"/>
        <item m="1" x="4583"/>
        <item m="1" x="1161"/>
        <item m="1" x="1919"/>
        <item m="1" x="1305"/>
        <item m="1" x="6049"/>
        <item m="1" x="2135"/>
        <item m="1" x="4373"/>
        <item m="1" x="1222"/>
        <item m="1" x="3516"/>
        <item m="1" x="1083"/>
        <item m="1" x="3217"/>
        <item m="1" x="1771"/>
        <item m="1" x="3713"/>
        <item m="1" x="4898"/>
        <item m="1" x="5205"/>
        <item m="1" x="1621"/>
        <item m="1" x="1998"/>
        <item m="1" x="2578"/>
        <item m="1" x="563"/>
        <item m="1" x="469"/>
        <item m="1" x="2257"/>
        <item m="1" x="2100"/>
        <item m="1" x="3613"/>
        <item m="1" x="5270"/>
        <item m="1" x="1574"/>
        <item m="1" x="2086"/>
        <item m="1" x="2665"/>
        <item m="1" x="3991"/>
        <item m="1" x="5520"/>
        <item m="1" x="3953"/>
        <item m="1" x="3352"/>
        <item m="1" x="5322"/>
        <item m="1" x="1524"/>
        <item m="1" x="2357"/>
        <item m="1" x="2224"/>
        <item m="1" x="3517"/>
        <item m="1" x="4427"/>
        <item m="1" x="5869"/>
        <item m="1" x="5255"/>
        <item m="1" x="4083"/>
        <item m="1" x="5671"/>
        <item m="1" x="966"/>
        <item m="1" x="4096"/>
        <item m="1" x="2035"/>
        <item m="1" x="4374"/>
        <item m="1" x="4652"/>
        <item m="1" x="3475"/>
        <item m="1" x="3543"/>
        <item m="1" x="2862"/>
        <item m="1" x="4357"/>
        <item m="1" x="2446"/>
        <item m="1" x="5116"/>
        <item m="1" x="2204"/>
        <item m="1" x="4310"/>
        <item m="1" x="3465"/>
        <item m="1" x="6162"/>
        <item m="1" x="4980"/>
        <item m="1" x="4592"/>
        <item m="1" x="4672"/>
        <item m="1" x="4395"/>
        <item m="1" x="2642"/>
        <item m="1" x="5830"/>
        <item m="1" x="4535"/>
        <item m="1" x="5478"/>
        <item m="1" x="5453"/>
        <item m="1" x="2402"/>
        <item m="1" x="6318"/>
        <item m="1" x="2136"/>
        <item m="1" x="3433"/>
        <item m="1" x="5080"/>
        <item m="1" x="5376"/>
        <item m="1" x="4038"/>
        <item m="1" x="2205"/>
        <item m="1" x="2817"/>
        <item m="1" x="3190"/>
        <item m="1" x="2840"/>
        <item m="1" x="2175"/>
        <item m="1" x="5021"/>
        <item m="1" x="2909"/>
        <item m="1" x="4368"/>
        <item m="1" x="3457"/>
        <item m="1" x="3434"/>
        <item m="1" x="5802"/>
        <item m="1" x="4463"/>
        <item m="1" x="2358"/>
        <item m="1" x="5838"/>
        <item m="1" x="4504"/>
        <item m="1" x="3900"/>
        <item m="1" x="5563"/>
        <item m="1" x="6244"/>
        <item m="1" x="5323"/>
        <item m="1" x="5469"/>
        <item m="1" x="5555"/>
        <item m="1" x="4888"/>
        <item m="1" x="5870"/>
        <item m="1" x="5976"/>
        <item m="1" x="708"/>
        <item m="1" x="716"/>
        <item m="1" x="5617"/>
        <item m="1" x="5693"/>
        <item m="1" x="4919"/>
        <item m="1" x="5500"/>
        <item m="1" x="5729"/>
        <item m="1" x="5803"/>
        <item m="1" x="6103"/>
        <item m="1" x="743"/>
        <item m="1" x="5529"/>
        <item m="1" x="5588"/>
        <item m="1" x="623"/>
        <item m="1" x="5603"/>
        <item m="1" x="6028"/>
        <item m="1" x="5672"/>
        <item m="1" x="4135"/>
        <item m="1" x="5055"/>
        <item m="1" x="5657"/>
        <item m="1" x="4456"/>
        <item m="1" x="6243"/>
        <item m="1" x="6361"/>
        <item m="1" x="2087"/>
        <item m="1" x="6394"/>
        <item m="1" x="1117"/>
        <item m="1" x="2318"/>
        <item m="1" x="5775"/>
        <item m="1" x="2298"/>
        <item m="1" x="5006"/>
        <item m="1" x="4561"/>
        <item m="1" x="4039"/>
        <item m="1" x="3301"/>
        <item m="1" x="4899"/>
        <item m="1" x="2579"/>
        <item m="1" x="3263"/>
        <item m="1" x="6290"/>
        <item m="1" x="2329"/>
        <item m="1" x="4744"/>
        <item m="1" x="3614"/>
        <item m="1" x="2225"/>
        <item m="1" x="6163"/>
        <item m="1" x="6127"/>
        <item m="1" x="1940"/>
        <item m="1" x="2447"/>
        <item m="1" x="3652"/>
        <item m="1" x="3092"/>
        <item m="1" x="4273"/>
        <item m="1" x="1118"/>
        <item m="1" x="2775"/>
        <item m="1" x="2206"/>
        <item m="1" x="2243"/>
        <item m="1" x="2580"/>
        <item m="1" x="1068"/>
        <item m="1" x="5796"/>
        <item m="1" x="5425"/>
        <item m="1" x="5966"/>
        <item m="1" x="5706"/>
        <item m="1" x="1950"/>
        <item m="1" x="1981"/>
        <item m="1" x="1360"/>
        <item m="1" x="1406"/>
        <item m="1" x="1501"/>
        <item m="1" x="1908"/>
        <item m="1" x="2088"/>
        <item m="1" x="2207"/>
        <item m="1" x="1678"/>
        <item m="1" x="1092"/>
        <item m="1" x="1968"/>
        <item m="1" x="2137"/>
        <item m="1" x="1697"/>
        <item m="1" x="1853"/>
        <item m="1" x="2022"/>
        <item m="1" x="6104"/>
        <item m="1" x="1935"/>
        <item m="1" x="2176"/>
        <item m="1" x="1884"/>
        <item m="1" x="1941"/>
        <item m="1" x="1452"/>
        <item m="1" x="1084"/>
        <item m="1" x="1999"/>
        <item m="1" x="2042"/>
        <item m="1" x="1629"/>
        <item m="1" x="1755"/>
        <item m="1" x="1920"/>
        <item m="1" x="1029"/>
        <item m="1" x="1069"/>
        <item m="1" x="2244"/>
        <item m="1" x="6245"/>
        <item m="1" x="1590"/>
        <item m="1" x="1598"/>
        <item m="1" x="1661"/>
        <item m="1" x="870"/>
        <item m="1" x="1405"/>
        <item m="1" x="1566"/>
        <item m="1" x="1805"/>
        <item m="1" x="3237"/>
        <item m="1" x="931"/>
        <item m="1" x="2431"/>
        <item m="1" x="2818"/>
        <item m="1" x="2863"/>
        <item m="1" x="2643"/>
        <item m="1" x="2743"/>
        <item m="1" x="2884"/>
        <item m="1" x="5063"/>
        <item m="1" x="3985"/>
        <item m="1" x="2841"/>
        <item m="1" x="2929"/>
        <item m="1" x="2232"/>
        <item m="1" x="1951"/>
        <item m="1" x="3132"/>
        <item m="1" x="2984"/>
        <item m="1" x="5707"/>
        <item m="1" x="3965"/>
        <item m="1" x="2689"/>
        <item m="1" x="2795"/>
        <item m="1" x="2967"/>
        <item m="1" x="489"/>
        <item m="1" x="724"/>
        <item m="1" x="958"/>
        <item m="1" x="3269"/>
        <item m="1" x="2819"/>
        <item m="1" x="2968"/>
        <item m="1" x="5797"/>
        <item m="1" x="1070"/>
        <item m="1" x="4153"/>
        <item m="1" x="96"/>
        <item m="1" x="3466"/>
        <item m="1" x="3797"/>
        <item m="1" x="3714"/>
        <item m="1" x="1482"/>
        <item m="1" x="2370"/>
        <item m="1" x="2456"/>
        <item m="1" x="1407"/>
        <item m="1" x="2409"/>
        <item m="1" x="5903"/>
        <item m="1" x="4536"/>
        <item m="1" x="6311"/>
        <item m="1" x="6335"/>
        <item m="1" x="5754"/>
        <item m="1" x="5843"/>
        <item m="1" x="5875"/>
        <item m="1" x="5912"/>
        <item m="1" x="1107"/>
        <item m="1" x="5158"/>
        <item m="1" x="5435"/>
        <item m="1" x="694"/>
        <item m="1" x="1928"/>
        <item m="1" x="1056"/>
        <item m="1" x="5959"/>
        <item m="1" x="1567"/>
        <item m="1" x="732"/>
        <item m="1" x="6178"/>
        <item m="1" x="5913"/>
        <item m="1" x="1874"/>
        <item m="1" x="2479"/>
        <item m="1" x="1306"/>
        <item m="1" x="1896"/>
        <item m="1" x="6081"/>
        <item m="1" x="1952"/>
        <item m="1" x="1141"/>
        <item m="1" x="6356"/>
        <item m="1" x="992"/>
        <item m="1" x="6304"/>
        <item m="1" x="2156"/>
        <item m="1" x="2598"/>
        <item m="1" x="6276"/>
        <item m="1" x="1961"/>
        <item m="1" x="2518"/>
        <item m="1" x="6246"/>
        <item m="1" x="1240"/>
        <item m="1" x="2187"/>
        <item m="1" x="1176"/>
        <item m="1" x="1453"/>
        <item m="1" x="1929"/>
        <item m="1" x="1241"/>
        <item m="1" x="1899"/>
        <item m="1" x="6277"/>
        <item m="1" x="1897"/>
        <item m="1" x="1175"/>
        <item m="1" x="816"/>
        <item m="1" x="632"/>
        <item m="1" x="5029"/>
        <item m="1" x="682"/>
        <item m="1" x="1196"/>
        <item m="1" x="6296"/>
        <item m="1" x="1408"/>
        <item m="1" x="5436"/>
        <item m="1" x="1142"/>
        <item m="1" x="2717"/>
        <item m="1" x="638"/>
        <item m="1" x="1962"/>
        <item m="1" x="1662"/>
        <item m="1" x="2423"/>
        <item m="1" x="5512"/>
        <item m="1" x="1195"/>
        <item m="1" x="807"/>
        <item m="1" x="1898"/>
        <item m="1" x="1772"/>
        <item m="1" x="4994"/>
        <item m="1" x="822"/>
        <item m="1" x="2110"/>
        <item m="1" x="4900"/>
        <item m="1" x="5542"/>
        <item m="1" x="5064"/>
        <item m="1" x="6305"/>
        <item m="1" x="1976"/>
        <item m="1" x="5596"/>
        <item m="1" x="6055"/>
        <item m="1" x="1129"/>
        <item m="1" x="5190"/>
        <item m="1" x="6371"/>
        <item m="1" x="1549"/>
        <item m="1" x="2468"/>
        <item m="1" x="2552"/>
        <item m="1" x="3399"/>
        <item m="1" x="3928"/>
        <item m="1" x="2139"/>
        <item m="1" x="717"/>
        <item m="1" x="5364"/>
        <item m="1" x="2585"/>
        <item m="1" x="4562"/>
        <item m="1" x="3467"/>
        <item m="1" x="4287"/>
        <item m="1" x="4758"/>
        <item m="1" x="4155"/>
        <item m="1" x="1614"/>
        <item m="1" x="639"/>
        <item m="1" x="1321"/>
        <item m="1" x="2330"/>
        <item m="1" x="4230"/>
        <item m="1" x="2777"/>
        <item m="1" x="5206"/>
        <item m="1" x="1419"/>
        <item m="1" x="751"/>
        <item m="1" x="3336"/>
        <item m="1" x="1698"/>
        <item m="1" x="1756"/>
        <item m="1" x="2586"/>
        <item m="1" x="2178"/>
        <item m="1" x="2279"/>
        <item m="1" x="3779"/>
        <item m="1" x="1921"/>
        <item m="1" x="1953"/>
        <item m="1" x="5471"/>
        <item m="1" x="6264"/>
        <item m="1" x="5683"/>
        <item m="1" x="2299"/>
        <item m="1" x="2000"/>
        <item m="1" x="2634"/>
        <item m="1" x="3976"/>
        <item m="1" x="3620"/>
        <item m="1" x="3824"/>
        <item m="1" x="4000"/>
        <item m="1" x="4197"/>
        <item m="1" x="5169"/>
        <item m="1" x="4825"/>
        <item m="1" x="4196"/>
        <item m="1" x="1230"/>
        <item m="1" x="4889"/>
        <item m="1" x="1688"/>
        <item m="1" x="3715"/>
        <item m="1" x="5831"/>
        <item m="1" x="1494"/>
        <item m="1" x="2757"/>
        <item m="1" x="2147"/>
        <item m="1" x="2319"/>
        <item m="1" x="2718"/>
        <item m="1" x="2726"/>
        <item m="1" x="4263"/>
        <item m="1" x="4824"/>
        <item m="1" x="2553"/>
        <item m="1" x="2620"/>
        <item m="1" x="2910"/>
        <item m="1" x="3005"/>
        <item m="1" x="2346"/>
        <item m="1" x="2569"/>
        <item m="1" x="2603"/>
        <item m="1" x="5648"/>
        <item m="1" x="5720"/>
        <item m="1" x="5597"/>
        <item m="1" x="517"/>
        <item m="1" x="5307"/>
        <item m="1" x="641"/>
        <item m="1" x="5218"/>
        <item m="1" x="5257"/>
        <item m="1" x="6291"/>
        <item m="1" x="4251"/>
        <item m="1" x="2387"/>
        <item m="1" x="2179"/>
        <item m="1" x="1283"/>
        <item m="1" x="2702"/>
        <item m="1" x="5755"/>
        <item m="1" x="2519"/>
        <item m="1" x="3929"/>
        <item m="1" x="2089"/>
        <item m="1" x="823"/>
        <item m="1" x="3227"/>
        <item m="1" x="5066"/>
        <item m="1" x="3703"/>
        <item m="1" x="4595"/>
        <item m="1" x="5776"/>
        <item m="1" x="2534"/>
        <item m="1" x="5030"/>
        <item m="1" x="3901"/>
        <item m="1" x="3890"/>
        <item m="1" x="6279"/>
        <item m="1" x="4352"/>
        <item m="1" x="2432"/>
        <item m="1" x="1349"/>
        <item m="1" x="1382"/>
        <item m="1" x="2410"/>
        <item m="1" x="3823"/>
        <item m="1" x="4759"/>
        <item m="1" x="5126"/>
        <item m="1" x="5168"/>
        <item m="1" x="1568"/>
        <item m="1" x="3027"/>
        <item m="1" x="3103"/>
        <item m="1" x="2672"/>
        <item m="1" x="2759"/>
        <item m="1" x="3678"/>
        <item m="1" x="4040"/>
        <item m="1" x="5090"/>
        <item m="1" x="872"/>
        <item m="1" x="1153"/>
        <item m="1" x="1470"/>
        <item m="1" x="4229"/>
        <item m="1" x="4957"/>
        <item m="1" x="4635"/>
        <item m="1" x="943"/>
        <item m="1" x="3844"/>
        <item m="1" x="5798"/>
        <item m="1" x="1057"/>
        <item m="1" x="1330"/>
        <item m="1" x="4252"/>
        <item m="1" x="1583"/>
        <item m="1" x="699"/>
        <item m="1" x="2469"/>
        <item m="1" x="2885"/>
        <item m="1" x="2796"/>
        <item m="1" x="1838"/>
        <item m="1" x="3660"/>
        <item m="1" x="4734"/>
        <item m="1" x="918"/>
        <item m="1" x="1510"/>
        <item m="1" x="2250"/>
        <item m="1" x="1584"/>
        <item m="1" x="3414"/>
        <item m="1" x="2091"/>
        <item m="1" x="1439"/>
        <item m="1" x="2371"/>
        <item m="1" x="4295"/>
        <item m="1" x="5647"/>
        <item m="1" x="4860"/>
        <item m="1" x="2782"/>
        <item m="1" x="1071"/>
        <item m="1" x="871"/>
        <item m="1" x="4097"/>
        <item m="1" x="5470"/>
        <item m="1" x="4673"/>
        <item m="1" x="4935"/>
        <item m="1" x="1307"/>
        <item m="1" x="909"/>
        <item m="1" x="2386"/>
        <item m="1" x="2101"/>
        <item m="1" x="4051"/>
        <item m="1" x="4098"/>
        <item m="1" x="2651"/>
        <item m="1" x="2806"/>
        <item m="1" x="3640"/>
        <item m="1" x="1108"/>
        <item m="1" x="5065"/>
        <item m="1" x="2062"/>
        <item m="1" x="1713"/>
        <item m="1" x="1847"/>
        <item m="1" x="3436"/>
        <item m="1" x="1885"/>
        <item m="1" x="2023"/>
        <item m="1" x="5437"/>
        <item m="1" x="664"/>
        <item m="1" x="2985"/>
        <item m="1" x="4694"/>
        <item m="1" x="2842"/>
        <item m="1" x="4012"/>
        <item m="1" x="2930"/>
        <item m="1" x="1954"/>
        <item m="1" x="2280"/>
        <item m="1" x="5189"/>
        <item m="1" x="6255"/>
        <item m="1" x="2490"/>
        <item m="1" x="6322"/>
        <item m="1" x="3435"/>
        <item m="1" x="3954"/>
        <item m="1" x="5934"/>
        <item m="1" x="2379"/>
        <item m="1" x="3724"/>
        <item m="1" x="3927"/>
        <item m="1" x="6278"/>
        <item m="1" x="2568"/>
        <item m="1" x="1640"/>
        <item m="1" x="3375"/>
        <item m="1" x="1428"/>
        <item m="1" x="4926"/>
        <item m="1" x="1886"/>
        <item m="1" x="3845"/>
        <item m="1" x="5417"/>
        <item m="1" x="4714"/>
        <item m="1" x="5089"/>
        <item m="1" x="3076"/>
        <item m="1" x="4784"/>
        <item m="1" x="5010"/>
        <item m="1" x="6223"/>
        <item m="1" x="3049"/>
        <item m="1" x="3311"/>
        <item m="1" x="2053"/>
        <item m="1" x="3123"/>
        <item m="1" x="4353"/>
        <item m="1" x="5047"/>
        <item m="1" x="5127"/>
        <item m="1" x="6247"/>
        <item m="1" x="470"/>
        <item m="1" x="564"/>
        <item m="1" x="5388"/>
        <item m="1" x="4958"/>
        <item m="1" x="4823"/>
        <item m="1" x="4782"/>
        <item m="1" x="4218"/>
        <item m="1" x="2602"/>
        <item m="1" x="5535"/>
        <item m="1" x="1427"/>
        <item m="1" x="4901"/>
        <item m="1" x="2138"/>
        <item m="1" x="2480"/>
        <item m="1" x="3102"/>
        <item m="1" x="2090"/>
        <item m="1" x="1483"/>
        <item m="1" x="4783"/>
        <item m="1" x="5666"/>
        <item m="1" x="2728"/>
        <item m="1" x="2703"/>
        <item m="1" x="683"/>
        <item m="1" x="2213"/>
        <item m="1" x="5256"/>
        <item m="1" x="4505"/>
        <item m="1" x="1247"/>
        <item m="1" x="2820"/>
        <item m="1" x="6370"/>
        <item m="1" x="2043"/>
        <item m="1" x="2633"/>
        <item m="1" x="1679"/>
        <item m="1" x="2263"/>
        <item m="1" x="5589"/>
        <item m="1" x="4521"/>
        <item m="1" x="1162"/>
        <item m="1" x="752"/>
        <item m="1" x="3565"/>
        <item m="1" x="4972"/>
        <item m="1" x="3659"/>
        <item m="1" x="1535"/>
        <item m="1" x="1687"/>
        <item m="1" x="1613"/>
        <item m="1" x="2671"/>
        <item m="1" x="4995"/>
        <item m="1" x="5335"/>
        <item m="1" x="4154"/>
        <item m="1" x="4594"/>
        <item m="1" x="788"/>
        <item m="1" x="4545"/>
        <item m="1" x="1509"/>
        <item m="1" x="2948"/>
        <item m="1" x="3050"/>
        <item m="1" x="2758"/>
        <item m="1" x="4311"/>
        <item m="1" x="1599"/>
        <item m="1" x="4636"/>
        <item m="1" x="5306"/>
        <item m="1" x="5107"/>
        <item m="1" x="3450"/>
        <item m="1" x="4114"/>
        <item m="1" x="1469"/>
        <item m="1" x="2727"/>
        <item m="1" x="3677"/>
        <item m="1" x="4861"/>
        <item m="1" x="2776"/>
        <item m="1" x="2650"/>
        <item m="1" x="2587"/>
        <item m="1" x="5630"/>
        <item m="1" x="3966"/>
        <item m="1" x="2744"/>
        <item m="1" x="5365"/>
        <item m="1" x="1511"/>
        <item m="1" x="640"/>
        <item m="1" x="4593"/>
        <item m="1" x="5665"/>
        <item m="1" x="3999"/>
        <item m="1" x="4050"/>
        <item m="1" x="2249"/>
        <item m="1" x="5629"/>
        <item m="1" x="6336"/>
        <item m="1" x="4735"/>
        <item m="1" x="3741"/>
        <item m="1" x="603"/>
        <item m="1" x="1093"/>
        <item m="1" x="2212"/>
        <item m="1" x="4506"/>
        <item m="1" x="1361"/>
        <item m="1" x="6297"/>
        <item m="1" x="3825"/>
        <item m="1" x="3507"/>
        <item m="1" x="4596"/>
        <item m="1" x="5031"/>
        <item m="1" x="5416"/>
        <item m="1" x="4662"/>
        <item m="1" x="4329"/>
        <item m="1" x="6034"/>
        <item m="1" x="5239"/>
        <item m="1" x="5336"/>
        <item m="1" x="5914"/>
        <item m="1" x="5960"/>
        <item m="1" x="5281"/>
        <item m="1" x="1231"/>
        <item m="1" x="2433"/>
        <item m="1" x="1569"/>
        <item m="1" x="1350"/>
        <item m="1" x="2652"/>
        <item m="1" x="1757"/>
        <item m="1" x="1663"/>
        <item m="1" x="633"/>
        <item m="1" x="1383"/>
        <item m="1" x="2949"/>
        <item m="1" x="1630"/>
        <item m="1" x="2001"/>
        <item m="1" x="1600"/>
        <item m="1" x="1822"/>
        <item m="1" x="2320"/>
        <item m="1" x="1699"/>
        <item m="1" x="2491"/>
        <item m="1" x="4875"/>
        <item m="1" x="4522"/>
        <item m="1" x="3028"/>
        <item m="1" x="2180"/>
        <item m="1" x="4841"/>
        <item m="1" x="4568"/>
        <item m="1" x="2002"/>
        <item m="1" x="3910"/>
        <item m="1" x="3977"/>
        <item m="1" x="3641"/>
        <item m="1" x="3869"/>
        <item m="1" x="4644"/>
        <item m="1" x="5198"/>
        <item m="1" x="4685"/>
        <item m="1" x="5543"/>
        <item m="1" x="5258"/>
        <item m="1" x="5799"/>
        <item m="1" x="5991"/>
        <item m="1" x="6337"/>
        <item m="1" x="6017"/>
        <item m="1" x="1471"/>
        <item m="1" x="1248"/>
        <item m="1" x="540"/>
        <item m="1" x="808"/>
        <item m="1" x="1806"/>
        <item m="1" x="993"/>
        <item m="1" x="975"/>
        <item m="1" x="3104"/>
        <item m="1" x="2281"/>
        <item m="1" x="2165"/>
        <item m="1" x="4099"/>
        <item m="1" x="3105"/>
        <item m="1" x="4948"/>
        <item m="1" x="4715"/>
        <item m="1" x="2852"/>
        <item m="1" x="2864"/>
        <item m="1" x="4409"/>
        <item m="1" x="3621"/>
        <item m="1" x="4064"/>
        <item m="1" x="4493"/>
        <item m="1" x="5308"/>
        <item m="1" x="6179"/>
        <item m="1" x="6134"/>
        <item m="1" x="5530"/>
        <item m="1" x="592"/>
        <item m="1" x="1783"/>
        <item m="1" x="900"/>
        <item m="1" x="938"/>
        <item m="1" x="3270"/>
        <item m="1" x="3361"/>
        <item m="1" x="2704"/>
        <item m="1" x="2570"/>
        <item m="1" x="2760"/>
        <item m="1" x="2653"/>
        <item m="1" x="2554"/>
        <item m="1" x="2588"/>
        <item m="1" x="2621"/>
        <item m="1" x="5721"/>
        <item m="1" x="5684"/>
        <item m="1" x="3587"/>
        <item m="1" x="4474"/>
        <item m="1" x="6018"/>
        <item m="1" x="5438"/>
        <item m="1" x="6067"/>
        <item m="1" x="994"/>
        <item m="1" x="1484"/>
        <item m="1" x="1429"/>
        <item m="1" x="1550"/>
        <item m="1" x="1585"/>
        <item m="1" x="3157"/>
        <item m="1" x="2761"/>
        <item m="1" x="3202"/>
        <item m="1" x="1969"/>
        <item m="1" x="2807"/>
        <item m="1" x="2705"/>
        <item m="1" x="2589"/>
        <item m="1" x="2654"/>
        <item m="1" x="4396"/>
        <item m="1" x="2622"/>
        <item m="1" x="2853"/>
        <item m="1" x="4475"/>
        <item m="1" x="3124"/>
        <item m="1" x="4386"/>
        <item m="1" x="3518"/>
        <item m="1" x="3780"/>
        <item m="1" x="2003"/>
        <item m="1" x="4494"/>
        <item m="1" x="3234"/>
        <item m="1" x="4966"/>
        <item m="1" x="3798"/>
        <item m="1" x="3312"/>
        <item m="1" x="5007"/>
        <item m="1" x="4936"/>
        <item m="1" x="2808"/>
        <item m="1" x="3271"/>
        <item m="1" x="5389"/>
        <item m="1" x="5032"/>
        <item m="1" x="5067"/>
        <item m="1" x="5439"/>
        <item m="1" x="4760"/>
        <item m="1" x="5860"/>
        <item m="1" x="4773"/>
        <item m="1" x="4725"/>
        <item m="1" x="5590"/>
        <item m="1" x="6338"/>
        <item m="1" x="5777"/>
        <item m="1" x="6312"/>
        <item m="1" x="5337"/>
        <item m="1" x="6284"/>
        <item m="1" x="6372"/>
        <item m="1" x="5479"/>
        <item m="1" x="753"/>
        <item m="1" x="1807"/>
        <item m="1" x="490"/>
        <item m="1" x="952"/>
        <item m="1" x="684"/>
        <item m="1" x="5550"/>
        <item m="1" x="6164"/>
        <item m="1" x="919"/>
        <item m="1" x="6298"/>
        <item m="1" x="4868"/>
        <item m="1" x="1591"/>
        <item m="1" x="6189"/>
        <item m="1" x="5068"/>
        <item m="1" x="5011"/>
        <item m="1" x="6082"/>
        <item m="1" x="1909"/>
        <item m="1" x="541"/>
        <item m="1" x="944"/>
        <item m="1" x="5180"/>
        <item m="1" x="1758"/>
        <item m="1" x="1808"/>
        <item m="1" x="4387"/>
        <item m="1" x="2504"/>
        <item m="1" x="5492"/>
        <item m="1" x="5694"/>
        <item m="1" x="5730"/>
        <item m="1" x="616"/>
        <item m="1" x="761"/>
        <item m="1" x="5390"/>
        <item m="1" x="6190"/>
        <item m="1" x="6231"/>
        <item m="1" x="5584"/>
        <item m="1" x="5207"/>
        <item m="1" x="5440"/>
        <item m="1" x="5521"/>
        <item m="1" x="1384"/>
        <item m="1" x="996"/>
        <item m="1" x="5844"/>
        <item m="1" x="5487"/>
        <item m="1" x="491"/>
        <item m="1" x="5508"/>
        <item m="1" x="744"/>
        <item m="1" x="968"/>
        <item m="1" x="5240"/>
        <item m="1" x="3846"/>
        <item m="1" x="1308"/>
        <item m="1" x="677"/>
        <item m="1" x="1592"/>
        <item m="1" x="5915"/>
        <item m="1" x="1875"/>
        <item m="1" x="4862"/>
        <item m="1" x="1963"/>
        <item m="1" x="939"/>
        <item m="1" x="4578"/>
        <item m="1" x="6248"/>
        <item m="1" x="3911"/>
        <item m="1" x="1341"/>
        <item m="1" x="725"/>
        <item m="1" x="5961"/>
        <item m="1" x="5764"/>
        <item m="1" x="6119"/>
        <item m="1" x="6150"/>
        <item m="1" x="6373"/>
        <item m="1" x="5128"/>
        <item m="1" x="1072"/>
        <item m="1" x="617"/>
        <item m="1" x="5142"/>
        <item m="1" x="6285"/>
        <item m="1" x="453"/>
        <item m="1" x="6057"/>
        <item m="1" x="518"/>
        <item m="1" x="1930"/>
        <item m="1" x="6249"/>
        <item m="1" x="1002"/>
        <item m="1" x="824"/>
        <item m="1" x="6256"/>
        <item m="1" x="6201"/>
        <item m="1" x="873"/>
        <item m="1" x="700"/>
        <item m="1" x="783"/>
        <item m="1" x="789"/>
        <item m="1" x="6010"/>
        <item m="1" x="1331"/>
        <item m="1" x="6200"/>
        <item m="1" x="5181"/>
        <item m="1" x="5876"/>
        <item m="1" x="981"/>
        <item m="1" x="5564"/>
        <item m="1" x="1094"/>
        <item m="1" x="5551"/>
        <item m="1" x="809"/>
        <item m="1" x="709"/>
        <item m="1" x="5769"/>
        <item m="1" x="5338"/>
        <item m="1" x="5787"/>
        <item m="1" x="471"/>
        <item m="1" x="5208"/>
        <item m="1" x="1636"/>
        <item m="1" x="1362"/>
        <item m="1" x="4537"/>
        <item m="1" x="4185"/>
        <item m="1" x="1257"/>
        <item m="1" x="1315"/>
        <item m="1" x="5391"/>
        <item m="1" x="6339"/>
        <item m="1" x="5170"/>
        <item m="1" x="542"/>
        <item m="1" x="3870"/>
        <item m="1" x="5282"/>
        <item m="1" x="6280"/>
        <item m="1" x="593"/>
        <item m="1" x="1048"/>
        <item m="1" x="4507"/>
        <item m="1" x="5441"/>
        <item m="1" x="5745"/>
        <item m="1" x="967"/>
        <item m="1" x="1177"/>
        <item m="1" x="5513"/>
        <item m="1" x="1031"/>
        <item m="1" x="5984"/>
        <item m="1" x="634"/>
        <item m="1" x="5813"/>
        <item m="1" x="1010"/>
        <item m="1" x="901"/>
        <item m="1" x="953"/>
        <item m="1" x="1409"/>
        <item m="1" x="565"/>
        <item m="1" x="6313"/>
        <item m="1" x="566"/>
        <item m="1" x="1575"/>
        <item m="1" x="1130"/>
        <item m="1" x="3948"/>
        <item m="1" x="1652"/>
        <item m="1" x="733"/>
        <item m="1" x="5536"/>
        <item m="1" x="850"/>
        <item m="1" x="6035"/>
        <item m="1" x="995"/>
        <item m="1" x="5944"/>
        <item m="1" x="1223"/>
        <item m="1" x="1085"/>
        <item m="1" x="2208"/>
        <item m="1" x="1030"/>
        <item m="1" x="4826"/>
        <item m="1" x="1622"/>
        <item m="1" x="6083"/>
        <item m="1" x="695"/>
        <item m="1" x="519"/>
        <item m="1" x="1543"/>
        <item m="1" x="920"/>
        <item m="1" x="1039"/>
        <item m="1" x="6056"/>
        <item m="1" x="1294"/>
        <item m="1" x="6120"/>
        <item m="1" x="774"/>
        <item m="1" x="6151"/>
        <item m="1" x="472"/>
        <item m="1" x="1454"/>
        <item m="1" x="754"/>
        <item m="1" x="6084"/>
        <item m="1" x="5739"/>
        <item m="1" x="1900"/>
        <item m="1" x="657"/>
        <item m="1" x="1011"/>
        <item m="1" x="1555"/>
        <item m="1" x="1502"/>
        <item m="1" x="1605"/>
        <item m="1" x="2655"/>
        <item m="1" x="2623"/>
        <item m="1" x="2424"/>
        <item m="1" x="4927"/>
        <item m="1" x="5033"/>
        <item m="1" x="4959"/>
        <item m="1" x="2590"/>
        <item m="1" x="1556"/>
        <item m="1" x="594"/>
        <item m="1" x="5069"/>
        <item m="1" x="2555"/>
        <item m="1" x="5241"/>
        <item m="1" x="2470"/>
        <item m="1" x="492"/>
        <item m="1" x="1593"/>
        <item m="1" x="4996"/>
        <item m="1" x="543"/>
        <item m="1" x="2520"/>
        <item m="1" x="910"/>
        <item m="1" x="945"/>
        <item m="1" x="976"/>
        <item m="1" x="1003"/>
        <item m="1" x="862"/>
        <item m="1" x="3549"/>
        <item m="1" x="3588"/>
        <item m="1" x="3523"/>
        <item m="1" x="3725"/>
        <item m="1" x="2706"/>
        <item m="1" x="3940"/>
        <item m="1" x="2591"/>
        <item m="1" x="3762"/>
        <item m="1" x="4495"/>
        <item m="1" x="4457"/>
        <item m="1" x="1773"/>
        <item m="1" x="2886"/>
        <item m="1" x="3483"/>
        <item m="1" x="2251"/>
        <item m="1" x="3353"/>
        <item m="1" x="2282"/>
        <item m="1" x="2321"/>
        <item m="1" x="3400"/>
        <item m="1" x="1864"/>
        <item m="1" x="5544"/>
        <item m="1" x="4941"/>
        <item m="1" x="5514"/>
        <item m="1" x="1455"/>
        <item m="1" x="1727"/>
        <item m="1" x="1615"/>
        <item m="1" x="1163"/>
        <item m="1" x="1249"/>
        <item m="1" x="1205"/>
        <item m="1" x="1680"/>
        <item m="1" x="1641"/>
        <item m="1" x="4339"/>
        <item m="1" x="4354"/>
        <item m="1" x="2425"/>
        <item m="1" x="4312"/>
        <item m="1" x="2471"/>
        <item m="1" x="5309"/>
        <item m="1" x="4274"/>
        <item m="1" x="6046"/>
        <item m="1" x="1865"/>
        <item m="1" x="1823"/>
        <item m="1" x="4410"/>
        <item m="1" x="5637"/>
        <item m="1" x="3078"/>
        <item m="1" x="3029"/>
        <item m="1" x="2911"/>
        <item m="1" x="3126"/>
        <item m="1" x="2986"/>
        <item m="1" x="3159"/>
        <item m="1" x="1839"/>
        <item m="1" x="2821"/>
        <item m="1" x="3125"/>
        <item m="1" x="2809"/>
        <item m="1" x="2571"/>
        <item m="1" x="2673"/>
        <item m="1" x="6085"/>
        <item m="1" x="2322"/>
        <item m="1" x="5977"/>
        <item m="1" x="6006"/>
        <item m="1" x="4288"/>
        <item m="1" x="2950"/>
        <item m="1" x="2865"/>
        <item m="1" x="5219"/>
        <item m="1" x="3445"/>
        <item m="1" x="1206"/>
        <item m="1" x="1410"/>
        <item m="1" x="3288"/>
        <item m="1" x="2196"/>
        <item m="1" x="3752"/>
        <item m="1" x="2481"/>
        <item m="1" x="6152"/>
        <item m="1" x="2372"/>
        <item m="1" x="2411"/>
        <item m="1" x="3191"/>
        <item m="1" x="4317"/>
        <item m="1" x="3148"/>
        <item m="1" x="1910"/>
        <item m="1" x="6202"/>
        <item m="1" x="2969"/>
        <item m="1" x="1332"/>
        <item m="1" x="3769"/>
        <item m="1" x="4369"/>
        <item m="1" x="710"/>
        <item m="1" x="1232"/>
        <item m="1" x="5129"/>
        <item m="1" x="2762"/>
        <item m="1" x="3158"/>
        <item m="1" x="3384"/>
        <item m="1" x="3228"/>
        <item m="1" x="3252"/>
        <item m="1" x="1544"/>
        <item m="1" x="2457"/>
        <item m="1" x="2092"/>
        <item m="1" x="2604"/>
        <item m="1" x="1363"/>
        <item m="1" x="987"/>
        <item m="1" x="4890"/>
        <item m="1" x="4653"/>
        <item m="1" x="2763"/>
        <item m="1" x="2635"/>
        <item m="1" x="2729"/>
        <item m="1" x="6121"/>
        <item m="1" x="3337"/>
        <item m="1" x="2843"/>
        <item m="1" x="4609"/>
        <item m="1" x="1867"/>
        <item m="1" x="1576"/>
        <item m="1" x="5765"/>
        <item m="1" x="4296"/>
        <item m="1" x="4761"/>
        <item m="1" x="1876"/>
        <item m="1" x="2887"/>
        <item m="1" x="4330"/>
        <item m="1" x="2931"/>
        <item m="1" x="1503"/>
        <item m="1" x="3077"/>
        <item m="1" x="4920"/>
        <item m="1" x="5259"/>
        <item m="1" x="6073"/>
        <item m="1" x="6029"/>
        <item m="1" x="4375"/>
        <item m="1" x="4569"/>
        <item m="1" x="3313"/>
        <item m="1" x="2810"/>
        <item m="1" x="3716"/>
        <item m="1" x="2624"/>
        <item m="1" x="1866"/>
        <item m="1" x="5191"/>
        <item m="1" x="5935"/>
        <item m="1" x="6050"/>
        <item m="1" x="2124"/>
        <item m="1" x="1456"/>
        <item m="1" x="1250"/>
        <item m="1" x="5310"/>
        <item m="1" x="4827"/>
        <item m="1" x="4891"/>
        <item m="1" x="4863"/>
        <item m="1" x="4785"/>
        <item m="1" x="4736"/>
        <item m="1" x="6030"/>
        <item m="1" x="5565"/>
        <item m="1" x="5220"/>
        <item m="1" x="5260"/>
        <item m="1" x="5311"/>
        <item m="1" x="5192"/>
        <item m="1" x="520"/>
        <item m="1" x="473"/>
        <item m="1" x="618"/>
        <item m="1" x="567"/>
        <item m="1" x="5537"/>
        <item m="1" x="5598"/>
        <item m="1" x="5566"/>
        <item m="1" x="1854"/>
        <item m="1" x="1364"/>
        <item m="1" x="1333"/>
        <item m="1" x="1700"/>
        <item m="1" x="1759"/>
        <item m="1" x="1570"/>
        <item m="1" x="1809"/>
        <item m="1" x="1411"/>
        <item m="1" x="1284"/>
        <item m="1" x="1601"/>
        <item m="1" x="1631"/>
        <item m="1" x="1536"/>
        <item m="1" x="1251"/>
        <item m="1" x="969"/>
        <item m="1" x="1901"/>
        <item m="1" x="997"/>
        <item m="1" x="1309"/>
        <item m="1" x="1664"/>
        <item m="1" x="5778"/>
        <item m="1" x="5283"/>
        <item m="1" x="5182"/>
        <item m="1" x="5339"/>
        <item m="1" x="5442"/>
        <item m="1" x="5392"/>
        <item m="1" x="5832"/>
        <item m="1" x="5242"/>
        <item m="1" x="5041"/>
        <item m="1" x="5103"/>
        <item m="1" x="5143"/>
        <item m="1" x="5861"/>
        <item m="1" x="5056"/>
        <item m="1" x="5209"/>
        <item m="1" x="5898"/>
        <item m="1" x="5081"/>
        <item m="1" x="6232"/>
        <item m="1" x="6270"/>
        <item m="1" x="6144"/>
        <item m="1" x="6191"/>
        <item m="1" x="2412"/>
        <item m="1" x="2505"/>
        <item m="1" x="2373"/>
        <item m="1" x="2458"/>
        <item m="1" x="2214"/>
        <item m="1" x="2252"/>
        <item m="1" x="2323"/>
        <item m="1" x="5800"/>
        <item m="1" x="2283"/>
        <item m="1" x="1131"/>
        <item m="1" x="1322"/>
        <item m="1" x="1004"/>
        <item m="1" x="1351"/>
        <item m="1" x="1936"/>
        <item m="1" x="1970"/>
        <item m="1" x="1086"/>
        <item m="1" x="3589"/>
        <item m="1" x="1689"/>
        <item m="1" x="3622"/>
        <item m="1" x="624"/>
        <item m="1" x="665"/>
        <item m="1" x="4175"/>
        <item m="1" x="4100"/>
        <item m="1" x="982"/>
        <item m="1" x="4618"/>
        <item m="1" x="4136"/>
        <item m="1" x="3694"/>
        <item m="1" x="528"/>
        <item m="1" x="574"/>
        <item m="1" x="5261"/>
        <item m="1" x="4921"/>
        <item m="1" x="1040"/>
        <item m="1" x="701"/>
        <item m="1" x="4052"/>
        <item m="1" x="3550"/>
        <item m="1" x="5221"/>
        <item m="1" x="3661"/>
        <item m="1" x="2866"/>
        <item m="1" x="1741"/>
        <item m="1" x="1049"/>
        <item m="1" x="482"/>
        <item m="1" x="775"/>
        <item m="1" x="4174"/>
        <item m="1" x="5193"/>
        <item m="1" x="851"/>
        <item m="1" x="3978"/>
        <item m="1" x="4892"/>
        <item m="1" x="2912"/>
        <item m="1" x="5731"/>
        <item m="1" x="1728"/>
        <item m="1" x="3941"/>
        <item m="1" x="1784"/>
        <item m="1" x="810"/>
        <item m="1" x="498"/>
        <item m="1" x="5398"/>
        <item m="1" x="1012"/>
        <item m="1" x="454"/>
        <item m="1" x="734"/>
        <item m="1" x="5159"/>
        <item m="1" x="4546"/>
        <item m="1" x="4584"/>
        <item m="1" x="1855"/>
        <item m="1" x="4496"/>
        <item m="1" x="1632"/>
        <item m="1" x="2388"/>
        <item m="1" x="2300"/>
        <item m="1" x="3253"/>
        <item m="1" x="1164"/>
        <item m="1" x="2347"/>
        <item m="1" x="2434"/>
        <item m="1" x="3468"/>
        <item m="1" x="2004"/>
        <item m="1" x="1310"/>
        <item m="1" x="1285"/>
        <item m="1" x="1154"/>
        <item m="1" x="1197"/>
        <item m="1" x="1504"/>
        <item m="1" x="1109"/>
        <item m="1" x="5229"/>
        <item m="1" x="1457"/>
        <item m="1" x="5012"/>
        <item m="1" x="4013"/>
        <item m="1" x="4973"/>
        <item m="1" x="1110"/>
        <item m="1" x="4864"/>
        <item m="1" x="4949"/>
        <item m="1" x="4893"/>
        <item m="1" x="4981"/>
        <item m="1" x="4922"/>
        <item m="1" x="4101"/>
        <item m="1" x="5685"/>
        <item m="1" x="4894"/>
        <item m="1" x="4923"/>
        <item m="1" x="1385"/>
        <item m="1" x="1557"/>
        <item m="1" x="1430"/>
        <item m="1" x="1242"/>
        <item m="1" x="1352"/>
        <item m="1" x="1525"/>
        <item m="1" x="1485"/>
        <item m="1" x="1301"/>
        <item m="1" x="1276"/>
        <item m="1" x="3871"/>
        <item m="1" x="3551"/>
        <item m="1" x="711"/>
        <item m="1" x="3451"/>
        <item m="1" x="3484"/>
        <item m="1" x="5293"/>
        <item m="1" x="5222"/>
        <item m="1" x="5312"/>
        <item m="1" x="4376"/>
        <item m="1" x="5262"/>
        <item m="1" x="4928"/>
        <item m="1" x="5673"/>
        <item m="1" x="5715"/>
        <item m="1" x="5638"/>
        <item m="1" x="5604"/>
        <item m="1" x="619"/>
        <item m="1" x="568"/>
        <item m="1" x="521"/>
        <item m="1" x="911"/>
        <item m="1" x="493"/>
        <item m="1" x="2140"/>
        <item m="1" x="5117"/>
        <item m="1" x="5585"/>
        <item m="1" x="5722"/>
        <item m="1" x="5611"/>
        <item m="1" x="5454"/>
        <item m="1" x="5399"/>
        <item m="1" x="5649"/>
        <item m="1" x="5552"/>
        <item m="1" x="5144"/>
        <item m="1" x="5493"/>
        <item m="1" x="5686"/>
        <item m="1" x="5522"/>
        <item m="1" x="1323"/>
        <item m="1" x="1353"/>
        <item m="1" x="4876"/>
        <item m="1" x="1594"/>
        <item m="1" x="1623"/>
        <item m="1" x="1558"/>
        <item m="1" x="718"/>
        <item m="1" x="2157"/>
        <item m="1" x="2188"/>
        <item m="1" x="2111"/>
        <item m="1" x="2226"/>
        <item m="1" x="5788"/>
        <item m="1" x="6257"/>
        <item m="1" x="6135"/>
        <item m="1" x="6340"/>
        <item m="1" x="4563"/>
        <item m="1" x="4597"/>
        <item m="1" x="921"/>
        <item m="1" x="6058"/>
        <item m="1" x="6299"/>
        <item m="1" x="6323"/>
        <item m="1" x="5779"/>
        <item m="1" x="6437"/>
        <item m="1" x="6878"/>
        <item m="1" x="6863"/>
        <item m="1" x="7122"/>
        <item m="1" x="6725"/>
        <item m="1" x="6844"/>
        <item m="1" x="1653"/>
        <item m="1" x="6698"/>
        <item m="1" x="6718"/>
        <item m="1" x="6463"/>
        <item m="1" x="7143"/>
        <item m="1" x="6710"/>
        <item m="1" x="6465"/>
        <item m="1" x="1690"/>
        <item m="1" x="6472"/>
        <item m="1" x="6742"/>
        <item m="1" x="6855"/>
        <item m="1" x="6918"/>
        <item m="1" x="6833"/>
        <item m="1" x="6733"/>
        <item m="1" x="6851"/>
        <item m="1" x="1624"/>
        <item m="1" x="6705"/>
        <item m="1" x="6869"/>
        <item m="1" x="7836"/>
        <item m="1" x="7856"/>
        <item m="1" x="7842"/>
        <item m="1" x="7848"/>
        <item m="1" x="7863"/>
        <item m="1" x="7830"/>
        <item m="1" x="7900"/>
        <item m="1" x="7913"/>
        <item m="1" x="7942"/>
        <item m="1" x="4974"/>
        <item m="1" x="7887"/>
        <item m="1" x="7927"/>
        <item m="1" x="6402"/>
        <item m="1" x="6500"/>
        <item m="1" x="5556"/>
        <item m="1" x="6479"/>
        <item m="1" x="6494"/>
        <item m="1" x="6488"/>
        <item m="1" x="6430"/>
        <item m="1" x="6473"/>
        <item m="1" x="6504"/>
        <item m="1" x="6510"/>
        <item m="1" x="6409"/>
        <item m="1" x="6498"/>
        <item m="1" x="6959"/>
        <item m="1" x="6753"/>
        <item m="1" x="6459"/>
        <item m="1" x="6734"/>
        <item m="1" x="745"/>
        <item m="1" x="6948"/>
        <item m="1" x="7029"/>
        <item m="1" x="852"/>
        <item m="1" x="784"/>
        <item m="1" x="6969"/>
        <item m="1" x="7002"/>
        <item m="1" x="6980"/>
        <item m="1" x="678"/>
        <item m="1" x="6761"/>
        <item m="1" x="817"/>
        <item m="1" x="635"/>
        <item m="1" x="7010"/>
        <item m="1" x="712"/>
        <item m="1" x="6743"/>
        <item m="1" x="6769"/>
        <item m="1" x="7020"/>
        <item m="1" x="6660"/>
        <item m="1" x="6938"/>
        <item m="1" x="1342"/>
        <item m="1" x="7156"/>
        <item m="1" x="6902"/>
        <item m="1" x="6814"/>
        <item m="1" x="7123"/>
        <item m="1" x="853"/>
        <item m="1" x="940"/>
        <item m="1" x="7141"/>
        <item m="1" x="6976"/>
        <item m="1" x="7059"/>
        <item m="1" x="998"/>
        <item m="1" x="1472"/>
        <item m="1" x="1165"/>
        <item m="1" x="970"/>
        <item m="1" x="7026"/>
        <item m="1" x="7045"/>
        <item m="1" x="1032"/>
        <item m="1" x="6945"/>
        <item m="1" x="7033"/>
        <item m="1" x="6896"/>
        <item m="1" x="790"/>
        <item m="1" x="7007"/>
        <item m="1" x="7148"/>
        <item m="1" x="7024"/>
        <item m="1" x="7161"/>
        <item m="1" x="7102"/>
        <item m="1" x="1073"/>
        <item m="1" x="7150"/>
        <item m="1" x="7016"/>
        <item m="1" x="6941"/>
        <item m="1" x="7110"/>
        <item m="1" x="6929"/>
        <item m="1" x="7052"/>
        <item m="1" x="499"/>
        <item m="1" x="7133"/>
        <item m="1" x="1258"/>
        <item m="1" x="7070"/>
        <item m="1" x="7089"/>
        <item m="1" x="6953"/>
        <item m="1" x="6964"/>
        <item m="1" x="6912"/>
        <item m="1" x="6819"/>
        <item m="1" x="1316"/>
        <item m="1" x="1369"/>
        <item m="1" x="7095"/>
        <item m="1" x="902"/>
        <item m="1" x="6889"/>
        <item m="1" x="6549"/>
        <item m="1" x="1295"/>
        <item m="1" x="6626"/>
        <item m="1" x="7065"/>
        <item m="1" x="6665"/>
        <item m="1" x="7035"/>
        <item m="1" x="7226"/>
        <item m="1" x="6567"/>
        <item m="1" x="6644"/>
        <item m="1" x="6576"/>
        <item m="1" x="6989"/>
        <item m="1" x="6999"/>
        <item m="1" x="6950"/>
        <item m="1" x="6750"/>
        <item m="1" x="874"/>
        <item m="1" x="6580"/>
        <item m="1" x="6714"/>
        <item m="1" x="7079"/>
        <item m="1" x="1132"/>
        <item m="1" x="6871"/>
        <item m="1" x="922"/>
        <item m="1" x="6659"/>
        <item m="1" x="6534"/>
        <item m="1" x="7090"/>
        <item m="1" x="954"/>
        <item m="1" x="2674"/>
        <item m="1" x="1420"/>
        <item m="1" x="811"/>
        <item m="1" x="6639"/>
        <item m="1" x="6722"/>
        <item m="1" x="6650"/>
        <item m="1" x="7232"/>
        <item m="1" x="6620"/>
        <item m="1" x="6656"/>
        <item m="1" x="6731"/>
        <item m="1" x="6921"/>
        <item m="1" x="825"/>
        <item m="1" x="6634"/>
        <item m="1" x="7167"/>
        <item m="1" x="6562"/>
        <item m="1" x="6540"/>
        <item m="1" x="6880"/>
        <item m="1" x="6614"/>
        <item m="1" x="6557"/>
        <item m="1" x="1119"/>
        <item m="1" x="455"/>
        <item m="1" x="6700"/>
        <item m="1" x="6741"/>
        <item m="1" x="6707"/>
        <item m="1" x="6546"/>
        <item m="1" x="6552"/>
        <item m="1" x="7034"/>
        <item m="1" x="7040"/>
        <item m="1" x="6982"/>
        <item m="1" x="7022"/>
        <item m="1" x="7049"/>
        <item m="1" x="7056"/>
        <item m="1" x="6971"/>
        <item m="1" x="6992"/>
        <item m="1" x="7073"/>
        <item m="1" x="7005"/>
        <item m="1" x="7067"/>
        <item m="1" x="6995"/>
        <item m="1" x="456"/>
        <item m="1" x="604"/>
        <item m="1" x="7081"/>
        <item m="1" x="7025"/>
        <item m="1" x="7084"/>
        <item m="1" x="500"/>
        <item m="1" x="549"/>
        <item m="1" x="7062"/>
        <item m="1" x="7012"/>
        <item m="1" x="7309"/>
        <item m="1" x="7036"/>
        <item m="1" x="6875"/>
        <item m="1" x="522"/>
        <item m="1" x="6884"/>
        <item m="1" x="6954"/>
        <item m="1" x="474"/>
        <item m="1" x="6893"/>
        <item m="1" x="7027"/>
        <item m="1" x="7009"/>
        <item m="1" x="7018"/>
        <item m="1" x="6946"/>
        <item m="1" x="1571"/>
        <item m="1" x="7474"/>
        <item m="1" x="7870"/>
        <item m="1" x="4637"/>
        <item m="1" x="4786"/>
        <item m="1" x="7564"/>
        <item m="1" x="7619"/>
        <item m="1" x="2913"/>
        <item m="1" x="7426"/>
        <item m="1" x="7465"/>
        <item m="1" x="4674"/>
        <item m="1" x="7626"/>
        <item m="1" x="7894"/>
        <item m="1" x="7435"/>
        <item m="1" x="7493"/>
        <item m="1" x="7557"/>
        <item m="1" x="7293"/>
        <item m="1" x="7442"/>
        <item m="1" x="4842"/>
        <item m="1" x="3079"/>
        <item m="1" x="7881"/>
        <item m="1" x="2822"/>
        <item m="1" x="7592"/>
        <item m="1" x="4716"/>
        <item m="1" x="2975"/>
        <item m="1" x="4762"/>
        <item m="1" x="7583"/>
        <item m="1" x="7427"/>
        <item m="1" x="3437"/>
        <item m="1" x="5967"/>
        <item m="1" x="3508"/>
        <item m="1" x="7482"/>
        <item m="1" x="2987"/>
        <item m="1" x="5782"/>
        <item m="1" x="7943"/>
        <item m="1" x="7968"/>
        <item m="1" x="6265"/>
        <item m="1" x="5171"/>
        <item m="1" x="7573"/>
        <item m="1" x="3030"/>
        <item m="1" x="7418"/>
        <item m="1" x="7872"/>
        <item m="1" x="7849"/>
        <item m="1" x="5048"/>
        <item m="1" x="7967"/>
        <item m="1" x="7822"/>
        <item m="1" x="7888"/>
        <item m="1" x="7901"/>
        <item m="1" x="4853"/>
        <item m="1" x="4388"/>
        <item m="1" x="5130"/>
        <item m="1" x="7831"/>
        <item m="1" x="7486"/>
        <item m="1" x="3020"/>
        <item m="1" x="7603"/>
        <item m="1" x="4854"/>
        <item m="1" x="7875"/>
        <item m="1" x="7843"/>
        <item m="1" x="7864"/>
        <item m="1" x="7884"/>
        <item m="1" x="2951"/>
        <item m="1" x="7453"/>
        <item m="1" x="4808"/>
        <item m="1" x="7826"/>
        <item m="1" x="2867"/>
        <item m="1" x="4877"/>
        <item m="1" x="7857"/>
        <item m="1" x="7611"/>
        <item m="1" x="7949"/>
        <item m="1" x="4422"/>
        <item m="1" x="3469"/>
        <item m="1" x="5013"/>
        <item m="1" x="7837"/>
        <item m="1" x="7957"/>
        <item m="1" x="5091"/>
        <item m="1" x="7914"/>
        <item m="1" x="7928"/>
        <item m="1" x="6670"/>
        <item m="1" x="6666"/>
        <item m="1" x="6544"/>
        <item m="1" x="6537"/>
        <item m="1" x="6532"/>
        <item m="1" x="6661"/>
        <item m="1" x="6673"/>
        <item m="1" x="6616"/>
        <item m="1" x="6568"/>
        <item m="1" x="7446"/>
        <item m="1" x="7459"/>
        <item m="1" x="6823"/>
        <item m="1" x="1095"/>
        <item m="1" x="1143"/>
        <item m="1" x="1297"/>
        <item m="1" x="529"/>
        <item m="1" x="2233"/>
        <item m="1" x="1185"/>
        <item m="1" x="7196"/>
        <item m="1" x="1233"/>
        <item m="1" x="1266"/>
        <item m="1" x="2264"/>
        <item m="1" x="7921"/>
        <item m="1" x="5472"/>
        <item m="1" x="5418"/>
        <item m="1" x="1537"/>
        <item m="1" x="7776"/>
        <item m="1" x="7794"/>
        <item m="1" x="5223"/>
        <item m="1" x="5160"/>
        <item m="1" x="5313"/>
        <item m="1" x="3679"/>
        <item m="1" x="7950"/>
        <item m="1" x="3566"/>
        <item m="1" x="1495"/>
        <item m="1" x="4610"/>
        <item m="1" x="5194"/>
        <item m="1" x="7895"/>
        <item m="1" x="1760"/>
        <item m="1" x="7747"/>
        <item m="1" x="7935"/>
        <item m="1" x="3717"/>
        <item m="1" x="7882"/>
        <item m="1" x="5366"/>
        <item m="1" x="7751"/>
        <item m="1" x="7741"/>
        <item m="1" x="7758"/>
        <item m="1" x="1602"/>
        <item m="1" x="4570"/>
        <item m="1" x="1665"/>
        <item m="1" x="3604"/>
        <item m="1" x="1633"/>
        <item m="1" x="7871"/>
        <item m="1" x="5118"/>
        <item m="1" x="3632"/>
        <item m="1" x="7798"/>
        <item m="1" x="7162"/>
        <item m="1" x="5501"/>
        <item m="1" x="1810"/>
        <item m="1" x="7784"/>
        <item m="1" x="7171"/>
        <item m="1" x="7789"/>
        <item m="1" x="4523"/>
        <item m="1" x="7803"/>
        <item m="1" x="7810"/>
        <item m="1" x="3642"/>
        <item m="1" x="1701"/>
        <item m="1" x="7783"/>
        <item m="1" x="5263"/>
        <item m="1" x="7907"/>
        <item m="1" x="7767"/>
        <item m="1" x="3539"/>
        <item m="1" x="6610"/>
        <item m="1" x="2301"/>
        <item m="1" x="1922"/>
        <item m="1" x="7302"/>
        <item m="1" x="1691"/>
        <item m="1" x="1357"/>
        <item m="1" x="7294"/>
        <item m="1" x="2234"/>
        <item m="1" x="2166"/>
        <item m="1" x="7338"/>
        <item m="1" x="7346"/>
        <item m="1" x="6726"/>
        <item m="1" x="1144"/>
        <item m="1" x="7297"/>
        <item m="1" x="2125"/>
        <item m="1" x="2024"/>
        <item m="1" x="7328"/>
        <item m="1" x="1742"/>
        <item m="1" x="1887"/>
        <item m="1" x="2063"/>
        <item m="1" x="2036"/>
        <item m="1" x="7289"/>
        <item m="1" x="7357"/>
        <item m="1" x="2389"/>
        <item m="1" x="1955"/>
        <item m="1" x="7239"/>
        <item m="1" x="2077"/>
        <item m="1" x="7290"/>
        <item m="1" x="2197"/>
        <item m="1" x="7370"/>
        <item m="1" x="1796"/>
        <item m="1" x="2265"/>
        <item m="1" x="7319"/>
        <item m="1" x="1848"/>
        <item m="1" x="1982"/>
        <item m="1" x="2348"/>
        <item m="1" x="7310"/>
        <item m="1" x="1096"/>
        <item m="1" x="7287"/>
        <item m="1" x="7031"/>
        <item m="1" x="1422"/>
        <item m="1" x="7246"/>
        <item m="1" x="1785"/>
        <item m="1" x="7207"/>
        <item m="1" x="1666"/>
        <item m="1" x="6751"/>
        <item m="1" x="1512"/>
        <item m="1" x="1681"/>
        <item m="1" x="7282"/>
        <item m="1" x="7300"/>
        <item m="1" x="523"/>
        <item m="1" x="7157"/>
        <item m="1" x="7168"/>
        <item m="1" x="7197"/>
        <item m="1" x="7215"/>
        <item m="1" x="1586"/>
        <item m="1" x="7013"/>
        <item m="1" x="1616"/>
        <item m="1" x="1702"/>
        <item m="1" x="1587"/>
        <item m="1" x="1513"/>
        <item m="1" x="7295"/>
        <item m="1" x="7187"/>
        <item m="1" x="475"/>
        <item m="1" x="1473"/>
        <item m="1" x="1234"/>
        <item m="1" x="1642"/>
        <item m="1" x="1552"/>
        <item m="1" x="1729"/>
        <item m="1" x="7267"/>
        <item m="1" x="1474"/>
        <item m="1" x="7276"/>
        <item m="1" x="7260"/>
        <item m="1" x="7176"/>
        <item m="1" x="7223"/>
        <item m="1" x="1551"/>
        <item m="1" x="1421"/>
        <item m="1" x="7624"/>
        <item m="1" x="1888"/>
        <item m="1" x="7443"/>
        <item m="1" x="1923"/>
        <item m="1" x="1058"/>
        <item m="1" x="7699"/>
        <item m="1" x="5150"/>
        <item m="1" x="2932"/>
        <item m="1" x="5070"/>
        <item m="1" x="5034"/>
        <item m="1" x="5108"/>
        <item m="1" x="4924"/>
        <item m="1" x="7730"/>
        <item m="1" x="7735"/>
        <item m="1" x="3006"/>
        <item m="1" x="4997"/>
        <item m="1" x="7738"/>
        <item m="1" x="7410"/>
        <item m="1" x="7725"/>
        <item m="1" x="7667"/>
        <item m="1" x="2970"/>
        <item m="1" x="7690"/>
        <item m="1" x="7709"/>
        <item m="1" x="4895"/>
        <item m="1" x="7683"/>
        <item m="1" x="7828"/>
        <item m="1" x="7718"/>
        <item m="1" x="5862"/>
        <item m="1" x="4233"/>
        <item m="1" x="7621"/>
        <item m="1" x="7501"/>
        <item m="1" x="7530"/>
        <item m="1" x="2253"/>
        <item m="1" x="2285"/>
        <item m="1" x="2325"/>
        <item m="1" x="2460"/>
        <item m="1" x="2459"/>
        <item m="1" x="524"/>
        <item m="1" x="3969"/>
        <item m="1" x="1608"/>
        <item m="1" x="7420"/>
        <item m="1" x="2493"/>
        <item m="1" x="7745"/>
        <item m="1" x="7198"/>
        <item m="1" x="7780"/>
        <item m="1" x="2507"/>
        <item m="1" x="4102"/>
        <item m="1" x="6462"/>
        <item m="1" x="1786"/>
        <item m="1" x="5899"/>
        <item m="1" x="7623"/>
        <item m="1" x="1235"/>
        <item m="1" x="7762"/>
        <item m="1" x="792"/>
        <item m="1" x="7565"/>
        <item m="1" x="7833"/>
        <item m="1" x="7119"/>
        <item m="1" x="6043"/>
        <item m="1" x="7135"/>
        <item m="1" x="6842"/>
        <item m="1" x="6831"/>
        <item m="1" x="7019"/>
        <item m="1" x="6715"/>
        <item m="1" x="7382"/>
        <item m="1" x="666"/>
        <item m="1" x="7641"/>
        <item m="1" x="5183"/>
        <item m="1" x="7428"/>
        <item m="1" x="4439"/>
        <item m="1" x="1924"/>
        <item m="1" x="6939"/>
        <item m="1" x="7457"/>
        <item m="1" x="904"/>
        <item m="1" x="3590"/>
        <item m="1" x="7041"/>
        <item m="1" x="7106"/>
        <item m="1" x="550"/>
        <item m="1" x="1856"/>
        <item m="1" x="7743"/>
        <item m="1" x="7642"/>
        <item m="1" x="7216"/>
        <item m="1" x="7664"/>
        <item m="1" x="4041"/>
        <item m="1" x="7668"/>
        <item m="1" x="620"/>
        <item m="1" x="6955"/>
        <item m="1" x="6977"/>
        <item m="1" x="6866"/>
        <item m="1" x="6882"/>
        <item m="1" x="1259"/>
        <item m="1" x="7118"/>
        <item m="1" x="7385"/>
        <item m="1" x="7392"/>
        <item m="1" x="7412"/>
        <item m="1" x="7403"/>
        <item m="1" x="7445"/>
        <item m="1" x="2390"/>
        <item m="1" x="7339"/>
        <item m="1" x="7384"/>
        <item m="1" x="1387"/>
        <item m="1" x="3763"/>
        <item m="1" x="5593"/>
        <item m="1" x="1937"/>
        <item m="1" x="1868"/>
        <item m="1" x="1135"/>
        <item m="1" x="2215"/>
        <item m="1" x="2148"/>
        <item m="1" x="2304"/>
        <item m="1" x="7014"/>
        <item m="1" x="4675"/>
        <item m="1" x="7740"/>
        <item m="1" x="4085"/>
        <item m="1" x="4129"/>
        <item m="1" x="6553"/>
        <item m="1" x="6032"/>
        <item m="1" x="5793"/>
        <item m="1" x="5821"/>
        <item m="1" x="688"/>
        <item m="1" x="793"/>
        <item m="1" x="7055"/>
        <item m="1" x="570"/>
        <item m="1" x="7115"/>
        <item m="1" x="7327"/>
        <item m="1" x="7336"/>
        <item m="1" x="1644"/>
        <item m="1" x="1311"/>
        <item m="1" x="7970"/>
        <item m="1" x="2235"/>
        <item m="1" x="5978"/>
        <item m="1" x="2375"/>
        <item m="1" x="7514"/>
        <item m="1" x="1546"/>
        <item m="1" x="7846"/>
        <item m="1" x="7771"/>
        <item m="1" x="7737"/>
        <item m="1" x="1572"/>
        <item m="1" x="3213"/>
        <item m="1" x="7587"/>
        <item m="1" x="1840"/>
        <item m="1" x="7231"/>
        <item m="1" x="6824"/>
        <item m="1" x="4001"/>
        <item m="1" x="3861"/>
        <item m="1" x="7455"/>
        <item m="1" x="6853"/>
        <item m="1" x="6816"/>
        <item m="1" x="6847"/>
        <item m="1" x="5740"/>
        <item m="1" x="7047"/>
        <item m="1" x="7560"/>
        <item m="1" x="3150"/>
        <item m="1" x="3230"/>
        <item m="1" x="7526"/>
        <item m="1" x="2266"/>
        <item m="1" x="5284"/>
        <item m="1" x="7779"/>
        <item m="1" x="1811"/>
        <item m="1" x="2831"/>
        <item m="1" x="7329"/>
        <item m="1" x="7347"/>
        <item m="1" x="7391"/>
        <item m="1" x="4524"/>
        <item m="1" x="1007"/>
        <item m="1" x="4231"/>
        <item m="1" x="7731"/>
        <item m="1" x="7744"/>
        <item m="1" x="7761"/>
        <item m="1" x="3726"/>
        <item m="1" x="7458"/>
        <item m="1" x="7105"/>
        <item m="1" x="7966"/>
        <item m="1" x="7978"/>
        <item m="1" x="4960"/>
        <item m="1" x="5071"/>
        <item m="1" x="7860"/>
        <item m="1" x="7877"/>
        <item m="1" x="6031"/>
        <item m="1" x="1743"/>
        <item m="1" x="2572"/>
        <item m="1" x="5224"/>
        <item m="1" x="2158"/>
        <item m="1" x="7212"/>
        <item m="1" x="7764"/>
        <item m="1" x="7977"/>
        <item m="1" x="6599"/>
        <item m="1" x="5092"/>
        <item m="1" x="702"/>
        <item m="1" x="776"/>
        <item m="1" x="6890"/>
        <item m="1" x="5599"/>
        <item m="1" x="791"/>
        <item m="1" x="6857"/>
        <item m="1" x="7545"/>
        <item m="1" x="3338"/>
        <item m="1" x="7604"/>
        <item m="1" x="7612"/>
        <item m="1" x="6778"/>
        <item m="1" x="946"/>
        <item m="1" x="1179"/>
        <item m="1" x="6467"/>
        <item m="1" x="7640"/>
        <item m="1" x="5419"/>
        <item m="1" x="7525"/>
        <item m="1" x="6965"/>
        <item m="1" x="6828"/>
        <item m="1" x="6873"/>
        <item m="1" x="7684"/>
        <item m="1" x="5444"/>
        <item m="1" x="6640"/>
        <item m="1" x="7109"/>
        <item m="1" x="7569"/>
        <item m="1" x="605"/>
        <item m="1" x="719"/>
        <item m="1" x="1386"/>
        <item m="1" x="7759"/>
        <item m="1" x="530"/>
        <item m="1" x="736"/>
        <item m="1" x="4340"/>
        <item m="1" x="3524"/>
        <item m="1" x="3169"/>
        <item m="1" x="7547"/>
        <item m="1" x="7825"/>
        <item m="1" x="7835"/>
        <item m="1" x="758"/>
        <item m="1" x="7048"/>
        <item m="1" x="6820"/>
        <item m="1" x="7556"/>
        <item m="1" x="3932"/>
        <item m="1" x="3554"/>
        <item m="1" x="2199"/>
        <item m="1" x="1588"/>
        <item m="1" x="1877"/>
        <item m="1" x="7230"/>
        <item m="1" x="7244"/>
        <item m="1" x="3231"/>
        <item m="1" x="7527"/>
        <item m="1" x="7544"/>
        <item m="1" x="5979"/>
        <item m="1" x="6075"/>
        <item m="1" x="7999"/>
        <item m="1" x="7605"/>
        <item m="1" x="5131"/>
        <item m="1" x="7788"/>
        <item m="1" x="7808"/>
        <item m="1" x="4033"/>
        <item m="1" x="4159"/>
        <item m="1" x="7749"/>
        <item m="1" x="7656"/>
        <item m="1" x="7680"/>
        <item m="1" x="7695"/>
        <item m="1" x="3553"/>
        <item m="1" x="3591"/>
        <item m="1" x="3731"/>
        <item m="1" x="7598"/>
        <item m="1" x="7632"/>
        <item m="1" x="6594"/>
        <item m="1" x="6849"/>
        <item m="1" x="6919"/>
        <item m="1" x="2028"/>
        <item m="1" x="7308"/>
        <item m="1" x="1878"/>
        <item m="1" x="7257"/>
        <item m="1" x="1334"/>
        <item m="1" x="7217"/>
        <item m="1" x="4253"/>
        <item m="1" x="4398"/>
        <item m="1" x="7723"/>
        <item m="1" x="3892"/>
        <item m="1" x="7673"/>
        <item m="1" x="959"/>
        <item m="1" x="988"/>
        <item m="1" x="1059"/>
        <item m="1" x="7093"/>
        <item m="1" x="7064"/>
        <item m="1" x="7424"/>
        <item m="1" x="7510"/>
        <item m="1" x="1198"/>
        <item m="1" x="4289"/>
        <item m="1" x="7208"/>
        <item m="1" x="4547"/>
        <item m="1" x="7091"/>
        <item m="1" x="1911"/>
        <item m="1" x="4072"/>
        <item m="1" x="5420"/>
        <item m="1" x="7685"/>
        <item m="1" x="6898"/>
        <item m="1" x="7753"/>
        <item m="1" x="7342"/>
        <item m="1" x="7364"/>
        <item m="1" x="7988"/>
        <item m="1" x="7678"/>
        <item m="1" x="6792"/>
        <item m="1" x="7028"/>
        <item m="1" x="3066"/>
        <item m="1" x="7627"/>
        <item m="1" x="7361"/>
        <item m="1" x="7383"/>
        <item m="1" x="7271"/>
        <item m="1" x="5243"/>
        <item m="1" x="7419"/>
        <item m="1" x="7976"/>
        <item m="1" x="4370"/>
        <item m="1" x="1889"/>
        <item m="1" x="667"/>
        <item m="1" x="7249"/>
        <item m="1" x="7567"/>
        <item m="1" x="7559"/>
        <item m="1" x="7929"/>
        <item m="1" x="7736"/>
        <item m="1" x="3689"/>
        <item m="1" x="5992"/>
        <item m="1" x="7773"/>
        <item m="1" x="7739"/>
        <item m="1" x="3742"/>
        <item m="1" x="3891"/>
        <item m="1" x="3930"/>
        <item m="1" x="3730"/>
        <item m="1" x="3452"/>
        <item m="1" x="476"/>
        <item m="1" x="6848"/>
        <item m="1" x="7579"/>
        <item m="1" x="2198"/>
        <item m="1" x="7358"/>
        <item m="1" x="7113"/>
        <item m="1" x="1354"/>
        <item m="1" x="3552"/>
        <item m="1" x="7820"/>
        <item m="1" x="4117"/>
        <item m="1" x="4137"/>
        <item m="1" x="4176"/>
        <item m="1" x="4279"/>
        <item m="1" x="4428"/>
        <item m="1" x="7715"/>
        <item m="1" x="6572"/>
        <item m="1" x="827"/>
        <item m="1" x="3782"/>
        <item m="1" x="7256"/>
        <item m="1" x="5687"/>
        <item m="1" x="5723"/>
        <item m="1" x="5851"/>
        <item m="1" x="7127"/>
        <item m="1" x="2113"/>
        <item m="1" x="7373"/>
        <item m="1" x="5667"/>
        <item m="1" x="6947"/>
        <item m="1" x="3967"/>
        <item m="1" x="4032"/>
        <item m="1" x="876"/>
        <item m="1" x="6768"/>
        <item m="1" x="7890"/>
        <item m="1" x="7853"/>
        <item m="1" x="4341"/>
        <item m="1" x="7726"/>
        <item m="1" x="7283"/>
        <item m="1" x="2506"/>
        <item m="1" x="3407"/>
        <item m="1" x="3519"/>
        <item m="1" x="7541"/>
        <item m="1" x="1506"/>
        <item m="1" x="7416"/>
        <item m="1" x="7448"/>
        <item m="1" x="1643"/>
        <item m="1" x="7639"/>
        <item m="1" x="7408"/>
        <item m="1" x="6858"/>
        <item m="1" x="7379"/>
        <item m="1" x="6807"/>
        <item m="1" x="6587"/>
        <item m="1" x="2745"/>
        <item m="1" x="6180"/>
        <item m="1" x="777"/>
        <item m="1" x="2844"/>
        <item m="1" x="7266"/>
        <item m="1" x="6800"/>
        <item m="1" x="7922"/>
        <item m="1" x="7607"/>
        <item m="1" x="5393"/>
        <item m="1" x="4355"/>
        <item m="1" x="4423"/>
        <item m="1" x="4585"/>
        <item m="1" x="4232"/>
        <item m="1" x="1703"/>
        <item m="1" x="7181"/>
        <item m="1" x="7371"/>
        <item m="1" x="2027"/>
        <item m="1" x="1043"/>
        <item m="1" x="7553"/>
        <item m="1" x="7568"/>
        <item m="1" x="7805"/>
        <item m="1" x="1486"/>
        <item m="1" x="1526"/>
        <item m="1" x="5187"/>
        <item m="1" x="5833"/>
        <item m="1" x="2025"/>
        <item m="1" x="2482"/>
        <item m="1" x="5368"/>
        <item m="1" x="1957"/>
        <item m="1" x="4397"/>
        <item m="1" x="7714"/>
        <item m="1" x="3858"/>
        <item m="1" x="7663"/>
        <item m="1" x="7703"/>
        <item m="1" x="1496"/>
        <item m="1" x="7722"/>
        <item m="1" x="3291"/>
        <item m="1" x="4476"/>
        <item m="1" x="7023"/>
        <item m="1" x="6881"/>
        <item m="1" x="5766"/>
        <item m="1" x="6872"/>
        <item m="1" x="7576"/>
        <item m="1" x="7515"/>
        <item m="1" x="7555"/>
        <item m="1" x="7038"/>
        <item m="1" x="7082"/>
        <item m="1" x="1412"/>
        <item m="1" x="7651"/>
        <item m="1" x="6791"/>
        <item m="1" x="7520"/>
        <item m="1" x="5473"/>
        <item m="1" x="7936"/>
        <item m="1" x="3117"/>
        <item m="1" x="7491"/>
        <item m="1" x="7506"/>
        <item m="1" x="658"/>
        <item m="1" x="6934"/>
        <item m="1" x="5557"/>
        <item m="1" x="756"/>
        <item m="1" x="7092"/>
        <item m="1" x="7813"/>
        <item m="1" x="7060"/>
        <item m="1" x="4071"/>
        <item m="1" x="7829"/>
        <item m="1" x="7814"/>
        <item m="1" x="6983"/>
        <item m="1" x="6996"/>
        <item m="1" x="7061"/>
        <item m="1" x="4003"/>
        <item m="1" x="7665"/>
        <item m="1" x="3592"/>
        <item m="1" x="3624"/>
        <item m="1" x="1617"/>
        <item m="1" x="1915"/>
        <item m="1" x="3151"/>
        <item m="1" x="3256"/>
        <item m="1" x="3423"/>
        <item m="1" x="6109"/>
        <item m="1" x="7989"/>
        <item m="1" x="6418"/>
        <item m="1" x="5093"/>
        <item m="1" x="3770"/>
        <item m="1" x="924"/>
        <item m="1" x="3623"/>
        <item m="1" x="6600"/>
        <item m="1" x="6625"/>
        <item m="1" x="6874"/>
        <item m="1" x="6883"/>
        <item m="1" x="6579"/>
        <item m="1" x="7318"/>
        <item m="1" x="1589"/>
        <item m="1" x="7199"/>
        <item m="1" x="4219"/>
        <item m="1" x="7733"/>
        <item m="1" x="7765"/>
        <item m="1" x="687"/>
        <item m="1" x="7032"/>
        <item m="1" x="2303"/>
        <item m="1" x="3160"/>
        <item m="1" x="3203"/>
        <item m="1" x="7467"/>
        <item m="1" x="7521"/>
        <item m="1" x="3781"/>
        <item m="1" x="5937"/>
        <item m="1" x="3860"/>
        <item m="1" x="645"/>
        <item m="1" x="7902"/>
        <item m="1" x="3811"/>
        <item m="1" x="2066"/>
        <item m="1" x="4116"/>
        <item m="1" x="4787"/>
        <item m="1" x="5708"/>
        <item m="1" x="7993"/>
        <item m="1" x="6756"/>
        <item m="1" x="7406"/>
        <item m="1" x="5488"/>
        <item m="1" x="7068"/>
        <item m="1" x="7827"/>
        <item m="1" x="7838"/>
        <item m="1" x="6011"/>
        <item m="1" x="5756"/>
        <item m="1" x="1849"/>
        <item m="1" x="1983"/>
        <item m="1" x="1087"/>
        <item m="1" x="1041"/>
        <item m="1" x="7103"/>
        <item m="1" x="7220"/>
        <item m="1" x="7539"/>
        <item m="1" x="5341"/>
        <item m="1" x="7944"/>
        <item m="1" x="923"/>
        <item m="1" x="7620"/>
        <item m="1" x="7190"/>
        <item m="1" x="4084"/>
        <item m="1" x="6825"/>
        <item m="1" x="7437"/>
        <item m="1" x="1850"/>
        <item m="1" x="4199"/>
        <item m="1" x="7333"/>
        <item m="1" x="7439"/>
        <item m="1" x="7729"/>
        <item m="1" x="6591"/>
        <item m="1" x="6563"/>
        <item m="1" x="3387"/>
        <item m="1" x="4043"/>
        <item m="1" x="5774"/>
        <item m="1" x="1577"/>
        <item m="1" x="6837"/>
        <item m="1" x="2878"/>
        <item m="1" x="7577"/>
        <item m="1" x="3255"/>
        <item m="1" x="4663"/>
        <item m="1" x="4700"/>
        <item m="1" x="7839"/>
        <item m="1" x="7845"/>
        <item m="1" x="7867"/>
        <item m="1" x="7916"/>
        <item m="1" x="7700"/>
        <item m="1" x="7719"/>
        <item m="1" x="2374"/>
        <item m="1" x="7494"/>
        <item m="1" x="6839"/>
        <item m="1" x="7792"/>
        <item m="1" x="5264"/>
        <item m="1" x="5314"/>
        <item m="1" x="5773"/>
        <item m="1" x="6590"/>
        <item m="1" x="2492"/>
        <item m="1" x="7809"/>
        <item m="1" x="7160"/>
        <item m="1" x="1005"/>
        <item m="1" x="1618"/>
        <item m="1" x="2167"/>
        <item m="1" x="6108"/>
        <item m="1" x="2026"/>
        <item m="1" x="7616"/>
        <item m="1" x="4298"/>
        <item m="1" x="2545"/>
        <item m="1" x="7316"/>
        <item m="1" x="7386"/>
        <item m="1" x="7279"/>
        <item m="1" x="1538"/>
        <item m="1" x="7242"/>
        <item m="1" x="7469"/>
        <item m="1" x="7643"/>
        <item m="1" x="4198"/>
        <item m="1" x="4264"/>
        <item m="1" x="7710"/>
        <item m="1" x="7112"/>
        <item m="1" x="5151"/>
        <item m="1" x="6074"/>
        <item m="1" x="7268"/>
        <item m="1" x="2811"/>
        <item m="1" x="7203"/>
        <item m="1" x="4358"/>
        <item m="1" x="7984"/>
        <item m="1" x="6604"/>
        <item m="1" x="6618"/>
        <item m="1" x="6865"/>
        <item m="1" x="3193"/>
        <item m="1" x="7629"/>
        <item m="1" x="7074"/>
        <item m="1" x="6466"/>
        <item m="1" x="5531"/>
        <item m="1" x="7908"/>
        <item m="1" x="1545"/>
        <item m="1" x="7063"/>
        <item m="1" x="7085"/>
        <item m="1" x="6972"/>
        <item m="1" x="7054"/>
        <item m="1" x="3476"/>
        <item m="1" x="7561"/>
        <item m="1" x="1683"/>
        <item m="1" x="7818"/>
        <item m="1" x="3743"/>
        <item m="1" x="2237"/>
        <item m="1" x="7224"/>
        <item m="1" x="7237"/>
        <item m="1" x="7589"/>
        <item m="1" x="5586"/>
        <item m="1" x="5172"/>
        <item m="1" x="4342"/>
        <item m="1" x="3827"/>
        <item m="1" x="7757"/>
        <item m="1" x="3931"/>
        <item m="1" x="1505"/>
        <item m="1" x="1578"/>
        <item m="1" x="3696"/>
        <item m="1" x="7588"/>
        <item m="1" x="6584"/>
        <item m="1" x="6892"/>
        <item m="1" x="1684"/>
        <item m="1" x="1286"/>
        <item m="1" x="1547"/>
        <item m="1" x="1579"/>
        <item m="1" x="1787"/>
        <item m="1" x="4319"/>
        <item m="1" x="3859"/>
        <item m="1" x="4042"/>
        <item m="1" x="1302"/>
        <item m="1" x="7069"/>
        <item m="1" x="7114"/>
        <item m="1" x="5515"/>
        <item m="1" x="979"/>
        <item m="1" x="7296"/>
        <item m="1" x="1761"/>
        <item m="1" x="3289"/>
        <item m="1" x="7433"/>
        <item m="1" x="7998"/>
        <item m="1" x="3567"/>
        <item m="1" x="5545"/>
        <item m="1" x="5367"/>
        <item m="1" x="2064"/>
        <item m="1" x="813"/>
        <item m="1" x="7228"/>
        <item m="1" x="7693"/>
        <item m="1" x="4297"/>
        <item m="1" x="7679"/>
        <item m="1" x="1042"/>
        <item m="1" x="1225"/>
        <item m="1" x="2784"/>
        <item m="1" x="7250"/>
        <item m="1" x="7144"/>
        <item m="1" x="4069"/>
        <item m="1" x="3847"/>
        <item m="1" x="4070"/>
        <item m="1" x="7189"/>
        <item m="1" x="7622"/>
        <item m="1" x="6633"/>
        <item m="1" x="6558"/>
        <item m="1" x="720"/>
        <item m="1" x="7637"/>
        <item m="1" x="3893"/>
        <item m="1" x="5612"/>
        <item m="1" x="721"/>
        <item m="1" x="1890"/>
        <item m="1" x="7772"/>
        <item m="1" x="5936"/>
        <item m="1" x="6904"/>
        <item m="1" x="3799"/>
        <item m="1" x="7563"/>
        <item m="1" x="7728"/>
        <item m="1" x="4626"/>
        <item m="1" x="3362"/>
        <item m="1" x="6867"/>
        <item m="1" x="1902"/>
        <item m="1" x="7578"/>
        <item m="1" x="2528"/>
        <item m="1" x="4299"/>
        <item m="1" x="5567"/>
        <item m="1" x="7399"/>
        <item m="1" x="955"/>
        <item m="1" x="1916"/>
        <item m="1" x="7800"/>
        <item m="1" x="7096"/>
        <item m="1" x="7570"/>
        <item m="1" x="7593"/>
        <item m="1" x="7787"/>
        <item m="1" x="7374"/>
        <item m="1" x="7305"/>
        <item m="1" x="7429"/>
        <item m="1" x="2267"/>
        <item m="1" x="2302"/>
        <item m="1" x="2189"/>
        <item m="1" x="7636"/>
        <item m="1" x="7180"/>
        <item m="1" x="7454"/>
        <item m="1" x="7466"/>
        <item m="1" x="3807"/>
        <item m="1" x="7125"/>
        <item m="1" x="7985"/>
        <item m="1" x="4998"/>
        <item m="1" x="5035"/>
        <item m="1" x="5109"/>
        <item m="1" x="5294"/>
        <item m="1" x="2636"/>
        <item m="1" x="7672"/>
        <item m="1" x="6611"/>
        <item m="1" x="625"/>
        <item m="1" x="812"/>
        <item m="1" x="854"/>
        <item m="1" x="4937"/>
        <item m="1" x="6897"/>
        <item m="1" x="7594"/>
        <item m="1" x="1714"/>
        <item m="1" x="5631"/>
        <item m="1" x="4458"/>
        <item m="1" x="685"/>
        <item m="1" x="6822"/>
        <item m="1" x="6834"/>
        <item m="1" x="7075"/>
        <item m="1" x="755"/>
        <item m="1" x="575"/>
        <item m="1" x="7523"/>
        <item m="1" x="7039"/>
        <item m="1" x="7536"/>
        <item m="1" x="4086"/>
        <item m="1" x="7657"/>
        <item m="1" x="7649"/>
        <item m="1" x="1730"/>
        <item m="1" x="7571"/>
        <item m="1" x="7804"/>
        <item m="1" x="1606"/>
        <item m="1" x="7686"/>
        <item m="1" x="7712"/>
        <item m="1" x="3485"/>
        <item m="1" x="6619"/>
        <item m="1" x="6612"/>
        <item m="1" x="6605"/>
        <item m="1" x="7288"/>
        <item m="1" x="7301"/>
        <item m="1" x="7245"/>
        <item m="1" x="3968"/>
        <item m="1" x="644"/>
        <item m="1" x="7475"/>
        <item m="1" x="2181"/>
        <item m="1" x="2268"/>
        <item m="1" x="6925"/>
        <item m="1" x="6961"/>
        <item m="1" x="7285"/>
        <item m="1" x="7352"/>
        <item m="1" x="7377"/>
        <item m="1" x="7390"/>
        <item m="1" x="7398"/>
        <item m="1" x="1603"/>
        <item m="1" x="7058"/>
        <item m="1" x="2065"/>
        <item m="1" x="7702"/>
        <item m="1" x="5244"/>
        <item m="1" x="5394"/>
        <item m="1" x="7796"/>
        <item m="1" x="6019"/>
        <item m="1" x="7585"/>
        <item m="1" x="7613"/>
        <item m="1" x="3826"/>
        <item m="1" x="7694"/>
        <item m="1" x="6990"/>
        <item m="1" x="5212"/>
        <item m="1" x="6051"/>
        <item m="1" x="2414"/>
        <item m="1" x="3525"/>
        <item m="1" x="4359"/>
        <item m="1" x="6569"/>
        <item m="1" x="6577"/>
        <item m="1" x="6840"/>
        <item m="1" x="3194"/>
        <item m="1" x="7983"/>
        <item m="1" x="2067"/>
        <item m="1" x="1111"/>
        <item m="1" x="6785"/>
        <item m="1" x="7461"/>
        <item m="1" x="1682"/>
        <item m="1" x="7811"/>
        <item m="1" x="4200"/>
        <item m="1" x="6052"/>
        <item m="1" x="1431"/>
        <item m="1" x="3422"/>
        <item m="1" x="1971"/>
        <item m="1" x="5250"/>
        <item m="1" x="7824"/>
        <item m="1" x="855"/>
        <item m="1" x="2797"/>
        <item m="1" x="7291"/>
        <item m="1" x="7299"/>
        <item m="1" x="7322"/>
        <item m="1" x="7213"/>
        <item m="1" x="7235"/>
        <item m="1" x="7262"/>
        <item m="1" x="912"/>
        <item m="1" x="7990"/>
        <item m="1" x="1956"/>
        <item m="1" x="2675"/>
        <item m="1" x="2731"/>
        <item m="1" x="7241"/>
        <item m="1" x="7706"/>
        <item m="1" x="7748"/>
        <item m="1" x="6691"/>
        <item m="1" x="7415"/>
        <item m="1" x="735"/>
        <item m="1" x="6903"/>
        <item m="1" x="3386"/>
        <item m="1" x="7507"/>
        <item m="1" x="7549"/>
        <item m="1" x="5538"/>
        <item m="1" x="6643"/>
        <item m="1" x="7584"/>
        <item m="1" x="1088"/>
        <item m="1" x="1134"/>
        <item m="1" x="642"/>
        <item m="1" x="6906"/>
        <item m="1" x="7909"/>
        <item m="1" x="7487"/>
        <item m="1" x="7915"/>
        <item m="1" x="7050"/>
        <item m="1" x="7098"/>
        <item m="1" x="643"/>
        <item m="1" x="1224"/>
        <item m="1" x="626"/>
        <item m="1" x="4068"/>
        <item m="1" x="7647"/>
        <item m="1" x="7532"/>
        <item m="1" x="7554"/>
        <item m="1" x="3491"/>
        <item m="1" x="7994"/>
        <item m="1" x="4266"/>
        <item m="1" x="7704"/>
        <item m="1" x="7720"/>
        <item m="1" x="1365"/>
        <item m="1" x="7774"/>
        <item m="1" x="4002"/>
        <item m="1" x="7483"/>
        <item m="1" x="7317"/>
        <item m="1" x="7149"/>
        <item m="1" x="7411"/>
        <item m="1" x="7126"/>
        <item m="1" x="7238"/>
        <item m="1" x="1178"/>
        <item m="1" x="7574"/>
        <item m="1" x="7423"/>
        <item m="1" x="6464"/>
        <item m="1" x="7362"/>
        <item m="1" x="977"/>
        <item m="1" x="7177"/>
        <item m="1" x="7234"/>
        <item m="1" x="3753"/>
        <item m="1" x="6891"/>
        <item m="1" x="7630"/>
        <item m="1" x="7272"/>
        <item m="1" x="4158"/>
        <item m="1" x="7631"/>
        <item m="1" x="7597"/>
        <item m="1" x="7782"/>
        <item m="1" x="6638"/>
        <item m="1" x="1243"/>
        <item m="1" x="7086"/>
        <item m="1" x="7516"/>
        <item m="1" x="2868"/>
        <item m="1" x="6008"/>
        <item m="1" x="828"/>
        <item m="1" x="4031"/>
        <item m="1" x="7754"/>
        <item m="1" x="1006"/>
        <item m="1" x="4389"/>
        <item m="1" x="7763"/>
        <item m="1" x="7314"/>
        <item m="1" x="7221"/>
        <item m="1" x="5792"/>
        <item m="1" x="6593"/>
        <item m="1" x="3458"/>
        <item m="1" x="7562"/>
        <item m="1" x="978"/>
        <item m="1" x="7402"/>
        <item m="1" x="5210"/>
        <item m="1" x="4157"/>
        <item m="1" x="2324"/>
        <item m="1" x="2005"/>
        <item m="1" x="1634"/>
        <item m="1" x="1925"/>
        <item m="1" x="4156"/>
        <item m="1" x="1559"/>
        <item m="1" x="5618"/>
        <item m="1" x="2605"/>
        <item m="1" x="5863"/>
        <item m="1" x="1797"/>
        <item m="1" x="2435"/>
        <item m="1" x="7659"/>
        <item m="1" x="4318"/>
        <item m="1" x="3695"/>
        <item m="1" x="6624"/>
        <item m="1" x="2730"/>
        <item m="1" x="903"/>
        <item m="1" x="3254"/>
        <item m="1" x="7543"/>
        <item m="1" x="7407"/>
        <item m="1" x="3021"/>
        <item m="1" x="3229"/>
        <item m="1" x="7499"/>
        <item m="1" x="6899"/>
        <item m="1" x="2284"/>
        <item m="1" x="5285"/>
        <item m="1" x="7057"/>
        <item m="1" x="3238"/>
        <item m="1" x="7265"/>
        <item m="1" x="3459"/>
        <item m="1" x="7550"/>
        <item m="1" x="757"/>
        <item m="1" x="7617"/>
        <item m="1" x="6829"/>
        <item m="1" x="1731"/>
        <item m="1" x="7344"/>
        <item m="1" x="7076"/>
        <item m="1" x="7099"/>
        <item m="1" x="7306"/>
        <item m="1" x="7816"/>
        <item m="1" x="2535"/>
        <item m="1" x="1155"/>
        <item m="1" x="1019"/>
        <item m="1" x="703"/>
        <item m="1" x="5592"/>
        <item m="1" x="2209"/>
        <item m="1" x="5186"/>
        <item m="1" x="7634"/>
        <item m="1" x="5443"/>
        <item m="1" x="7823"/>
        <item m="1" x="7117"/>
        <item m="1" x="2783"/>
        <item m="1" x="5516"/>
        <item m="1" x="7655"/>
        <item m="1" x="826"/>
        <item m="1" x="6064"/>
        <item m="1" x="7648"/>
        <item m="1" x="6581"/>
        <item m="1" x="1458"/>
        <item m="1" x="4411"/>
        <item m="1" x="5340"/>
        <item m="1" x="7903"/>
        <item m="1" x="4377"/>
        <item m="1" x="3446"/>
        <item m="1" x="7535"/>
        <item m="1" x="7436"/>
        <item m="1" x="7889"/>
        <item m="1" x="2413"/>
        <item m="1" x="7343"/>
        <item m="1" x="7263"/>
        <item m="1" x="7251"/>
        <item m="1" x="2236"/>
        <item m="1" x="7311"/>
        <item m="1" x="1984"/>
        <item m="1" x="4477"/>
        <item m="1" x="4115"/>
        <item m="1" x="7923"/>
        <item m="1" x="2112"/>
        <item m="1" x="7732"/>
        <item m="1" x="6827"/>
        <item m="1" x="7628"/>
        <item m="1" x="5502"/>
        <item m="1" x="3149"/>
        <item m="1" x="3192"/>
        <item m="1" x="3385"/>
        <item m="1" x="569"/>
        <item m="1" x="6838"/>
        <item m="1" x="5591"/>
        <item m="1" x="7320"/>
        <item m="1" x="7821"/>
        <item m="1" x="3339"/>
        <item m="1" x="7669"/>
        <item m="1" x="7608"/>
        <item m="1" x="1841"/>
        <item m="1" x="1607"/>
        <item m="1" x="7107"/>
        <item m="1" x="7652"/>
        <item m="1" x="7660"/>
        <item m="1" x="1277"/>
        <item m="1" x="4014"/>
        <item m="1" x="7444"/>
        <item m="1" x="6036"/>
        <item m="1" x="1133"/>
        <item m="1" x="7552"/>
        <item m="1" x="6632"/>
        <item m="1" x="875"/>
        <item m="1" x="7635"/>
        <item m="1" x="7756"/>
        <item m="1" x="7711"/>
        <item m="1" x="3315"/>
        <item m="1" x="6915"/>
        <item m="1" x="2349"/>
        <item m="1" x="7326"/>
        <item m="1" x="7353"/>
        <item m="1" x="7393"/>
        <item m="1" x="7277"/>
        <item m="1" x="7273"/>
        <item m="1" x="7225"/>
        <item m="1" x="1943"/>
        <item m="1" x="4118"/>
        <item m="1" x="7769"/>
        <item m="1" x="7229"/>
        <item m="1" x="1942"/>
        <item m="1" x="7204"/>
        <item m="1" x="7072"/>
        <item m="1" x="4497"/>
        <item m="1" x="4265"/>
        <item m="1" x="7253"/>
        <item m="1" x="1667"/>
        <item m="1" x="947"/>
        <item m="1" x="1089"/>
        <item m="1" x="7937"/>
        <item m="1" x="7973"/>
        <item m="1" x="7930"/>
        <item m="1" x="6007"/>
        <item m="1" x="7169"/>
        <item m="1" x="2764"/>
        <item m="1" x="4331"/>
        <item m="1" x="7334"/>
        <item m="1" x="7982"/>
        <item m="1" x="3290"/>
        <item m="1" x="7066"/>
        <item m="1" x="686"/>
        <item m="1" x="7760"/>
        <item m="1" x="3314"/>
        <item m="1" x="4717"/>
        <item m="1" x="7006"/>
        <item m="1" x="7580"/>
        <item m="1" x="5650"/>
        <item m="1" x="3662"/>
        <item m="1" x="6859"/>
        <item m="1" x="7209"/>
        <item m="1" x="4220"/>
        <item m="1" x="7206"/>
        <item m="1" x="3106"/>
        <item m="1" x="7490"/>
        <item m="1" x="6928"/>
        <item m="1" x="7689"/>
        <item m="1" x="6920"/>
        <item m="1" x="7873"/>
        <item m="1" x="3509"/>
        <item m="1" x="7471"/>
        <item m="1" x="4361"/>
        <item m="1" x="2592"/>
        <item m="1" x="3051"/>
        <item m="1" x="3526"/>
        <item m="1" x="3161"/>
        <item m="1" x="6981"/>
        <item m="1" x="2326"/>
        <item m="1" x="7600"/>
        <item m="1" x="7586"/>
        <item m="1" x="7671"/>
        <item m="1" x="7677"/>
        <item m="1" x="2556"/>
        <item m="1" x="2765"/>
        <item m="1" x="7481"/>
        <item m="1" x="3007"/>
        <item m="1" x="3137"/>
        <item m="1" x="7850"/>
        <item m="1" x="3204"/>
        <item m="1" x="4177"/>
        <item m="1" x="4254"/>
        <item m="1" x="4087"/>
        <item m="1" x="7670"/>
        <item m="1" x="7674"/>
        <item m="1" x="2854"/>
        <item m="1" x="7885"/>
        <item m="1" x="3605"/>
        <item m="1" x="7590"/>
        <item m="1" x="3933"/>
        <item m="1" x="7581"/>
        <item m="1" x="4878"/>
        <item m="1" x="4234"/>
        <item m="1" x="7470"/>
        <item m="1" x="7716"/>
        <item m="1" x="7698"/>
        <item m="1" x="7400"/>
        <item m="1" x="7409"/>
        <item m="1" x="2216"/>
        <item m="1" x="7938"/>
        <item m="1" x="4280"/>
        <item m="1" x="7130"/>
        <item m="1" x="7154"/>
        <item m="1" x="7166"/>
        <item m="1" x="7175"/>
        <item m="1" x="7120"/>
        <item m="1" x="3970"/>
        <item m="1" x="4130"/>
        <item m="1" x="6940"/>
        <item m="1" x="7595"/>
        <item m="1" x="2707"/>
        <item m="1" x="4908"/>
        <item m="1" x="3540"/>
        <item m="1" x="2971"/>
        <item m="1" x="3107"/>
        <item m="1" x="7682"/>
        <item m="1" x="3800"/>
        <item m="1" x="2812"/>
        <item m="1" x="7434"/>
        <item m="1" x="7924"/>
        <item m="1" x="4676"/>
        <item m="1" x="7003"/>
        <item m="1" x="4718"/>
        <item m="1" x="4763"/>
        <item m="1" x="4138"/>
        <item m="1" x="7139"/>
        <item m="1" x="7194"/>
        <item m="1" x="3264"/>
        <item m="1" x="6949"/>
        <item m="1" x="3643"/>
        <item m="1" x="3680"/>
        <item m="1" x="3754"/>
        <item m="1" x="7865"/>
        <item m="1" x="7910"/>
        <item m="1" x="3179"/>
        <item m="1" x="7727"/>
        <item m="1" x="3242"/>
        <item m="1" x="2625"/>
        <item m="1" x="2656"/>
        <item m="1" x="6970"/>
        <item m="1" x="4809"/>
        <item m="1" x="7147"/>
        <item m="1" x="7696"/>
        <item m="1" x="7721"/>
        <item m="1" x="3235"/>
        <item m="1" x="7440"/>
        <item m="1" x="2933"/>
        <item m="1" x="2941"/>
        <item m="1" x="7896"/>
        <item m="1" x="2888"/>
        <item m="1" x="3218"/>
        <item m="1" x="3718"/>
        <item m="1" x="7858"/>
        <item m="1" x="4843"/>
        <item m="1" x="4169"/>
        <item m="1" x="6960"/>
        <item m="1" x="713"/>
        <item m="1" x="7708"/>
        <item m="1" x="2254"/>
        <item m="1" x="7462"/>
        <item m="1" x="7498"/>
        <item m="1" x="4201"/>
        <item m="1" x="3470"/>
        <item m="1" x="7185"/>
        <item m="1" x="7572"/>
        <item m="1" x="7609"/>
        <item m="1" x="7417"/>
        <item m="1" x="7480"/>
        <item m="1" x="4360"/>
        <item m="1" x="7449"/>
        <item m="1" x="6910"/>
        <item m="1" x="6993"/>
        <item m="1" x="2900"/>
        <item m="1" x="3568"/>
        <item m="1" x="3008"/>
        <item m="1" x="3052"/>
        <item m="1" x="7425"/>
        <item m="1" x="7713"/>
        <item m="1" x="7546"/>
        <item m="1" x="3138"/>
        <item m="1" x="4004"/>
        <item m="1" x="7681"/>
        <item m="1" x="4044"/>
        <item m="1" x="4320"/>
        <item m="1" x="7687"/>
        <item m="1" x="5082"/>
        <item m="1" x="3894"/>
        <item m="1" x="7666"/>
        <item m="1" x="7705"/>
        <item m="1" x="7851"/>
        <item m="1" x="6550"/>
        <item m="1" x="6621"/>
        <item m="1" x="6545"/>
        <item m="1" x="6582"/>
        <item m="1" x="7522"/>
        <item m="1" x="7511"/>
        <item m="1" x="6165"/>
        <item m="1" x="6533"/>
        <item m="1" x="6522"/>
        <item m="1" x="6528"/>
        <item m="1" x="6554"/>
        <item m="1" x="6571"/>
        <item m="1" x="6588"/>
        <item m="1" x="6564"/>
        <item m="1" x="7974"/>
        <item m="1" x="6539"/>
        <item m="1" x="6555"/>
        <item m="1" x="6531"/>
        <item m="1" x="6548"/>
        <item m="1" x="6547"/>
        <item m="1" x="6627"/>
        <item m="1" x="6635"/>
        <item m="1" x="6607"/>
        <item m="1" x="6551"/>
        <item m="1" x="6578"/>
        <item m="1" x="6585"/>
        <item m="1" x="6615"/>
        <item m="1" x="6559"/>
        <item m="1" x="6454"/>
        <item m="1" x="6786"/>
        <item m="1" x="6779"/>
        <item m="1" x="6708"/>
        <item m="1" x="6723"/>
        <item m="1" x="6762"/>
        <item m="1" x="6770"/>
        <item m="1" x="6657"/>
        <item m="1" x="6701"/>
        <item m="1" x="6649"/>
        <item m="1" x="6793"/>
        <item m="1" x="6754"/>
        <item m="1" x="679"/>
        <item m="1" x="6732"/>
        <item m="1" x="457"/>
        <item m="1" x="501"/>
        <item m="1" x="6688"/>
        <item m="1" x="6695"/>
        <item m="1" x="6716"/>
        <item m="1" x="6655"/>
        <item m="1" x="6664"/>
        <item m="1" x="6668"/>
        <item m="1" x="6250"/>
        <item m="1" x="6518"/>
        <item m="1" x="6281"/>
        <item m="1" x="6475"/>
        <item m="1" x="6495"/>
        <item m="1" x="6446"/>
        <item m="1" x="5050"/>
        <item m="1" x="5133"/>
        <item m="1" x="7925"/>
        <item m="1" x="6524"/>
        <item m="1" x="6406"/>
        <item m="1" x="6306"/>
        <item m="1" x="6496"/>
        <item m="1" x="6529"/>
        <item m="1" x="6523"/>
        <item m="1" x="6450"/>
        <item m="1" x="7939"/>
        <item m="1" x="6455"/>
        <item m="1" x="6153"/>
        <item m="1" x="5783"/>
        <item m="1" x="5200"/>
        <item m="1" x="6480"/>
        <item m="1" x="6501"/>
        <item m="1" x="5231"/>
        <item m="1" x="7911"/>
        <item m="1" x="6515"/>
        <item m="1" x="7996"/>
        <item m="1" x="5272"/>
        <item m="1" x="6508"/>
        <item m="1" x="6415"/>
        <item m="1" x="4745"/>
        <item m="1" x="6433"/>
        <item m="1" x="7540"/>
        <item m="1" x="6652"/>
        <item m="1" x="5095"/>
        <item m="1" x="7531"/>
        <item m="1" x="6560"/>
        <item m="1" x="7897"/>
        <item m="1" x="2448"/>
        <item m="1" x="6203"/>
        <item m="1" x="6628"/>
        <item m="1" x="6502"/>
        <item m="1" x="6122"/>
        <item m="1" x="6595"/>
        <item m="1" x="6519"/>
        <item m="1" x="6651"/>
        <item m="1" x="6474"/>
        <item m="1" x="6489"/>
        <item m="1" x="6514"/>
        <item m="1" x="4701"/>
        <item m="1" x="6490"/>
        <item m="1" x="5173"/>
        <item m="1" x="6507"/>
        <item m="1" x="6470"/>
        <item m="1" x="6957"/>
        <item m="1" x="6870"/>
        <item m="1" x="6901"/>
        <item m="1" x="6930"/>
        <item m="1" x="6942"/>
        <item m="1" x="6864"/>
        <item m="1" x="6888"/>
        <item m="1" x="6636"/>
        <item m="1" x="6646"/>
        <item m="1" x="646"/>
        <item m="1" x="6913"/>
        <item m="1" x="6997"/>
        <item m="1" x="6895"/>
        <item m="1" x="6794"/>
        <item m="1" x="6645"/>
        <item m="1" x="6601"/>
        <item m="1" x="6879"/>
        <item m="1" x="606"/>
        <item m="1" x="6905"/>
        <item m="1" x="668"/>
        <item m="1" x="6927"/>
        <item m="1" x="689"/>
        <item m="1" x="6917"/>
        <item m="1" x="6805"/>
        <item m="1" x="6711"/>
        <item m="1" x="6727"/>
        <item m="1" x="6908"/>
        <item m="1" x="6798"/>
        <item m="1" x="7042"/>
        <item m="1" x="6894"/>
        <item m="1" x="6861"/>
        <item m="1" x="6885"/>
        <item m="1" x="6868"/>
        <item m="1" x="6736"/>
        <item m="1" x="6835"/>
        <item m="1" x="6911"/>
        <item m="1" x="6684"/>
        <item m="1" x="502"/>
        <item m="1" x="551"/>
        <item m="1" x="6845"/>
        <item m="1" x="6856"/>
        <item m="1" x="6973"/>
        <item m="1" x="6984"/>
        <item m="1" x="6967"/>
        <item m="1" x="6810"/>
        <item m="1" x="6922"/>
        <item m="1" x="6719"/>
        <item m="1" x="6852"/>
        <item m="1" x="6900"/>
        <item m="1" x="6813"/>
        <item m="1" x="6832"/>
        <item m="1" x="1050"/>
        <item m="1" x="6843"/>
        <item m="1" x="7512"/>
        <item m="1" x="7182"/>
        <item m="1" x="7191"/>
        <item m="1" x="7359"/>
        <item m="1" x="6854"/>
        <item m="1" x="6876"/>
        <item m="1" x="7489"/>
        <item m="1" x="7258"/>
        <item m="1" x="1097"/>
        <item m="1" x="7298"/>
        <item m="1" x="7504"/>
        <item m="1" x="925"/>
        <item m="1" x="983"/>
        <item m="1" x="7303"/>
        <item m="1" x="7484"/>
        <item m="1" x="7335"/>
        <item m="1" x="7163"/>
        <item m="1" x="7477"/>
        <item m="1" x="2217"/>
        <item m="1" x="7151"/>
        <item m="1" x="1013"/>
        <item m="1" x="6481"/>
        <item m="1" x="7172"/>
        <item m="1" x="7496"/>
        <item m="1" x="956"/>
        <item m="1" x="7348"/>
        <item m="1" x="7931"/>
        <item m="1" x="5400"/>
        <item m="1" x="5251"/>
        <item m="1" x="7854"/>
        <item m="1" x="2508"/>
        <item m="1" x="6282"/>
        <item m="1" x="6492"/>
        <item m="1" x="6506"/>
        <item m="1" x="6517"/>
        <item m="1" x="6329"/>
        <item m="1" x="6451"/>
        <item m="1" x="6251"/>
        <item m="1" x="6468"/>
        <item m="1" x="6407"/>
        <item m="1" x="6413"/>
        <item m="1" x="6438"/>
        <item m="1" x="5350"/>
        <item m="1" x="6471"/>
        <item m="1" x="6478"/>
        <item m="1" x="5883"/>
        <item m="1" x="6422"/>
        <item m="1" x="6456"/>
        <item m="1" x="6307"/>
        <item m="1" x="6362"/>
        <item m="1" x="6395"/>
        <item m="1" x="5822"/>
        <item m="1" x="7861"/>
        <item m="1" x="5852"/>
        <item m="1" x="6447"/>
        <item m="1" x="6641"/>
        <item m="1" x="6758"/>
        <item m="1" x="6647"/>
        <item m="1" x="6458"/>
        <item m="1" x="6729"/>
        <item m="1" x="5695"/>
        <item m="1" x="6416"/>
        <item m="1" x="6428"/>
        <item m="1" x="7868"/>
        <item m="1" x="7917"/>
        <item m="1" x="6755"/>
        <item m="1" x="6747"/>
        <item m="1" x="6801"/>
        <item m="1" x="576"/>
        <item m="1" x="6795"/>
        <item m="1" x="6154"/>
        <item m="1" x="6521"/>
        <item m="1" x="6771"/>
        <item m="1" x="6738"/>
        <item m="1" x="704"/>
        <item m="1" x="5968"/>
        <item m="1" x="6653"/>
        <item m="1" x="669"/>
        <item m="1" x="6499"/>
        <item m="1" x="6765"/>
        <item m="1" x="7878"/>
        <item m="1" x="6512"/>
        <item m="1" x="627"/>
        <item m="1" x="6204"/>
        <item m="1" x="5920"/>
        <item m="1" x="7904"/>
        <item m="1" x="5295"/>
        <item m="1" x="6485"/>
        <item m="1" x="6808"/>
        <item m="1" x="6806"/>
        <item m="1" x="6744"/>
        <item m="1" x="6799"/>
        <item m="1" x="6763"/>
        <item m="1" x="6780"/>
        <item m="1" x="6811"/>
        <item m="1" x="6787"/>
        <item m="1" x="7891"/>
        <item m="1" x="2403"/>
        <item m="1" x="2573"/>
        <item m="1" x="1903"/>
        <item m="1" x="2037"/>
        <item m="1" x="2245"/>
        <item m="1" x="2494"/>
        <item m="1" x="2536"/>
        <item m="1" x="1931"/>
        <item m="1" x="2078"/>
        <item m="1" x="7240"/>
        <item m="1" x="2274"/>
        <item m="1" x="2312"/>
        <item m="1" x="2359"/>
        <item m="1" x="1964"/>
        <item m="1" x="1992"/>
        <item m="1" x="2449"/>
        <item m="1" x="7323"/>
        <item m="1" x="2126"/>
        <item m="1" x="6483"/>
        <item m="1" x="6443"/>
        <item m="1" x="6434"/>
        <item m="1" x="6509"/>
        <item m="1" x="6452"/>
        <item m="1" x="6932"/>
        <item m="1" x="6944"/>
        <item m="1" x="6986"/>
        <item m="1" x="5696"/>
        <item m="1" x="6442"/>
        <item m="1" x="6491"/>
        <item m="1" x="6535"/>
        <item m="1" x="7340"/>
        <item m="1" x="6448"/>
        <item m="1" x="5732"/>
        <item m="1" x="6924"/>
        <item m="1" x="6497"/>
        <item m="1" x="2798"/>
        <item m="1" x="6482"/>
        <item m="1" x="7349"/>
        <item m="1" x="6975"/>
        <item m="1" x="6541"/>
        <item m="1" x="6503"/>
        <item m="1" x="6914"/>
        <item m="1" x="6952"/>
        <item m="1" x="5474"/>
        <item m="1" x="6963"/>
        <item m="1" x="6439"/>
        <item m="1" x="5503"/>
        <item m="1" x="6192"/>
        <item m="1" x="6484"/>
        <item m="1" x="6592"/>
        <item m="1" x="6477"/>
        <item m="1" x="6423"/>
        <item m="1" x="6444"/>
        <item m="1" x="6405"/>
        <item m="1" x="6414"/>
        <item m="1" x="6737"/>
        <item m="1" x="6476"/>
        <item m="1" x="6821"/>
        <item m="1" x="6689"/>
        <item m="1" x="6706"/>
        <item m="1" x="6712"/>
        <item m="1" x="6486"/>
        <item m="1" x="6685"/>
        <item m="1" x="6527"/>
        <item m="1" x="6702"/>
        <item m="1" x="6679"/>
        <item m="1" x="6720"/>
        <item m="1" x="6693"/>
        <item m="1" x="6699"/>
        <item m="1" x="6728"/>
        <item m="1" x="6817"/>
        <item m="1" x="6556"/>
        <item m="1" x="6748"/>
        <item m="1" x="6797"/>
        <item m="1" x="6789"/>
        <item m="1" x="7136"/>
        <item m="1" x="6774"/>
        <item m="1" x="6782"/>
        <item m="1" x="6759"/>
        <item m="1" x="6766"/>
        <item m="1" x="6809"/>
        <item m="1" x="680"/>
        <item m="1" x="714"/>
        <item m="1" x="746"/>
        <item m="1" x="6803"/>
        <item m="1" x="7128"/>
        <item m="1" x="3272"/>
        <item m="1" x="6136"/>
        <item m="1" x="6378"/>
        <item m="1" x="6343"/>
        <item m="1" x="7995"/>
        <item m="1" x="6181"/>
        <item m="1" x="5577"/>
        <item m="1" x="5132"/>
        <item m="1" x="5445"/>
        <item m="1" x="5605"/>
        <item m="1" x="6266"/>
        <item m="1" x="7969"/>
        <item m="1" x="7981"/>
        <item m="1" x="7951"/>
        <item m="1" x="5674"/>
        <item m="1" x="5049"/>
        <item m="1" x="5489"/>
        <item m="1" x="5014"/>
        <item m="1" x="5395"/>
        <item m="1" x="7945"/>
        <item m="1" x="6128"/>
        <item m="1" x="5517"/>
        <item m="1" x="7958"/>
        <item m="1" x="5199"/>
        <item m="1" x="7963"/>
        <item m="1" x="5094"/>
        <item m="1" x="6292"/>
        <item m="1" x="7992"/>
        <item m="1" x="7986"/>
        <item m="1" x="5546"/>
        <item m="1" x="7975"/>
        <item m="1" x="5230"/>
        <item m="1" x="5639"/>
        <item m="1" x="5324"/>
        <item m="1" x="6319"/>
        <item m="1" x="6224"/>
        <item m="1" x="5271"/>
        <item m="1" x="6526"/>
        <item m="1" x="6516"/>
        <item m="1" x="6520"/>
        <item m="1" x="6530"/>
        <item m="1" x="6511"/>
        <item m="1" x="6505"/>
        <item m="1" x="6781"/>
        <item m="1" x="6788"/>
        <item m="1" x="6796"/>
        <item m="1" x="6773"/>
        <item m="1" x="6802"/>
        <item m="1" x="6764"/>
        <item m="1" x="6916"/>
        <item m="1" x="6907"/>
        <item m="1" x="6926"/>
        <item m="1" x="6363"/>
        <item m="1" x="6408"/>
        <item m="1" x="6330"/>
        <item m="1" x="6985"/>
        <item m="1" x="6962"/>
        <item m="1" x="6998"/>
        <item m="1" x="6923"/>
        <item m="1" x="6931"/>
        <item m="1" x="6974"/>
        <item m="1" x="6943"/>
        <item m="1" x="6951"/>
        <item m="1" x="6417"/>
        <item m="1" x="6308"/>
        <item m="1" x="7962"/>
        <item m="1" x="5993"/>
        <item m="1" x="6020"/>
        <item m="1" x="7948"/>
        <item m="1" x="7940"/>
        <item m="1" x="7955"/>
        <item m="1" x="6678"/>
        <item m="1" x="7140"/>
        <item m="1" x="3093"/>
        <item m="1" x="7337"/>
        <item m="1" x="7183"/>
        <item m="1" x="7164"/>
        <item m="1" x="1051"/>
        <item m="1" x="1014"/>
        <item m="1" x="7137"/>
        <item m="1" x="7173"/>
        <item m="1" x="7152"/>
        <item m="1" x="7214"/>
        <item m="1" x="7222"/>
        <item m="1" x="7192"/>
        <item m="1" x="7205"/>
        <item m="1" x="7145"/>
        <item m="1" x="7193"/>
        <item m="1" x="7174"/>
        <item m="1" x="7184"/>
        <item m="1" x="6565"/>
        <item m="1" x="6561"/>
        <item m="1" x="6573"/>
        <item m="1" x="6703"/>
        <item m="1" x="6675"/>
        <item m="1" x="6696"/>
        <item m="1" x="6680"/>
        <item m="1" x="6669"/>
        <item m="1" x="1370"/>
        <item m="1" x="1539"/>
        <item m="1" x="5232"/>
        <item m="1" x="5134"/>
        <item m="1" x="5174"/>
        <item m="1" x="6746"/>
        <item m="1" x="6757"/>
        <item m="1" x="6683"/>
        <item m="1" x="6574"/>
        <item m="1" x="6671"/>
        <item m="1" x="7087"/>
        <item m="1" x="7051"/>
        <item m="1" x="7043"/>
        <item m="1" x="7077"/>
        <item m="1" x="6886"/>
        <item m="1" x="6987"/>
        <item m="1" x="7170"/>
        <item m="1" x="1619"/>
        <item m="1" x="7200"/>
        <item m="1" x="7188"/>
        <item m="1" x="1514"/>
        <item m="1" x="7158"/>
        <item m="1" x="7044"/>
        <item m="1" x="6648"/>
        <item m="1" x="6694"/>
        <item m="1" x="6642"/>
        <item m="1" x="6608"/>
        <item m="1" x="494"/>
        <item m="1" x="5770"/>
        <item m="1" x="6936"/>
        <item m="1" x="5969"/>
        <item m="1" x="5998"/>
        <item m="1" x="6662"/>
        <item m="1" x="6667"/>
        <item m="1" x="6513"/>
        <item m="1" x="6654"/>
        <item m="1" x="6775"/>
        <item m="1" x="6818"/>
        <item m="1" x="6804"/>
        <item m="1" x="6812"/>
        <item m="1" x="6815"/>
        <item m="1" x="7131"/>
        <item m="1" x="778"/>
        <item m="1" x="1074"/>
        <item m="1" x="6935"/>
        <item m="1" x="6850"/>
        <item m="1" x="6860"/>
        <item m="1" x="7083"/>
        <item m="1" x="7001"/>
        <item m="1" x="856"/>
        <item m="1" x="7932"/>
        <item m="1" x="7918"/>
        <item m="1" x="7675"/>
        <item m="1" x="7905"/>
        <item m="1" x="2961"/>
        <item m="1" x="4209"/>
        <item m="1" x="7121"/>
        <item m="1" x="1120"/>
        <item m="1" x="4399"/>
        <item m="1" x="4321"/>
        <item m="1" x="4281"/>
        <item m="1" x="4429"/>
        <item m="1" x="7832"/>
        <item m="1" x="4362"/>
        <item m="1" x="762"/>
        <item m="1" x="7017"/>
        <item m="1" x="696"/>
        <item m="1" x="621"/>
        <item m="1" x="659"/>
        <item m="1" x="763"/>
        <item m="1" x="571"/>
        <item m="1" x="726"/>
        <item m="1" x="3363"/>
        <item m="1" x="7463"/>
        <item m="1" x="7691"/>
        <item m="1" x="7394"/>
        <item m="1" x="7450"/>
        <item m="1" x="3942"/>
        <item m="1" x="7724"/>
        <item m="1" x="3979"/>
        <item m="1" x="7742"/>
        <item m="1" x="7717"/>
        <item m="1" x="7734"/>
        <item m="1" x="1317"/>
        <item m="1" x="7124"/>
        <item m="1" x="5490"/>
        <item m="1" x="2483"/>
        <item m="1" x="7387"/>
        <item m="1" x="7395"/>
        <item m="1" x="7413"/>
        <item m="1" x="7653"/>
        <item m="1" x="7997"/>
        <item m="1" x="7793"/>
        <item m="1" x="7987"/>
        <item m="1" x="5558"/>
        <item m="1" x="7324"/>
        <item m="1" x="1857"/>
        <item m="1" x="1609"/>
        <item m="1" x="7000"/>
        <item m="1" x="7380"/>
        <item m="1" x="7692"/>
        <item m="1" x="3477"/>
        <item m="1" x="3364"/>
        <item m="1" x="5834"/>
        <item m="1" x="5697"/>
        <item m="1" x="7688"/>
        <item m="1" x="7806"/>
        <item m="1" x="7676"/>
        <item m="1" x="7644"/>
        <item m="1" x="7801"/>
        <item m="1" x="3980"/>
        <item m="1" x="2546"/>
        <item m="1" x="7312"/>
        <item m="1" x="7321"/>
        <item m="1" x="7270"/>
        <item m="1" x="7252"/>
        <item m="1" x="3040"/>
        <item m="1" x="3453"/>
        <item m="1" x="2995"/>
        <item m="1" x="7746"/>
        <item m="1" x="3812"/>
        <item m="1" x="7781"/>
        <item m="1" x="5578"/>
        <item m="1" x="2360"/>
        <item m="1" x="1692"/>
        <item m="1" x="2404"/>
        <item m="1" x="1527"/>
        <item m="1" x="7330"/>
        <item m="1" x="2450"/>
        <item m="1" x="2313"/>
        <item m="1" x="2942"/>
        <item m="1" x="7551"/>
        <item m="1" x="2855"/>
        <item m="1" x="7661"/>
        <item m="1" x="7558"/>
        <item m="1" x="7599"/>
        <item m="1" x="2879"/>
        <item m="1" x="3415"/>
        <item m="1" x="3279"/>
        <item m="1" x="2832"/>
        <item m="1" x="3326"/>
        <item m="1" x="7766"/>
        <item m="1" x="4400"/>
        <item m="1" x="7775"/>
        <item m="1" x="4430"/>
        <item m="1" x="4363"/>
        <item m="1" x="4508"/>
        <item m="1" x="1226"/>
        <item m="1" x="1798"/>
        <item m="1" x="1891"/>
        <item m="1" x="7254"/>
        <item m="1" x="7517"/>
        <item m="1" x="7472"/>
        <item m="1" x="7500"/>
        <item m="1" x="7243"/>
        <item m="1" x="7492"/>
        <item m="1" x="7518"/>
        <item m="1" x="7508"/>
        <item m="1" x="7478"/>
        <item m="1" x="2537"/>
        <item m="1" x="7464"/>
        <item m="1" x="7528"/>
        <item m="1" x="1938"/>
        <item m="1" x="3118"/>
        <item m="1" x="2495"/>
        <item m="1" x="3152"/>
        <item m="1" x="7509"/>
        <item m="1" x="2889"/>
        <item m="1" x="2246"/>
        <item m="1" x="4015"/>
        <item m="1" x="7752"/>
        <item m="1" x="4509"/>
        <item m="1" x="7817"/>
        <item m="1" x="4746"/>
        <item m="1" x="4797"/>
        <item m="1" x="4929"/>
        <item m="1" x="7236"/>
        <item m="1" x="6622"/>
        <item m="1" x="1675"/>
        <item m="1" x="6663"/>
        <item m="1" x="6602"/>
        <item m="1" x="6597"/>
        <item m="1" x="6566"/>
        <item m="1" x="7372"/>
        <item m="1" x="1553"/>
        <item m="1" x="4726"/>
        <item m="1" x="7876"/>
        <item m="1" x="4645"/>
        <item m="1" x="7008"/>
        <item m="1" x="1343"/>
        <item m="1" x="7274"/>
        <item m="1" x="1610"/>
        <item m="1" x="1824"/>
        <item m="1" x="1371"/>
        <item m="1" x="4478"/>
        <item m="1" x="6575"/>
        <item m="1" x="7354"/>
        <item m="1" x="7307"/>
        <item m="1" x="670"/>
        <item m="1" x="4686"/>
        <item m="1" x="7345"/>
        <item m="1" x="7284"/>
        <item m="1" x="7278"/>
        <item m="1" x="7313"/>
        <item m="1" x="1595"/>
        <item m="1" x="2426"/>
        <item m="1" x="2331"/>
        <item m="1" x="7365"/>
        <item m="1" x="7355"/>
        <item m="1" x="6686"/>
        <item m="1" x="6933"/>
        <item m="1" x="6411"/>
        <item m="1" x="6344"/>
        <item m="1" x="6419"/>
        <item m="1" x="6426"/>
        <item m="1" x="6095"/>
        <item m="1" x="6460"/>
        <item m="1" x="6379"/>
        <item m="1" x="6293"/>
        <item m="1" x="5658"/>
        <item m="1" x="5698"/>
        <item m="1" x="6129"/>
        <item m="1" x="932"/>
        <item m="1" x="888"/>
        <item m="1" x="7132"/>
        <item m="1" x="797"/>
        <item m="1" x="764"/>
        <item m="1" x="5504"/>
        <item m="1" x="6331"/>
        <item m="1" x="5532"/>
        <item m="1" x="6424"/>
        <item m="1" x="6412"/>
        <item m="1" x="838"/>
        <item m="1" x="6024"/>
        <item m="1" x="7488"/>
        <item m="1" x="6978"/>
        <item m="1" x="5296"/>
        <item m="1" x="6966"/>
        <item m="1" x="6021"/>
        <item m="1" x="6166"/>
        <item m="1" x="6309"/>
        <item m="1" x="2962"/>
        <item m="1" x="6487"/>
        <item m="1" x="5921"/>
        <item m="1" x="7548"/>
        <item m="1" x="5351"/>
        <item m="1" x="5579"/>
        <item m="1" x="7155"/>
        <item m="1" x="889"/>
        <item m="1" x="7502"/>
        <item m="1" x="6432"/>
        <item m="1" x="3438"/>
        <item m="1" x="5999"/>
        <item m="1" x="6267"/>
        <item m="1" x="6493"/>
        <item m="1" x="4548"/>
        <item m="1" x="6887"/>
        <item m="1" x="7701"/>
        <item m="1" x="6345"/>
        <item m="1" x="5716"/>
        <item m="1" x="7537"/>
        <item m="1" x="6044"/>
        <item m="1" x="7879"/>
        <item m="1" x="5804"/>
        <item m="1" x="6956"/>
        <item m="1" x="6320"/>
        <item m="1" x="6429"/>
        <item m="1" x="5746"/>
        <item m="1" x="7495"/>
        <item m="1" x="697"/>
        <item m="1" x="6420"/>
        <item m="1" x="7430"/>
        <item m="1" x="4879"/>
        <item m="1" x="7645"/>
        <item m="1" x="6065"/>
        <item m="1" x="6286"/>
        <item m="1" x="6167"/>
        <item m="1" x="5945"/>
        <item m="1" x="6258"/>
        <item m="1" x="7218"/>
        <item m="1" x="7210"/>
        <item m="1" x="7201"/>
        <item m="1" x="1372"/>
        <item m="1" x="1260"/>
        <item m="1" x="3852"/>
        <item m="1" x="7582"/>
        <item m="1" x="3327"/>
        <item m="1" x="3771"/>
        <item m="1" x="1344"/>
        <item m="1" x="3376"/>
        <item m="1" x="3053"/>
        <item m="1" x="7227"/>
        <item m="1" x="3280"/>
        <item m="1" x="3180"/>
        <item m="1" x="7247"/>
        <item m="1" x="3243"/>
        <item m="1" x="7233"/>
        <item m="1" x="2746"/>
        <item m="1" x="7956"/>
        <item m="1" x="7980"/>
        <item m="1" x="6037"/>
        <item m="1" x="5619"/>
        <item m="1" x="5659"/>
        <item m="1" x="7097"/>
        <item m="1" x="7104"/>
        <item m="1" x="2538"/>
        <item m="1" x="7331"/>
        <item m="1" x="5480"/>
        <item m="1" x="1156"/>
        <item m="1" x="7770"/>
        <item m="1" x="4065"/>
        <item m="1" x="7414"/>
        <item m="1" x="7697"/>
        <item m="1" x="7778"/>
        <item m="1" x="7366"/>
        <item m="1" x="7799"/>
        <item m="1" x="7280"/>
        <item m="1" x="7341"/>
        <item m="1" x="7404"/>
        <item m="1" x="7134"/>
        <item m="1" x="839"/>
        <item m="1" x="7795"/>
        <item m="1" x="7786"/>
        <item m="1" x="7755"/>
        <item m="1" x="7381"/>
        <item m="1" x="7591"/>
        <item m="1" x="1303"/>
        <item m="1" x="4020"/>
        <item m="1" x="1394"/>
        <item m="1" x="7447"/>
        <item m="1" x="7275"/>
        <item m="1" x="1560"/>
        <item m="1" x="7388"/>
        <item m="1" x="3633"/>
        <item m="1" x="5539"/>
        <item m="1" x="3902"/>
        <item m="1" x="1327"/>
        <item m="1" x="4110"/>
        <item m="1" x="7332"/>
        <item m="1" x="1654"/>
        <item m="1" x="7325"/>
        <item m="1" x="7350"/>
        <item m="1" x="7431"/>
        <item m="1" x="7438"/>
        <item m="1" x="7178"/>
        <item m="1" x="7356"/>
        <item m="1" x="890"/>
        <item m="1" x="1744"/>
        <item m="1" x="6038"/>
        <item m="1" x="1199"/>
        <item m="1" x="7351"/>
        <item m="1" x="5509"/>
        <item m="1" x="7421"/>
        <item m="1" x="7111"/>
        <item m="1" x="7919"/>
        <item m="1" x="7460"/>
        <item m="1" x="7360"/>
        <item m="1" x="5377"/>
        <item m="1" x="3424"/>
        <item m="1" x="3744"/>
        <item m="1" x="5568"/>
        <item m="1" x="7315"/>
        <item m="1" x="7791"/>
        <item m="1" x="7707"/>
        <item m="1" x="7451"/>
        <item m="1" x="7396"/>
        <item m="1" x="7519"/>
        <item m="1" x="7529"/>
        <item m="1" x="3837"/>
        <item m="1" x="3801"/>
        <item m="1" x="5022"/>
        <item m="1" x="7473"/>
        <item m="1" x="7840"/>
        <item m="1" x="4999"/>
        <item m="1" x="7862"/>
        <item m="1" x="7264"/>
        <item m="1" x="3634"/>
        <item m="1" x="7255"/>
        <item m="1" x="5884"/>
        <item m="1" x="4619"/>
        <item m="1" x="4961"/>
        <item m="1" x="6000"/>
        <item m="1" x="7606"/>
        <item m="1" x="5510"/>
        <item m="1" x="7633"/>
        <item m="1" x="6525"/>
        <item m="1" x="1580"/>
        <item m="1" x="3828"/>
        <item m="1" x="7533"/>
        <item m="1" x="7186"/>
        <item m="1" x="7650"/>
        <item m="1" x="7601"/>
        <item m="1" x="7777"/>
        <item m="1" x="7768"/>
        <item m="1" x="7614"/>
        <item m="1" x="7954"/>
        <item m="1" x="7961"/>
        <item m="1" x="5741"/>
        <item m="1" x="7991"/>
        <item m="1" x="5767"/>
        <item m="1" x="6629"/>
        <item m="1" x="6724"/>
        <item m="1" x="6991"/>
        <item m="1" x="6783"/>
        <item m="1" x="6776"/>
        <item m="1" x="6767"/>
        <item m="1" x="6968"/>
        <item m="1" x="6730"/>
        <item m="1" x="6713"/>
        <item m="1" x="6790"/>
        <item m="1" x="6739"/>
        <item m="1" x="6994"/>
        <item m="1" x="7021"/>
        <item m="1" x="6830"/>
        <item m="1" x="7004"/>
        <item m="1" x="6721"/>
        <item m="1" x="6760"/>
        <item m="1" x="7030"/>
        <item m="1" x="7011"/>
        <item m="1" x="6697"/>
        <item m="1" x="6841"/>
        <item m="1" x="1296"/>
        <item m="1" x="6958"/>
        <item m="1" x="6709"/>
        <item m="1" x="1373"/>
        <item m="1" x="6717"/>
        <item m="1" x="6690"/>
        <item m="1" x="6749"/>
        <item m="1" x="6704"/>
        <item m="1" x="1345"/>
        <item m="1" x="7378"/>
        <item m="1" x="6681"/>
        <item m="1" x="6877"/>
        <item m="1" x="7248"/>
        <item m="1" x="6772"/>
        <item m="1" x="6979"/>
        <item m="1" x="7261"/>
        <item m="1" x="1318"/>
        <item m="1" x="7797"/>
        <item m="1" x="4378"/>
        <item m="1" x="4498"/>
        <item m="1" x="7367"/>
        <item m="1" x="7269"/>
        <item m="1" x="7401"/>
        <item m="1" x="5547"/>
        <item m="1" x="6410"/>
        <item m="1" x="6403"/>
        <item m="1" x="6658"/>
        <item m="1" x="6740"/>
        <item m="1" x="6672"/>
        <item m="1" x="6687"/>
        <item m="1" x="7219"/>
        <item m="1" x="1745"/>
        <item m="1" x="7926"/>
        <item m="1" x="7941"/>
        <item m="1" x="7898"/>
        <item m="1" x="6252"/>
        <item m="1" x="4170"/>
        <item m="1" x="2561"/>
        <item m="1" x="7812"/>
        <item m="1" x="7602"/>
        <item m="1" x="6735"/>
        <item m="1" x="6677"/>
        <item m="1" x="7618"/>
        <item m="1" x="5994"/>
        <item m="1" x="7542"/>
        <item m="1" x="4088"/>
        <item m="1" x="3934"/>
        <item m="1" x="6745"/>
        <item m="1" x="5962"/>
        <item m="1" x="7534"/>
        <item m="1" x="7479"/>
        <item m="1" x="6440"/>
        <item m="1" x="7819"/>
        <item m="1" x="7610"/>
        <item m="1" x="7497"/>
        <item m="1" x="6425"/>
        <item m="1" x="503"/>
        <item m="1" x="6283"/>
        <item m="1" x="6570"/>
        <item m="1" x="6542"/>
        <item m="1" x="7505"/>
        <item m="1" x="1926"/>
        <item m="1" x="1746"/>
        <item m="1" x="7202"/>
        <item m="1" x="7304"/>
        <item m="1" x="7211"/>
        <item m="1" x="1958"/>
        <item m="1" x="1892"/>
        <item m="1" x="1799"/>
        <item m="1" x="1851"/>
        <item m="1" x="6937"/>
        <item m="1" x="6862"/>
        <item m="1" x="552"/>
        <item m="1" x="504"/>
        <item m="1" x="1052"/>
        <item m="1" x="1267"/>
        <item m="1" x="7952"/>
        <item m="1" x="7906"/>
        <item m="1" x="6225"/>
        <item m="1" x="5523"/>
        <item m="1" x="6404"/>
        <item m="1" x="6431"/>
        <item m="1" x="6427"/>
        <item m="1" x="7964"/>
        <item m="1" x="7920"/>
        <item m="1" x="5455"/>
        <item m="1" x="7971"/>
        <item m="1" x="6435"/>
        <item m="1" x="6445"/>
        <item m="1" x="6457"/>
        <item m="1" x="7959"/>
        <item m="1" x="6441"/>
        <item m="1" x="7880"/>
        <item m="1" x="7892"/>
        <item m="1" x="5494"/>
        <item m="1" x="6461"/>
        <item m="1" x="7946"/>
        <item m="1" x="6453"/>
        <item m="1" x="7933"/>
        <item m="1" x="6449"/>
        <item m="1" x="647"/>
        <item m="1" x="553"/>
        <item m="1" x="690"/>
        <item m="1" x="607"/>
        <item m="1" x="7088"/>
        <item m="1" x="458"/>
        <item m="1" x="505"/>
        <item m="1" x="7078"/>
        <item m="1" x="7094"/>
        <item m="1" x="6589"/>
        <item m="1" x="7485"/>
        <item m="1" x="829"/>
        <item m="1" x="7456"/>
        <item m="1" x="2785"/>
        <item m="1" x="6543"/>
        <item m="1" x="2612"/>
        <item m="1" x="6777"/>
        <item m="1" x="6536"/>
        <item m="1" x="2436"/>
        <item m="1" x="6596"/>
        <item m="1" x="6692"/>
        <item m="1" x="6583"/>
        <item m="1" x="6676"/>
        <item m="1" x="6586"/>
        <item m="1" x="7468"/>
        <item m="1" x="6538"/>
        <item m="1" x="6674"/>
        <item m="1" x="2415"/>
        <item m="1" x="7368"/>
        <item m="1" x="7389"/>
        <item m="1" x="6606"/>
        <item m="1" x="2856"/>
        <item m="1" x="6613"/>
        <item m="1" x="691"/>
        <item m="1" x="2472"/>
        <item m="1" x="7503"/>
        <item m="1" x="7363"/>
        <item m="1" x="7375"/>
        <item m="1" x="2901"/>
        <item m="1" x="6752"/>
        <item m="1" x="7476"/>
        <item m="1" x="877"/>
        <item m="1" x="7015"/>
        <item m="1" x="2732"/>
        <item m="1" x="1075"/>
        <item m="1" x="6784"/>
        <item m="1" x="794"/>
        <item m="1" x="7807"/>
        <item m="1" x="878"/>
        <item m="1" x="7116"/>
        <item m="1" x="7662"/>
        <item m="1" x="3388"/>
        <item m="1" x="2416"/>
        <item m="1" x="4564"/>
        <item m="1" x="3955"/>
        <item m="1" x="3853"/>
        <item m="1" x="2376"/>
        <item m="1" x="4586"/>
        <item m="1" x="5885"/>
        <item m="1" x="7195"/>
        <item m="1" x="4747"/>
        <item m="1" x="7108"/>
        <item m="1" x="830"/>
        <item m="1" x="5853"/>
        <item m="1" x="6421"/>
        <item m="1" x="7129"/>
        <item m="1" x="7750"/>
        <item m="1" x="984"/>
        <item m="1" x="2461"/>
        <item m="1" x="3772"/>
        <item m="1" x="4549"/>
        <item m="1" x="4005"/>
        <item m="1" x="4627"/>
        <item m="1" x="7138"/>
        <item m="1" x="4798"/>
        <item m="1" x="4702"/>
        <item m="1" x="6436"/>
        <item m="1" x="7802"/>
        <item m="1" x="7146"/>
        <item m="1" x="5794"/>
        <item m="1" x="4510"/>
        <item m="1" x="7658"/>
        <item m="1" x="7654"/>
        <item m="1" x="3813"/>
        <item m="1" x="3878"/>
        <item m="1" x="6469"/>
        <item m="1" x="7165"/>
        <item m="1" x="7153"/>
        <item m="1" x="7100"/>
        <item m="1" x="4664"/>
        <item m="1" x="1944"/>
        <item m="1" x="2289"/>
        <item m="1" x="2332"/>
        <item m="1" x="2258"/>
        <item m="1" x="4571"/>
        <item m="1" x="4611"/>
        <item m="1" x="4774"/>
        <item m="1" x="7046"/>
        <item m="1" x="7101"/>
        <item m="1" x="7037"/>
        <item m="1" x="7080"/>
        <item m="1" x="3244"/>
        <item m="1" x="3181"/>
        <item m="1" x="2708"/>
        <item m="1" x="7625"/>
        <item m="1" x="3281"/>
        <item m="1" x="3139"/>
        <item m="1" x="2902"/>
        <item m="1" x="7575"/>
        <item m="1" x="2857"/>
        <item m="1" x="6012"/>
        <item m="1" x="5871"/>
        <item m="1" x="6039"/>
        <item m="1" x="6059"/>
        <item m="1" x="5904"/>
        <item m="1" x="5946"/>
        <item m="1" x="5985"/>
        <item m="1" x="5839"/>
        <item m="1" x="5805"/>
        <item m="1" x="5784"/>
        <item m="1" x="7432"/>
        <item m="1" x="7376"/>
        <item m="1" x="7397"/>
        <item m="1" x="7405"/>
        <item m="1" x="7422"/>
        <item m="1" x="2799"/>
        <item m="1" x="2114"/>
        <item m="1" x="2437"/>
        <item m="1" x="7071"/>
        <item m="1" x="2438"/>
        <item m="1" x="7513"/>
        <item m="1" x="7524"/>
        <item m="1" x="2529"/>
        <item m="1" x="7259"/>
        <item m="1" x="3302"/>
        <item m="1" x="7369"/>
        <item m="1" x="7292"/>
        <item m="1" x="7855"/>
        <item m="1" x="7646"/>
        <item m="1" x="3119"/>
        <item m="1" x="7441"/>
        <item m="1" x="3492"/>
        <item m="1" x="4275"/>
        <item m="1" x="7566"/>
        <item m="1" x="3704"/>
        <item m="1" x="7841"/>
        <item m="1" x="7142"/>
        <item m="1" x="4313"/>
        <item m="1" x="3919"/>
        <item m="1" x="3535"/>
        <item m="1" x="4448"/>
        <item m="1" x="1268"/>
        <item m="1" x="7883"/>
        <item m="1" x="7596"/>
        <item m="1" x="7281"/>
        <item m="1" x="3597"/>
        <item m="1" x="4131"/>
        <item m="1" x="7159"/>
        <item m="1" x="7815"/>
        <item m="1" x="7538"/>
        <item m="1" x="7179"/>
        <item m="1" x="3510"/>
        <item m="1" x="2813"/>
        <item m="1" x="7452"/>
        <item m="1" x="7638"/>
        <item m="1" x="3745"/>
        <item m="1" x="7615"/>
        <item m="1" x="7847"/>
        <item m="1" x="3153"/>
        <item m="1" x="3838"/>
        <item m="1" x="4210"/>
        <item m="1" x="4247"/>
        <item m="1" x="7286"/>
        <item m="1" x="3170"/>
        <item m="1" x="7947"/>
        <item m="1" x="7960"/>
        <item m="1" x="7953"/>
        <item m="1" x="7972"/>
        <item m="1" x="7965"/>
        <item m="1" x="7834"/>
        <item m="1" x="7790"/>
        <item m="1" x="4828"/>
        <item m="1" x="7785"/>
        <item m="1" x="4788"/>
        <item m="1" x="7859"/>
        <item m="1" x="7866"/>
        <item m="1" x="7844"/>
        <item m="1" x="7874"/>
        <item m="1" x="7899"/>
        <item m="1" x="7912"/>
        <item m="1" x="7852"/>
        <item m="1" x="7886"/>
        <item m="1" x="6988"/>
        <item m="1" x="6630"/>
        <item m="1" x="6836"/>
        <item m="1" x="6846"/>
        <item m="1" x="6637"/>
        <item m="1" x="6682"/>
        <item m="1" x="6826"/>
        <item m="1" x="6909"/>
        <item m="1" x="6623"/>
        <item m="1" x="6631"/>
        <item m="1" x="6603"/>
        <item m="1" x="6609"/>
        <item m="1" x="5688"/>
        <item m="1" x="5660"/>
        <item m="1" x="7979"/>
        <item m="1" x="7934"/>
        <item m="1" x="6598"/>
        <item m="1" x="6617"/>
        <item m="1" x="7869"/>
        <item m="1" x="7893"/>
        <item m="1" x="1287"/>
        <item m="1" x="1252"/>
        <item m="1" x="1207"/>
        <item m="1" x="1076"/>
        <item m="1" x="999"/>
        <item m="1" x="1166"/>
        <item m="1" x="1033"/>
        <item m="1" x="1121"/>
        <item m="1" x="941"/>
        <item m="1" x="971"/>
        <item m="1" x="7053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195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x="3"/>
        <item x="4"/>
        <item x="5"/>
        <item x="9"/>
        <item x="2"/>
        <item x="1"/>
        <item x="0"/>
        <item x="10"/>
        <item x="11"/>
        <item x="6"/>
        <item x="7"/>
        <item x="8"/>
        <item x="13"/>
        <item x="16"/>
        <item x="15"/>
        <item x="14"/>
        <item x="12"/>
        <item x="18"/>
        <item x="21"/>
        <item x="17"/>
        <item x="20"/>
        <item x="19"/>
        <item x="30"/>
        <item x="24"/>
        <item x="23"/>
        <item x="28"/>
        <item x="27"/>
        <item x="29"/>
        <item x="26"/>
        <item x="31"/>
        <item x="25"/>
        <item x="22"/>
        <item x="32"/>
        <item x="36"/>
        <item x="35"/>
        <item x="34"/>
        <item x="37"/>
        <item x="33"/>
        <item x="38"/>
        <item x="39"/>
        <item x="40"/>
        <item x="41"/>
        <item x="42"/>
        <item x="45"/>
        <item x="49"/>
        <item x="50"/>
        <item x="44"/>
        <item x="46"/>
        <item x="43"/>
        <item x="51"/>
        <item x="47"/>
        <item x="48"/>
        <item x="53"/>
        <item x="52"/>
        <item x="54"/>
        <item x="57"/>
        <item x="58"/>
        <item x="55"/>
        <item x="56"/>
        <item x="61"/>
        <item x="63"/>
        <item x="68"/>
        <item x="64"/>
        <item x="69"/>
        <item x="66"/>
        <item x="59"/>
        <item x="60"/>
        <item x="65"/>
        <item x="67"/>
        <item x="62"/>
        <item x="76"/>
        <item x="73"/>
        <item x="70"/>
        <item x="72"/>
        <item x="74"/>
        <item x="77"/>
        <item x="71"/>
        <item x="75"/>
      </items>
    </pivotField>
    <pivotField axis="axisRow" outline="0" showAll="0" defaultSubtotal="0">
      <items count="8000">
        <item m="1" x="888"/>
        <item m="1" x="2237"/>
        <item m="1" x="757"/>
        <item m="1" x="2072"/>
        <item x="78"/>
        <item m="1" x="2457"/>
        <item m="1" x="2504"/>
        <item m="1" x="2556"/>
        <item m="1" x="2605"/>
        <item m="1" x="2642"/>
        <item m="1" x="2681"/>
        <item m="1" x="2717"/>
        <item m="1" x="2768"/>
        <item m="1" x="2824"/>
        <item m="1" x="2884"/>
        <item m="1" x="6105"/>
        <item m="1" x="963"/>
        <item m="1" x="924"/>
        <item m="1" x="790"/>
        <item m="1" x="758"/>
        <item m="1" x="829"/>
        <item m="1" x="875"/>
        <item m="1" x="684"/>
        <item m="1" x="995"/>
        <item m="1" x="1060"/>
        <item m="1" x="1023"/>
        <item m="1" x="1101"/>
        <item m="1" x="5978"/>
        <item m="1" x="2557"/>
        <item m="1" x="2606"/>
        <item m="1" x="5730"/>
        <item m="1" x="2643"/>
        <item m="1" x="2682"/>
        <item m="1" x="2718"/>
        <item m="1" x="2769"/>
        <item m="1" x="2825"/>
        <item m="1" x="5685"/>
        <item m="1" x="2885"/>
        <item m="1" x="2505"/>
        <item m="1" x="2937"/>
        <item m="1" x="5625"/>
        <item m="1" x="685"/>
        <item m="1" x="1989"/>
        <item m="1" x="3403"/>
        <item m="1" x="4814"/>
        <item m="1" x="1911"/>
        <item m="1" x="1811"/>
        <item m="1" x="3225"/>
        <item m="1" x="610"/>
        <item m="1" x="1102"/>
        <item m="1" x="1150"/>
        <item m="1" x="964"/>
        <item m="1" x="925"/>
        <item m="1" x="876"/>
        <item m="1" x="1061"/>
        <item m="1" x="1024"/>
        <item m="1" x="996"/>
        <item m="1" x="1583"/>
        <item m="1" x="2990"/>
        <item m="1" x="4395"/>
        <item m="1" x="4287"/>
        <item m="1" x="527"/>
        <item m="1" x="717"/>
        <item m="1" x="664"/>
        <item m="1" x="5612"/>
        <item m="1" x="1812"/>
        <item m="1" x="3226"/>
        <item m="1" x="4100"/>
        <item m="1" x="5925"/>
        <item m="1" x="3023"/>
        <item m="1" x="5838"/>
        <item m="1" x="2977"/>
        <item m="1" x="4522"/>
        <item m="1" x="5408"/>
        <item m="1" x="1403"/>
        <item m="1" x="2000"/>
        <item m="1" x="516"/>
        <item m="1" x="5765"/>
        <item m="1" x="4216"/>
        <item m="1" x="3868"/>
        <item m="1" x="2531"/>
        <item m="1" x="5705"/>
        <item m="1" x="4153"/>
        <item m="1" x="5613"/>
        <item m="1" x="2698"/>
        <item m="1" x="5536"/>
        <item m="1" x="5074"/>
        <item m="1" x="1828"/>
        <item m="1" x="2105"/>
        <item m="1" x="4326"/>
        <item m="1" x="2810"/>
        <item m="1" x="5676"/>
        <item m="1" x="3989"/>
        <item m="1" x="4259"/>
        <item m="1" x="1332"/>
        <item m="1" x="1260"/>
        <item m="1" x="2664"/>
        <item m="1" x="1764"/>
        <item m="1" x="5302"/>
        <item m="1" x="5175"/>
        <item m="1" x="5260"/>
        <item m="1" x="1874"/>
        <item m="1" x="694"/>
        <item m="1" x="782"/>
        <item m="1" x="5751"/>
        <item m="1" x="5722"/>
        <item m="1" x="5884"/>
        <item m="1" x="5318"/>
        <item m="1" x="3947"/>
        <item m="1" x="1118"/>
        <item m="1" x="2797"/>
        <item m="1" x="2438"/>
        <item m="1" x="6013"/>
        <item m="1" x="3173"/>
        <item m="1" x="5351"/>
        <item m="1" x="5704"/>
        <item m="1" x="4311"/>
        <item m="1" x="4652"/>
        <item m="1" x="6054"/>
        <item m="1" x="1691"/>
        <item m="1" x="2584"/>
        <item m="1" x="2855"/>
        <item m="1" x="2742"/>
        <item m="1" x="4075"/>
        <item m="1" x="447"/>
        <item m="1" x="4033"/>
        <item m="1" x="4566"/>
        <item m="1" x="5129"/>
        <item m="1" x="5026"/>
        <item m="1" x="5217"/>
        <item m="1" x="576"/>
        <item m="1" x="487"/>
        <item m="1" x="1212"/>
        <item m="1" x="5448"/>
        <item m="1" x="3064"/>
        <item m="1" x="1300"/>
        <item m="1" x="4613"/>
        <item m="1" x="3130"/>
        <item m="1" x="4972"/>
        <item m="1" x="2153"/>
        <item m="1" x="1777"/>
        <item m="1" x="1964"/>
        <item m="1" x="4479"/>
        <item m="1" x="3098"/>
        <item m="1" x="1362"/>
        <item m="1" x="1072"/>
        <item m="1" x="1166"/>
        <item m="1" x="4112"/>
        <item m="1" x="5968"/>
        <item m="1" x="2027"/>
        <item m="1" x="748"/>
        <item m="1" x="4273"/>
        <item m="1" x="1414"/>
        <item m="1" x="1571"/>
        <item m="1" x="1656"/>
        <item m="1" x="1453"/>
        <item m="1" x="5492"/>
        <item m="1" x="476"/>
        <item m="1" x="1725"/>
        <item m="1" x="4919"/>
        <item m="1" x="3914"/>
        <item m="1" x="5231"/>
        <item m="1" x="799"/>
        <item m="1" x="5186"/>
        <item m="1" x="3677"/>
        <item m="1" x="936"/>
        <item m="1" x="2506"/>
        <item m="1" x="2683"/>
        <item m="1" x="4093"/>
        <item m="1" x="705"/>
        <item m="1" x="1314"/>
        <item m="1" x="3570"/>
        <item m="1" x="5084"/>
        <item m="1" x="839"/>
        <item m="1" x="5289"/>
        <item m="1" x="3964"/>
        <item m="1" x="4045"/>
        <item m="1" x="2364"/>
        <item m="1" x="1136"/>
        <item m="1" x="1049"/>
        <item m="1" x="5500"/>
        <item m="1" x="5556"/>
        <item m="1" x="2558"/>
        <item m="1" x="2238"/>
        <item m="1" x="496"/>
        <item m="1" x="463"/>
        <item m="1" x="1187"/>
        <item m="1" x="5425"/>
        <item m="1" x="1345"/>
        <item m="1" x="4130"/>
        <item m="1" x="2927"/>
        <item m="1" x="1506"/>
        <item m="1" x="5534"/>
        <item m="1" x="5010"/>
        <item m="1" x="4382"/>
        <item m="1" x="5591"/>
        <item m="1" x="4823"/>
        <item m="1" x="2719"/>
        <item m="1" x="5935"/>
        <item m="1" x="3650"/>
        <item m="1" x="4478"/>
        <item m="1" x="4074"/>
        <item m="1" x="1655"/>
        <item m="1" x="3129"/>
        <item m="1" x="5543"/>
        <item m="1" x="1306"/>
        <item m="1" x="1245"/>
        <item m="1" x="1313"/>
        <item m="1" x="1151"/>
        <item m="1" x="5637"/>
        <item m="1" x="1629"/>
        <item m="1" x="4973"/>
        <item m="1" x="2468"/>
        <item m="1" x="1355"/>
        <item m="1" x="5261"/>
        <item m="1" x="2424"/>
        <item m="1" x="3853"/>
        <item m="1" x="1378"/>
        <item m="1" x="6024"/>
        <item m="1" x="840"/>
        <item m="1" x="2185"/>
        <item m="1" x="2673"/>
        <item m="1" x="6012"/>
        <item m="1" x="5821"/>
        <item m="1" x="5638"/>
        <item m="1" x="5075"/>
        <item m="1" x="1103"/>
        <item m="1" x="2383"/>
        <item m="1" x="1025"/>
        <item m="1" x="3612"/>
        <item m="1" x="997"/>
        <item m="1" x="3895"/>
        <item m="1" x="791"/>
        <item m="1" x="2117"/>
        <item m="1" x="817"/>
        <item m="1" x="5979"/>
        <item m="1" x="686"/>
        <item m="1" x="448"/>
        <item m="1" x="2680"/>
        <item m="1" x="5371"/>
        <item m="1" x="1176"/>
        <item m="1" x="3754"/>
        <item m="1" x="3822"/>
        <item m="1" x="749"/>
        <item m="1" x="759"/>
        <item m="1" x="4920"/>
        <item m="1" x="830"/>
        <item m="1" x="2171"/>
        <item m="1" x="5352"/>
        <item m="1" x="1344"/>
        <item m="1" x="2716"/>
        <item m="1" x="1089"/>
        <item m="1" x="6106"/>
        <item m="1" x="6068"/>
        <item m="1" x="3571"/>
        <item m="1" x="4985"/>
        <item m="1" x="4055"/>
        <item m="1" x="5471"/>
        <item m="1" x="5864"/>
        <item m="1" x="5130"/>
        <item m="1" x="740"/>
        <item m="1" x="909"/>
        <item m="1" x="4180"/>
        <item m="1" x="1063"/>
        <item m="1" x="5303"/>
        <item m="1" x="1289"/>
        <item m="1" x="1392"/>
        <item m="1" x="3714"/>
        <item m="1" x="5554"/>
        <item m="1" x="5535"/>
        <item m="1" x="5837"/>
        <item m="1" x="2127"/>
        <item m="1" x="4092"/>
        <item m="1" x="1279"/>
        <item m="1" x="2767"/>
        <item m="1" x="3555"/>
        <item m="1" x="3665"/>
        <item m="1" x="1440"/>
        <item m="1" x="955"/>
        <item m="1" x="6187"/>
        <item m="1" x="709"/>
        <item m="1" x="5555"/>
        <item m="1" x="5218"/>
        <item m="1" x="783"/>
        <item m="1" x="1324"/>
        <item m="1" x="5027"/>
        <item m="1" x="776"/>
        <item m="1" x="3254"/>
        <item m="1" x="4179"/>
        <item m="1" x="1062"/>
        <item m="1" x="2316"/>
        <item m="1" x="5176"/>
        <item m="1" x="2073"/>
        <item m="1" x="3503"/>
        <item m="1" x="2278"/>
        <item m="1" x="1050"/>
        <item m="1" x="985"/>
        <item m="1" x="1012"/>
        <item m="1" x="1452"/>
        <item m="1" x="6146"/>
        <item m="1" x="654"/>
        <item m="1" x="5863"/>
        <item m="1" x="3152"/>
        <item m="1" x="561"/>
        <item m="1" x="3276"/>
        <item m="1" x="4588"/>
        <item m="1" x="1861"/>
        <item m="1" x="1741"/>
        <item m="1" x="6093"/>
        <item m="1" x="3404"/>
        <item m="1" x="2098"/>
        <item m="1" x="2021"/>
        <item m="1" x="3586"/>
        <item m="1" x="4730"/>
        <item m="1" x="4815"/>
        <item m="1" x="3319"/>
        <item m="1" x="4778"/>
        <item m="1" x="2143"/>
        <item m="1" x="2052"/>
        <item m="1" x="4855"/>
        <item m="1" x="3361"/>
        <item m="1" x="5002"/>
        <item m="1" x="4897"/>
        <item m="1" x="741"/>
        <item m="1" x="3444"/>
        <item m="1" x="1990"/>
        <item m="1" x="611"/>
        <item m="1" x="687"/>
        <item m="1" x="3480"/>
        <item m="1" x="6172"/>
        <item m="1" x="2253"/>
        <item m="1" x="852"/>
        <item m="1" x="2202"/>
        <item m="1" x="486"/>
        <item m="1" x="549"/>
        <item m="1" x="5102"/>
        <item m="1" x="3638"/>
        <item m="1" x="1851"/>
        <item m="1" x="5051"/>
        <item m="1" x="1683"/>
        <item m="1" x="1507"/>
        <item m="1" x="733"/>
        <item m="1" x="3091"/>
        <item m="1" x="4312"/>
        <item m="1" x="4511"/>
        <item m="1" x="2187"/>
        <item m="1" x="2239"/>
        <item m="1" x="1980"/>
        <item m="1" x="841"/>
        <item m="1" x="770"/>
        <item m="1" x="2015"/>
        <item m="1" x="1609"/>
        <item m="1" x="645"/>
        <item m="1" x="706"/>
        <item m="1" x="1898"/>
        <item m="1" x="3118"/>
        <item m="1" x="889"/>
        <item m="1" x="5955"/>
        <item m="1" x="1942"/>
        <item m="1" x="598"/>
        <item m="1" x="1852"/>
        <item m="1" x="1556"/>
        <item m="1" x="3212"/>
        <item m="1" x="4643"/>
        <item m="1" x="3160"/>
        <item m="1" x="6002"/>
        <item m="1" x="4553"/>
        <item m="1" x="5967"/>
        <item m="1" x="3266"/>
        <item m="1" x="6087"/>
        <item m="1" x="4010"/>
        <item m="1" x="4682"/>
        <item m="1" x="2910"/>
        <item m="1" x="4467"/>
        <item m="1" x="4601"/>
        <item m="1" x="1713"/>
        <item m="1" x="5825"/>
        <item m="1" x="6043"/>
        <item m="1" x="468"/>
        <item m="1" x="5787"/>
        <item m="1" x="679"/>
        <item m="1" x="1648"/>
        <item m="1" x="2085"/>
        <item m="1" x="2962"/>
        <item m="1" x="4421"/>
        <item m="1" x="1752"/>
        <item m="1" x="2129"/>
        <item m="1" x="1543"/>
        <item m="1" x="1800"/>
        <item m="1" x="3053"/>
        <item m="1" x="5916"/>
        <item m="1" x="550"/>
        <item m="1" x="505"/>
        <item m="1" x="4364"/>
        <item m="1" x="5752"/>
        <item m="1" x="5873"/>
        <item m="1" x="3013"/>
        <item m="1" x="800"/>
        <item m="1" x="2041"/>
        <item m="1" x="1496"/>
        <item m="1" x="1676"/>
        <item m="1" x="1640"/>
        <item m="1" x="1600"/>
        <item m="1" x="464"/>
        <item m="1" x="1742"/>
        <item m="1" x="3934"/>
        <item m="1" x="588"/>
        <item m="1" x="1840"/>
        <item m="1" x="497"/>
        <item m="1" x="1789"/>
        <item m="1" x="1152"/>
        <item m="1" x="5434"/>
        <item m="1" x="2568"/>
        <item m="1" x="1290"/>
        <item m="1" x="1246"/>
        <item m="1" x="5394"/>
        <item m="1" x="5481"/>
        <item m="1" x="4065"/>
        <item m="1" x="2617"/>
        <item m="1" x="5524"/>
        <item m="1" x="2653"/>
        <item m="1" x="3974"/>
        <item m="1" x="1325"/>
        <item m="1" x="4022"/>
        <item m="1" x="4191"/>
        <item m="1" x="2733"/>
        <item m="1" x="5650"/>
        <item m="1" x="2783"/>
        <item m="1" x="5697"/>
        <item m="1" x="4247"/>
        <item m="1" x="1393"/>
        <item m="1" x="4140"/>
        <item m="1" x="5600"/>
        <item m="1" x="5746"/>
        <item m="1" x="4303"/>
        <item m="1" x="5781"/>
        <item m="1" x="1544"/>
        <item m="1" x="1137"/>
        <item m="1" x="1234"/>
        <item m="1" x="1280"/>
        <item m="1" x="1315"/>
        <item m="1" x="1346"/>
        <item m="1" x="1527"/>
        <item m="1" x="1424"/>
        <item m="1" x="2530"/>
        <item m="1" x="3946"/>
        <item m="1" x="5407"/>
        <item m="1" x="4521"/>
        <item m="1" x="2583"/>
        <item m="1" x="3988"/>
        <item m="1" x="5447"/>
        <item m="1" x="2277"/>
        <item m="1" x="3713"/>
        <item m="1" x="5128"/>
        <item m="1" x="962"/>
        <item m="1" x="4337"/>
        <item m="1" x="4577"/>
        <item m="1" x="4448"/>
        <item m="1" x="5849"/>
        <item m="1" x="1734"/>
        <item m="1" x="5350"/>
        <item m="1" x="1165"/>
        <item m="1" x="2938"/>
        <item m="1" x="1584"/>
        <item m="1" x="477"/>
        <item m="1" x="4477"/>
        <item m="1" x="5731"/>
        <item m="1" x="5470"/>
        <item m="1" x="4665"/>
        <item m="1" x="1829"/>
        <item m="1" x="528"/>
        <item m="1" x="5883"/>
        <item m="1" x="449"/>
        <item m="1" x="4288"/>
        <item m="1" x="4491"/>
        <item m="1" x="5894"/>
        <item m="1" x="562"/>
        <item m="1" x="577"/>
        <item m="1" x="3289"/>
        <item m="1" x="1478"/>
        <item m="1" x="2886"/>
        <item m="1" x="5772"/>
        <item m="1" x="1875"/>
        <item m="1" x="2991"/>
        <item m="1" x="3142"/>
        <item m="1" x="1778"/>
        <item m="1" x="1528"/>
        <item m="1" x="5980"/>
        <item m="1" x="488"/>
        <item m="1" x="457"/>
        <item m="1" x="6107"/>
        <item m="1" x="3185"/>
        <item m="1" x="3242"/>
        <item m="1" x="6069"/>
        <item m="1" x="1630"/>
        <item m="1" x="5340"/>
        <item m="1" x="4091"/>
        <item m="1" x="5934"/>
        <item m="1" x="4054"/>
        <item m="1" x="3299"/>
        <item m="1" x="2225"/>
        <item m="1" x="6023"/>
        <item m="1" x="3664"/>
        <item m="1" x="2315"/>
        <item m="1" x="3753"/>
        <item m="1" x="3596"/>
        <item m="1" x="4447"/>
        <item m="1" x="2186"/>
        <item m="1" x="2128"/>
        <item m="1" x="4066"/>
        <item m="1" x="2654"/>
        <item m="1" x="2691"/>
        <item m="1" x="1347"/>
        <item m="1" x="1036"/>
        <item m="1" x="2395"/>
        <item m="1" x="4141"/>
        <item m="1" x="2437"/>
        <item m="1" x="4351"/>
        <item m="1" x="4248"/>
        <item m="1" x="1235"/>
        <item m="1" x="4011"/>
        <item m="1" x="1529"/>
        <item m="1" x="1425"/>
        <item m="1" x="2826"/>
        <item m="1" x="2305"/>
        <item m="1" x="3815"/>
        <item m="1" x="5248"/>
        <item m="1" x="2560"/>
        <item m="1" x="5426"/>
        <item m="1" x="1675"/>
        <item m="1" x="4565"/>
        <item m="1" x="5525"/>
        <item m="1" x="1138"/>
        <item m="1" x="4101"/>
        <item m="1" x="4131"/>
        <item m="1" x="5601"/>
        <item m="1" x="1071"/>
        <item m="1" x="2784"/>
        <item m="1" x="5651"/>
        <item m="1" x="1379"/>
        <item m="1" x="2084"/>
        <item m="1" x="5011"/>
        <item m="1" x="2559"/>
        <item m="1" x="4230"/>
        <item m="1" x="5162"/>
        <item m="1" x="1763"/>
        <item m="1" x="2507"/>
        <item m="1" x="937"/>
        <item m="1" x="2569"/>
        <item m="1" x="3975"/>
        <item m="1" x="2607"/>
        <item m="1" x="2346"/>
        <item m="1" x="3924"/>
        <item m="1" x="2375"/>
        <item m="1" x="1316"/>
        <item m="1" x="5435"/>
        <item m="1" x="2261"/>
        <item m="1" x="2154"/>
        <item m="1" x="3597"/>
        <item m="1" x="2953"/>
        <item m="1" x="5565"/>
        <item m="1" x="769"/>
        <item m="1" x="1188"/>
        <item m="1" x="1479"/>
        <item m="1" x="2508"/>
        <item m="1" x="3966"/>
        <item m="1" x="5395"/>
        <item m="1" x="5059"/>
        <item m="1" x="5290"/>
        <item m="1" x="2684"/>
        <item m="1" x="2720"/>
        <item m="1" x="5698"/>
        <item m="1" x="4338"/>
        <item m="1" x="3743"/>
        <item m="1" x="3784"/>
        <item m="1" x="2843"/>
        <item m="1" x="3965"/>
        <item m="1" x="5206"/>
        <item m="1" x="3700"/>
        <item m="1" x="3181"/>
        <item m="1" x="5998"/>
        <item m="1" x="6060"/>
        <item m="1" x="5715"/>
        <item m="1" x="2893"/>
        <item m="1" x="775"/>
        <item m="1" x="1775"/>
        <item m="1" x="4342"/>
        <item m="1" x="2094"/>
        <item m="1" x="2246"/>
        <item m="1" x="1491"/>
        <item m="1" x="1566"/>
        <item m="1" x="1462"/>
        <item m="1" x="2497"/>
        <item m="1" x="2894"/>
        <item m="1" x="2864"/>
        <item m="1" x="1116"/>
        <item m="1" x="546"/>
        <item m="1" x="5335"/>
        <item m="1" x="847"/>
        <item m="1" x="4782"/>
        <item m="1" x="4429"/>
        <item m="1" x="1869"/>
        <item m="1" x="2548"/>
        <item m="1" x="919"/>
        <item m="1" x="4693"/>
        <item m="1" x="5417"/>
        <item m="1" x="3998"/>
        <item m="1" x="5455"/>
        <item m="1" x="6129"/>
        <item m="1" x="6036"/>
        <item m="1" x="3525"/>
        <item m="1" x="4995"/>
        <item m="1" x="824"/>
        <item m="1" x="2069"/>
        <item m="1" x="3655"/>
        <item m="1" x="2806"/>
        <item m="1" x="2779"/>
        <item m="1" x="1461"/>
        <item m="1" x="2136"/>
        <item m="1" x="4188"/>
        <item m="1" x="5691"/>
        <item m="1" x="4316"/>
        <item m="1" x="1133"/>
        <item m="1" x="524"/>
        <item m="1" x="3604"/>
        <item m="1" x="1538"/>
        <item m="1" x="2522"/>
        <item m="1" x="5672"/>
        <item m="1" x="1438"/>
        <item m="1" x="1514"/>
        <item m="1" x="2637"/>
        <item m="1" x="5017"/>
        <item m="1" x="3206"/>
        <item m="1" x="3549"/>
        <item m="1" x="4294"/>
        <item m="1" x="503"/>
        <item m="1" x="5487"/>
        <item m="1" x="4403"/>
        <item m="1" x="5018"/>
        <item m="1" x="4402"/>
        <item m="1" x="5043"/>
        <item m="1" x="2271"/>
        <item m="1" x="3956"/>
        <item m="1" x="4620"/>
        <item m="1" x="4265"/>
        <item m="1" x="5377"/>
        <item m="1" x="4994"/>
        <item m="1" x="2163"/>
        <item m="1" x="1490"/>
        <item m="1" x="4211"/>
        <item m="1" x="4598"/>
        <item m="1" x="2137"/>
        <item m="1" x="807"/>
        <item m="1" x="1161"/>
        <item m="1" x="4500"/>
        <item m="1" x="4087"/>
        <item m="1" x="1183"/>
        <item m="1" x="3980"/>
        <item m="1" x="3748"/>
        <item m="1" x="3060"/>
        <item m="1" x="788"/>
        <item m="1" x="5065"/>
        <item m="1" x="2294"/>
        <item m="1" x="6079"/>
        <item m="1" x="573"/>
        <item m="1" x="2918"/>
        <item m="1" x="5399"/>
        <item m="1" x="3629"/>
        <item m="1" x="4317"/>
        <item m="1" x="4361"/>
        <item m="1" x="5647"/>
        <item m="1" x="4943"/>
        <item m="1" x="2193"/>
        <item m="1" x="4240"/>
        <item m="1" x="1413"/>
        <item m="1" x="4636"/>
        <item m="1" x="2453"/>
        <item m="1" x="3157"/>
        <item m="1" x="3500"/>
        <item m="1" x="3865"/>
        <item m="1" x="2863"/>
        <item m="1" x="2944"/>
        <item m="1" x="2164"/>
        <item m="1" x="3236"/>
        <item m="1" x="3258"/>
        <item m="1" x="1846"/>
        <item m="1" x="1515"/>
        <item m="1" x="3389"/>
        <item m="1" x="3040"/>
        <item m="1" x="825"/>
        <item m="1" x="5119"/>
        <item m="1" x="2837"/>
        <item m="1" x="4760"/>
        <item m="1" x="4674"/>
        <item m="1" x="4295"/>
        <item m="1" x="1595"/>
        <item m="1" x="3281"/>
        <item m="1" x="5118"/>
        <item m="1" x="6098"/>
        <item m="1" x="1088"/>
        <item m="1" x="3917"/>
        <item m="1" x="4966"/>
        <item m="1" x="2917"/>
        <item m="1" x="485"/>
        <item m="1" x="3902"/>
        <item m="1" x="1824"/>
        <item m="1" x="3579"/>
        <item m="1" x="4374"/>
        <item m="1" x="846"/>
        <item m="1" x="5506"/>
        <item m="1" x="5146"/>
        <item m="1" x="4737"/>
        <item m="1" x="6018"/>
        <item m="1" x="2194"/>
        <item m="1" x="1750"/>
        <item m="1" x="806"/>
        <item m="1" x="2434"/>
        <item m="1" x="5357"/>
        <item m="1" x="2217"/>
        <item m="1" x="4917"/>
        <item m="1" x="3791"/>
        <item m="1" x="3413"/>
        <item m="1" x="2112"/>
        <item m="1" x="2478"/>
        <item m="1" x="2969"/>
        <item m="1" x="3938"/>
        <item m="1" x="2998"/>
        <item m="1" x="6077"/>
        <item m="1" x="4728"/>
        <item m="1" x="5315"/>
        <item m="1" x="3628"/>
        <item m="1" x="3578"/>
        <item m="1" x="895"/>
        <item m="1" x="5042"/>
        <item m="1" x="3366"/>
        <item m="1" x="3603"/>
        <item m="1" x="3017"/>
        <item m="1" x="5093"/>
        <item m="1" x="4710"/>
        <item m="1" x="4003"/>
        <item m="1" x="4373"/>
        <item m="1" x="5757"/>
        <item m="1" x="4266"/>
        <item m="1" x="3881"/>
        <item m="1" x="870"/>
        <item m="1" x="3772"/>
        <item m="1" x="4070"/>
        <item m="1" x="1797"/>
        <item m="1" x="5738"/>
        <item m="1" x="5092"/>
        <item m="1" x="3681"/>
        <item m="1" x="3706"/>
        <item m="1" x="653"/>
        <item m="1" x="1495"/>
        <item m="1" x="1175"/>
        <item m="1" x="756"/>
        <item m="1" x="560"/>
        <item m="1" x="1100"/>
        <item m="1" x="1887"/>
        <item m="1" x="1022"/>
        <item m="1" x="4476"/>
        <item m="1" x="2782"/>
        <item m="1" x="3752"/>
        <item m="1" x="3933"/>
        <item m="1" x="2203"/>
        <item m="1" x="4229"/>
        <item m="1" x="1199"/>
        <item m="1" x="2652"/>
        <item m="1" x="3656"/>
        <item m="1" x="3360"/>
        <item m="1" x="3979"/>
        <item m="1" x="2616"/>
        <item m="1" x="3393"/>
        <item m="1" x="569"/>
        <item m="1" x="1128"/>
        <item m="1" x="1865"/>
        <item m="1" x="1273"/>
        <item m="1" x="1958"/>
        <item m="1" x="1295"/>
        <item m="1" x="1975"/>
        <item m="1" x="691"/>
        <item m="1" x="520"/>
        <item m="1" x="1227"/>
        <item m="1" x="1891"/>
        <item m="1" x="1915"/>
        <item m="1" x="1253"/>
        <item m="1" x="619"/>
        <item m="1" x="592"/>
        <item m="1" x="659"/>
        <item m="1" x="1309"/>
        <item m="1" x="6130"/>
        <item m="1" x="1329"/>
        <item m="1" x="1842"/>
        <item m="1" x="542"/>
        <item m="1" x="1205"/>
        <item m="1" x="639"/>
        <item m="1" x="703"/>
        <item m="1" x="1157"/>
        <item m="1" x="1996"/>
        <item m="1" x="2172"/>
        <item m="1" x="5028"/>
        <item m="1" x="3073"/>
        <item m="1" x="3613"/>
        <item m="1" x="4974"/>
        <item m="1" x="2118"/>
        <item m="1" x="3556"/>
        <item m="1" x="2317"/>
        <item m="1" x="5131"/>
        <item m="1" x="5262"/>
        <item m="1" x="3823"/>
        <item m="1" x="5177"/>
        <item m="1" x="3854"/>
        <item m="1" x="1819"/>
        <item m="1" x="676"/>
        <item m="1" x="2012"/>
        <item m="1" x="2226"/>
        <item m="1" x="3666"/>
        <item m="1" x="4947"/>
        <item m="1" x="2279"/>
        <item m="1" x="2384"/>
        <item m="1" x="5304"/>
        <item m="1" x="2469"/>
        <item m="1" x="2517"/>
        <item m="1" x="3715"/>
        <item m="1" x="3796"/>
        <item m="1" x="5219"/>
        <item m="1" x="3896"/>
        <item m="1" x="1179"/>
        <item m="1" x="1935"/>
        <item m="1" x="3755"/>
        <item m="1" x="2355"/>
        <item m="1" x="5076"/>
        <item m="1" x="5353"/>
        <item m="1" x="2425"/>
        <item m="1" x="880"/>
        <item m="1" x="929"/>
        <item m="1" x="2283"/>
        <item m="1" x="1499"/>
        <item m="1" x="5396"/>
        <item m="1" x="5701"/>
        <item m="1" x="862"/>
        <item m="1" x="3617"/>
        <item m="1" x="4252"/>
        <item m="1" x="5727"/>
        <item m="1" x="4926"/>
        <item m="1" x="5659"/>
        <item m="1" x="2790"/>
        <item m="1" x="2013"/>
        <item m="1" x="3410"/>
        <item m="1" x="784"/>
        <item m="1" x="1359"/>
        <item m="1" x="818"/>
        <item m="1" x="4860"/>
        <item m="1" x="1856"/>
        <item m="1" x="1904"/>
        <item m="1" x="1170"/>
        <item m="1" x="986"/>
        <item m="1" x="648"/>
        <item m="1" x="1948"/>
        <item m="1" x="1051"/>
        <item m="1" x="3935"/>
        <item m="1" x="2256"/>
        <item m="1" x="812"/>
        <item m="1" x="1472"/>
        <item m="1" x="982"/>
        <item m="1" x="1662"/>
        <item m="1" x="5032"/>
        <item m="1" x="2903"/>
        <item m="1" x="5750"/>
        <item m="1" x="4281"/>
        <item m="1" x="2121"/>
        <item m="1" x="1500"/>
        <item m="1" x="2179"/>
        <item m="1" x="4196"/>
        <item m="1" x="1421"/>
        <item m="1" x="2101"/>
        <item m="1" x="3484"/>
        <item m="1" x="2676"/>
        <item m="1" x="5630"/>
        <item m="1" x="4124"/>
        <item m="1" x="4105"/>
        <item m="1" x="2712"/>
        <item m="1" x="1343"/>
        <item m="1" x="5584"/>
        <item m="1" x="910"/>
        <item m="1" x="1881"/>
        <item m="1" x="554"/>
        <item m="1" x="3795"/>
        <item m="1" x="533"/>
        <item m="1" x="629"/>
        <item m="1" x="858"/>
        <item m="1" x="1522"/>
        <item m="1" x="2207"/>
        <item m="1" x="2343"/>
        <item m="1" x="4980"/>
        <item m="1" x="4952"/>
        <item m="1" x="1680"/>
        <item m="1" x="4816"/>
        <item m="1" x="5681"/>
        <item m="1" x="2761"/>
        <item m="1" x="2693"/>
        <item m="1" x="2038"/>
        <item m="1" x="3431"/>
        <item m="1" x="4840"/>
        <item m="1" x="4145"/>
        <item m="1" x="511"/>
        <item m="1" x="1218"/>
        <item m="1" x="1805"/>
        <item m="1" x="1835"/>
        <item m="1" x="584"/>
        <item m="1" x="902"/>
        <item m="1" x="1625"/>
        <item m="1" x="1997"/>
        <item m="1" x="4083"/>
        <item m="1" x="3535"/>
        <item m="1" x="4222"/>
        <item m="1" x="1375"/>
        <item m="1" x="1399"/>
        <item m="1" x="4881"/>
        <item m="1" x="3464"/>
        <item m="1" x="956"/>
        <item m="1" x="1193"/>
        <item m="1" x="1927"/>
        <item m="1" x="1013"/>
        <item m="1" x="1266"/>
        <item m="1" x="1603"/>
        <item m="1" x="1576"/>
        <item m="1" x="2178"/>
        <item m="1" x="2301"/>
        <item m="1" x="2322"/>
        <item m="1" x="969"/>
        <item m="1" x="1473"/>
        <item m="1" x="2846"/>
        <item m="1" x="3562"/>
        <item m="1" x="1330"/>
        <item m="1" x="1310"/>
        <item m="1" x="4902"/>
        <item m="1" x="2056"/>
        <item m="1" x="5569"/>
        <item m="1" x="2737"/>
        <item m="1" x="1548"/>
        <item m="1" x="2229"/>
        <item m="1" x="2147"/>
        <item m="1" x="3590"/>
        <item m="1" x="2817"/>
        <item m="1" x="2360"/>
        <item m="1" x="4170"/>
        <item m="1" x="2026"/>
        <item m="1" x="5607"/>
        <item m="1" x="1120"/>
        <item m="1" x="1642"/>
        <item m="1" x="5005"/>
        <item m="1" x="4306"/>
        <item m="1" x="1446"/>
        <item m="1" x="2080"/>
        <item m="1" x="1145"/>
        <item m="1" x="604"/>
        <item m="1" x="1239"/>
        <item m="1" x="834"/>
        <item m="1" x="951"/>
        <item m="1" x="2877"/>
        <item m="1" x="2148"/>
        <item m="1" x="3509"/>
        <item m="1" x="1002"/>
        <item m="1" x="5546"/>
        <item m="1" x="3873"/>
        <item m="1" x="3835"/>
        <item m="1" x="5961"/>
        <item m="1" x="1969"/>
        <item m="1" x="4538"/>
        <item m="1" x="700"/>
        <item m="1" x="4468"/>
        <item m="1" x="5983"/>
        <item m="1" x="3094"/>
        <item m="1" x="5874"/>
        <item m="1" x="4666"/>
        <item m="1" x="3542"/>
        <item m="1" x="3227"/>
        <item m="1" x="517"/>
        <item m="1" x="4787"/>
        <item m="1" x="2059"/>
        <item m="1" x="4909"/>
        <item m="1" x="6188"/>
        <item m="1" x="478"/>
        <item m="1" x="1765"/>
        <item m="1" x="4958"/>
        <item m="1" x="2001"/>
        <item m="1" x="3417"/>
        <item m="1" x="4745"/>
        <item m="1" x="6147"/>
        <item m="1" x="2028"/>
        <item m="1" x="3453"/>
        <item m="1" x="4866"/>
        <item m="1" x="1965"/>
        <item m="1" x="3372"/>
        <item m="1" x="1830"/>
        <item m="1" x="4701"/>
        <item m="1" x="6108"/>
        <item m="1" x="1922"/>
        <item m="1" x="4625"/>
        <item m="1" x="6025"/>
        <item m="1" x="3330"/>
        <item m="1" x="1139"/>
        <item m="1" x="3174"/>
        <item m="1" x="1876"/>
        <item m="1" x="1991"/>
        <item m="1" x="3481"/>
        <item m="1" x="710"/>
        <item m="1" x="777"/>
        <item m="1" x="3529"/>
        <item m="1" x="655"/>
        <item m="1" x="3277"/>
        <item m="1" x="3362"/>
        <item m="1" x="3889"/>
        <item m="1" x="3929"/>
        <item m="1" x="1090"/>
        <item m="1" x="3109"/>
        <item m="1" x="4559"/>
        <item m="1" x="2380"/>
        <item m="1" x="3769"/>
        <item m="1" x="3057"/>
        <item m="1" x="2442"/>
        <item m="1" x="5920"/>
        <item m="1" x="5190"/>
        <item m="1" x="3808"/>
        <item m="1" x="3079"/>
        <item m="1" x="2106"/>
        <item m="1" x="1813"/>
        <item m="1" x="3490"/>
        <item m="1" x="4824"/>
        <item m="1" x="2155"/>
        <item m="1" x="3598"/>
        <item m="1" x="5012"/>
        <item m="1" x="1779"/>
        <item m="1" x="3405"/>
        <item m="1" x="2053"/>
        <item m="1" x="2099"/>
        <item m="1" x="1954"/>
        <item m="1" x="563"/>
        <item m="1" x="3320"/>
        <item m="1" x="1862"/>
        <item m="1" x="6008"/>
        <item m="1" x="2487"/>
        <item m="1" x="6052"/>
        <item m="1" x="5252"/>
        <item m="1" x="3146"/>
        <item m="1" x="2420"/>
        <item m="1" x="2334"/>
        <item m="1" x="2008"/>
        <item m="1" x="2369"/>
        <item m="1" x="3788"/>
        <item m="1" x="5236"/>
        <item m="1" x="4495"/>
        <item m="1" x="2350"/>
        <item m="1" x="3290"/>
        <item m="1" x="3243"/>
        <item m="1" x="2022"/>
        <item m="1" x="612"/>
        <item m="1" x="1912"/>
        <item m="1" x="4629"/>
        <item m="1" x="3192"/>
        <item m="1" x="1321"/>
        <item m="1" x="3445"/>
        <item m="1" x="3910"/>
        <item m="1" x="4648"/>
        <item m="1" x="2513"/>
        <item m="1" x="3220"/>
        <item m="1" x="682"/>
        <item m="1" x="2402"/>
        <item m="1" x="3125"/>
        <item m="1" x="6070"/>
        <item m="1" x="742"/>
        <item m="1" x="688"/>
        <item m="1" x="5368"/>
        <item m="1" x="6029"/>
        <item m="1" x="5390"/>
        <item m="1" x="4608"/>
        <item m="1" x="4669"/>
        <item m="1" x="5276"/>
        <item m="1" x="5325"/>
        <item m="1" x="2463"/>
        <item m="1" x="3249"/>
        <item m="1" x="668"/>
        <item m="1" x="1285"/>
        <item m="1" x="3847"/>
        <item m="1" x="1985"/>
        <item m="1" x="4581"/>
        <item m="1" x="5294"/>
        <item m="1" x="5900"/>
        <item m="1" x="4515"/>
        <item m="1" x="5346"/>
        <item m="1" x="6075"/>
        <item m="1" x="3817"/>
        <item m="1" x="5940"/>
        <item m="1" x="3167"/>
        <item m="1" x="1302"/>
        <item m="1" x="5209"/>
        <item m="1" x="1415"/>
        <item m="1" x="2144"/>
        <item m="1" x="4435"/>
        <item m="1" x="1511"/>
        <item m="1" x="4327"/>
        <item m="1" x="5766"/>
        <item m="1" x="2928"/>
        <item m="1" x="1389"/>
        <item m="1" x="3545"/>
        <item m="1" x="5644"/>
        <item m="1" x="3024"/>
        <item m="1" x="4991"/>
        <item m="1" x="5014"/>
        <item m="1" x="2811"/>
        <item m="1" x="2891"/>
        <item m="1" x="4217"/>
        <item m="1" x="1657"/>
        <item m="1" x="3065"/>
        <item m="1" x="5677"/>
        <item m="1" x="1458"/>
        <item m="1" x="2133"/>
        <item m="1" x="2859"/>
        <item m="1" x="5885"/>
        <item m="1" x="804"/>
        <item m="1" x="1692"/>
        <item m="1" x="1488"/>
        <item m="1" x="1986"/>
        <item m="1" x="2669"/>
        <item m="1" x="4079"/>
        <item m="1" x="5540"/>
        <item m="1" x="2034"/>
        <item m="1" x="1572"/>
        <item m="1" x="3425"/>
        <item m="1" x="1487"/>
        <item m="1" x="2309"/>
        <item m="1" x="4096"/>
        <item m="1" x="4383"/>
        <item m="1" x="2704"/>
        <item m="1" x="3440"/>
        <item m="1" x="1465"/>
        <item m="1" x="977"/>
        <item m="1" x="2335"/>
        <item m="1" x="2871"/>
        <item m="1" x="992"/>
        <item m="1" x="5800"/>
        <item m="1" x="4274"/>
        <item m="1" x="4567"/>
        <item m="1" x="3099"/>
        <item m="1" x="3131"/>
        <item m="1" x="5926"/>
        <item m="1" x="3779"/>
        <item m="1" x="4485"/>
        <item m="1" x="4461"/>
        <item m="1" x="2361"/>
        <item m="1" x="3800"/>
        <item m="1" x="1814"/>
        <item m="1" x="6055"/>
        <item m="1" x="4653"/>
        <item m="1" x="6014"/>
        <item m="1" x="1643"/>
        <item m="1" x="3813"/>
        <item m="1" x="2373"/>
        <item m="1" x="1404"/>
        <item m="1" x="1112"/>
        <item m="1" x="2856"/>
        <item m="1" x="3175"/>
        <item m="1" x="4614"/>
        <item m="1" x="660"/>
        <item m="1" x="1936"/>
        <item m="1" x="1766"/>
        <item m="1" x="2802"/>
        <item m="1" x="1520"/>
        <item m="1" x="5839"/>
        <item m="1" x="2109"/>
        <item m="1" x="4160"/>
        <item m="1" x="2243"/>
        <item m="1" x="1619"/>
        <item m="1" x="1535"/>
        <item m="1" x="3575"/>
        <item m="1" x="4480"/>
        <item m="1" x="1673"/>
        <item m="1" x="1354"/>
        <item m="1" x="822"/>
        <item m="1" x="1613"/>
        <item m="1" x="1636"/>
        <item m="1" x="2688"/>
        <item m="1" x="1592"/>
        <item m="1" x="4832"/>
        <item m="1" x="5561"/>
        <item m="1" x="2978"/>
        <item m="1" x="4116"/>
        <item m="1" x="1003"/>
        <item m="1" x="3047"/>
        <item m="1" x="1663"/>
        <item m="1" x="1296"/>
        <item m="1" x="2798"/>
        <item m="1" x="4505"/>
        <item m="1" x="3228"/>
        <item m="1" x="5245"/>
        <item m="1" x="1793"/>
        <item m="1" x="1274"/>
        <item m="1" x="1254"/>
        <item m="1" x="1916"/>
        <item m="1" x="1410"/>
        <item m="1" x="3521"/>
        <item m="1" x="2048"/>
        <item m="1" x="2747"/>
        <item m="1" x="4872"/>
        <item m="1" x="5597"/>
        <item m="1" x="4893"/>
        <item m="1" x="3601"/>
        <item m="1" x="5713"/>
        <item m="1" x="3398"/>
        <item m="1" x="4810"/>
        <item m="1" x="5723"/>
        <item m="1" x="983"/>
        <item m="1" x="677"/>
        <item m="1" x="5201"/>
        <item m="1" x="3087"/>
        <item m="1" x="1180"/>
        <item m="1" x="1454"/>
        <item m="1" x="1034"/>
        <item m="1" x="4530"/>
        <item m="1" x="1311"/>
        <item m="1" x="640"/>
        <item m="1" x="3587"/>
        <item m="1" x="2775"/>
        <item m="1" x="893"/>
        <item m="1" x="1435"/>
        <item m="1" x="2833"/>
        <item m="1" x="4207"/>
        <item m="1" x="4912"/>
        <item m="1" x="2066"/>
        <item m="1" x="5737"/>
        <item m="1" x="2351"/>
        <item m="1" x="1303"/>
        <item m="1" x="1322"/>
        <item m="1" x="2009"/>
        <item m="1" x="4851"/>
        <item m="1" x="5578"/>
        <item m="1" x="3761"/>
        <item m="1" x="5181"/>
        <item m="1" x="5869"/>
        <item m="1" x="1866"/>
        <item m="1" x="1843"/>
        <item m="1" x="593"/>
        <item m="1" x="1158"/>
        <item m="1" x="500"/>
        <item m="1" x="1820"/>
        <item m="1" x="970"/>
        <item m="1" x="1699"/>
        <item m="1" x="810"/>
        <item m="1" x="2091"/>
        <item m="1" x="1369"/>
        <item m="1" x="1563"/>
        <item m="1" x="3475"/>
        <item m="1" x="5621"/>
        <item m="1" x="5689"/>
        <item m="1" x="2214"/>
        <item m="1" x="4262"/>
        <item m="1" x="2731"/>
        <item m="1" x="4137"/>
        <item m="1" x="2020"/>
        <item m="1" x="4523"/>
        <item m="1" x="5969"/>
        <item m="1" x="1959"/>
        <item m="1" x="620"/>
        <item m="1" x="1228"/>
        <item m="1" x="3496"/>
        <item m="1" x="844"/>
        <item m="1" x="4184"/>
        <item m="1" x="4963"/>
        <item m="1" x="868"/>
        <item m="1" x="4291"/>
        <item m="1" x="2268"/>
        <item m="1" x="1652"/>
        <item m="1" x="2323"/>
        <item m="1" x="570"/>
        <item m="1" x="3104"/>
        <item m="1" x="1129"/>
        <item m="1" x="1011"/>
        <item m="1" x="5226"/>
        <item m="1" x="1711"/>
        <item m="1" x="2190"/>
        <item m="1" x="4938"/>
        <item m="1" x="5669"/>
        <item m="1" x="4236"/>
        <item m="1" x="2160"/>
        <item m="1" x="1457"/>
        <item m="1" x="3458"/>
        <item m="1" x="2292"/>
        <item m="1" x="942"/>
        <item m="1" x="917"/>
        <item m="1" x="3069"/>
        <item m="1" x="543"/>
        <item m="1" x="521"/>
        <item m="1" x="5912"/>
        <item m="1" x="5932"/>
        <item m="1" x="692"/>
        <item m="1" x="1892"/>
        <item m="1" x="958"/>
        <item m="1" x="2159"/>
        <item m="1" x="1337"/>
        <item m="1" x="1726"/>
        <item m="1" x="1681"/>
        <item m="1" x="1976"/>
        <item m="1" x="1998"/>
        <item m="1" x="2340"/>
        <item m="1" x="1206"/>
        <item m="1" x="3841"/>
        <item m="1" x="3879"/>
        <item m="1" x="1047"/>
        <item m="1" x="5284"/>
        <item m="1" x="3863"/>
        <item m="1" x="3014"/>
        <item m="1" x="1508"/>
        <item m="1" x="2911"/>
        <item m="1" x="1557"/>
        <item m="1" x="2963"/>
        <item m="1" x="3119"/>
        <item m="1" x="1753"/>
        <item m="1" x="3161"/>
        <item m="1" x="1714"/>
        <item m="1" x="506"/>
        <item m="1" x="1801"/>
        <item m="1" x="3213"/>
        <item m="1" x="1649"/>
        <item m="1" x="3054"/>
        <item m="1" x="3139"/>
        <item m="1" x="3178"/>
        <item m="1" x="4572"/>
        <item m="1" x="1085"/>
        <item m="1" x="1772"/>
        <item m="1" x="2450"/>
        <item m="1" x="1610"/>
        <item m="1" x="1113"/>
        <item m="1" x="5355"/>
        <item m="1" x="1821"/>
        <item m="1" x="3203"/>
        <item m="1" x="6035"/>
        <item m="1" x="3233"/>
        <item m="1" x="3900"/>
        <item m="1" x="469"/>
        <item m="1" x="3829"/>
        <item m="1" x="1748"/>
        <item m="1" x="2393"/>
        <item m="1" x="5311"/>
        <item m="1" x="2476"/>
        <item m="1" x="6016"/>
        <item m="1" x="5375"/>
        <item m="1" x="2494"/>
        <item m="1" x="4617"/>
        <item m="1" x="1684"/>
        <item m="1" x="1340"/>
        <item m="1" x="2407"/>
        <item m="1" x="5973"/>
        <item m="1" x="5951"/>
        <item m="1" x="5267"/>
        <item m="1" x="4594"/>
        <item m="1" x="3116"/>
        <item m="1" x="1069"/>
        <item m="1" x="3155"/>
        <item m="1" x="1794"/>
        <item m="1" x="4656"/>
        <item m="1" x="2432"/>
        <item m="1" x="1130"/>
        <item m="1" x="6059"/>
        <item m="1" x="1731"/>
        <item m="1" x="5995"/>
        <item m="1" x="4635"/>
        <item m="1" x="3915"/>
        <item m="1" x="4549"/>
        <item m="1" x="5332"/>
        <item m="1" x="3092"/>
        <item m="1" x="1739"/>
        <item m="1" x="512"/>
        <item m="1" x="2180"/>
        <item m="1" x="813"/>
        <item m="1" x="3874"/>
        <item m="1" x="492"/>
        <item m="1" x="2122"/>
        <item m="1" x="3618"/>
        <item m="1" x="2464"/>
        <item m="1" x="3890"/>
        <item m="1" x="672"/>
        <item m="1" x="1857"/>
        <item m="1" x="903"/>
        <item m="1" x="1549"/>
        <item m="1" x="2955"/>
        <item m="1" x="2421"/>
        <item m="1" x="1447"/>
        <item m="1" x="1759"/>
        <item m="1" x="2443"/>
        <item m="1" x="3563"/>
        <item m="1" x="4630"/>
        <item m="1" x="1171"/>
        <item m="1" x="1523"/>
        <item m="1" x="2208"/>
        <item m="1" x="3644"/>
        <item m="1" x="2488"/>
        <item m="1" x="1146"/>
        <item m="1" x="1474"/>
        <item m="1" x="3168"/>
        <item m="1" x="1078"/>
        <item m="1" x="1501"/>
        <item m="1" x="2540"/>
        <item m="1" x="555"/>
        <item m="1" x="3221"/>
        <item m="1" x="2931"/>
        <item m="1" x="4649"/>
        <item m="1" x="3930"/>
        <item m="1" x="1058"/>
        <item m="1" x="5347"/>
        <item m="1" x="3193"/>
        <item m="1" x="1806"/>
        <item m="1" x="534"/>
        <item m="1" x="3147"/>
        <item m="1" x="2149"/>
        <item m="1" x="2878"/>
        <item m="1" x="1096"/>
        <item m="1" x="3848"/>
        <item m="1" x="2904"/>
        <item m="1" x="881"/>
        <item m="1" x="461"/>
        <item m="1" x="4609"/>
        <item m="1" x="1785"/>
        <item m="1" x="5391"/>
        <item m="1" x="1121"/>
        <item m="1" x="859"/>
        <item m="1" x="2514"/>
        <item m="1" x="3591"/>
        <item m="1" x="4582"/>
        <item m="1" x="5295"/>
        <item m="1" x="473"/>
        <item m="1" x="2847"/>
        <item m="1" x="4670"/>
        <item m="1" x="3671"/>
        <item m="1" x="2230"/>
        <item m="1" x="5369"/>
        <item m="1" x="794"/>
        <item m="1" x="5326"/>
        <item m="1" x="3250"/>
        <item m="1" x="3911"/>
        <item m="1" x="1836"/>
        <item m="1" x="1604"/>
        <item m="1" x="4704"/>
        <item m="1" x="1577"/>
        <item m="1" x="930"/>
        <item m="1" x="4688"/>
        <item m="1" x="1905"/>
        <item m="1" x="952"/>
        <item m="1" x="1644"/>
        <item m="1" x="4748"/>
        <item m="1" x="4041"/>
        <item m="1" x="5811"/>
        <item m="1" x="2658"/>
        <item m="1" x="3355"/>
        <item m="1" x="5497"/>
        <item m="1" x="2344"/>
        <item m="1" x="5140"/>
        <item m="1" x="5191"/>
        <item m="1" x="4125"/>
        <item m="1" x="4469"/>
        <item m="1" x="5585"/>
        <item m="1" x="4451"/>
        <item m="1" x="3432"/>
        <item m="1" x="3115"/>
        <item m="1" x="3971"/>
        <item m="1" x="5414"/>
        <item m="1" x="2284"/>
        <item m="1" x="2564"/>
        <item m="1" x="4016"/>
        <item m="1" x="3334"/>
        <item m="1" x="5112"/>
        <item m="1" x="4774"/>
        <item m="1" x="5827"/>
        <item m="1" x="5547"/>
        <item m="1" x="1882"/>
        <item m="1" x="3693"/>
        <item m="1" x="3294"/>
        <item m="1" x="5430"/>
        <item m="1" x="3314"/>
        <item m="1" x="984"/>
        <item m="1" x="1267"/>
        <item m="1" x="4068"/>
        <item m="1" x="3070"/>
        <item m="1" x="4424"/>
        <item m="1" x="4106"/>
        <item m="1" x="5852"/>
        <item m="1" x="3720"/>
        <item m="1" x="3272"/>
        <item m="1" x="1626"/>
        <item m="1" x="605"/>
        <item m="1" x="3995"/>
        <item m="1" x="1240"/>
        <item m="1" x="1949"/>
        <item m="1" x="4800"/>
        <item m="1" x="6199"/>
        <item m="1" x="4397"/>
        <item m="1" x="5875"/>
        <item m="1" x="5570"/>
        <item m="1" x="585"/>
        <item m="1" x="3951"/>
        <item m="1" x="1219"/>
        <item m="1" x="2324"/>
        <item m="1" x="2611"/>
        <item m="1" x="3739"/>
        <item m="1" x="630"/>
        <item m="1" x="2302"/>
        <item m="1" x="4084"/>
        <item m="1" x="4817"/>
        <item m="1" x="1194"/>
        <item m="1" x="2589"/>
        <item m="1" x="1928"/>
        <item m="1" x="3028"/>
        <item m="1" x="5452"/>
        <item m="1" x="1664"/>
        <item m="1" x="3780"/>
        <item m="1" x="3411"/>
        <item m="1" x="5165"/>
        <item m="1" x="2257"/>
        <item m="1" x="3007"/>
        <item m="1" x="2983"/>
        <item m="1" x="649"/>
        <item m="1" x="3386"/>
        <item m="1" x="2713"/>
        <item m="1" x="3449"/>
        <item m="1" x="3048"/>
        <item m="1" x="971"/>
        <item m="1" x="4725"/>
        <item m="1" x="3762"/>
        <item m="1" x="5476"/>
        <item m="1" x="4841"/>
        <item m="1" x="4861"/>
        <item m="1" x="2694"/>
        <item m="1" x="4171"/>
        <item m="1" x="5921"/>
        <item m="1" x="4927"/>
        <item m="1" x="3465"/>
        <item m="1" x="1546"/>
        <item m="1" x="3592"/>
        <item m="1" x="4282"/>
        <item m="1" x="5006"/>
        <item m="1" x="5901"/>
        <item m="1" x="2762"/>
        <item m="1" x="3485"/>
        <item m="1" x="4197"/>
        <item m="1" x="5941"/>
        <item m="1" x="2791"/>
        <item m="1" x="4253"/>
        <item m="1" x="4610"/>
        <item m="1" x="4981"/>
        <item m="1" x="2848"/>
        <item m="1" x="4882"/>
        <item m="1" x="5608"/>
        <item m="1" x="4539"/>
        <item m="1" x="2818"/>
        <item m="1" x="5728"/>
        <item m="1" x="5631"/>
        <item m="1" x="4146"/>
        <item m="1" x="4496"/>
        <item m="1" x="5296"/>
        <item m="1" x="2879"/>
        <item m="1" x="5702"/>
        <item m="1" x="2738"/>
        <item m="1" x="4516"/>
        <item m="1" x="5277"/>
        <item m="1" x="4560"/>
        <item m="1" x="4953"/>
        <item m="1" x="5984"/>
        <item m="1" x="5682"/>
        <item m="1" x="6009"/>
        <item m="1" x="5962"/>
        <item m="1" x="3510"/>
        <item m="1" x="3199"/>
        <item m="1" x="3564"/>
        <item m="1" x="5327"/>
        <item m="1" x="5253"/>
        <item m="1" x="5660"/>
        <item m="1" x="5210"/>
        <item m="1" x="4223"/>
        <item m="1" x="3536"/>
        <item m="1" x="4583"/>
        <item m="1" x="510"/>
        <item m="1" x="1127"/>
        <item m="1" x="1095"/>
        <item m="1" x="5053"/>
        <item m="1" x="446"/>
        <item m="1" x="4172"/>
        <item m="1" x="1040"/>
        <item m="1" x="4928"/>
        <item m="1" x="2792"/>
        <item m="1" x="3267"/>
        <item m="1" x="1853"/>
        <item m="1" x="6003"/>
        <item m="1" x="1899"/>
        <item m="1" x="4123"/>
        <item m="1" x="3309"/>
        <item m="1" x="1754"/>
        <item m="1" x="3162"/>
        <item m="1" x="4602"/>
        <item m="1" x="1400"/>
        <item m="1" x="3214"/>
        <item m="1" x="4644"/>
        <item m="1" x="513"/>
        <item m="1" x="6125"/>
        <item m="1" x="3349"/>
        <item m="1" x="462"/>
        <item m="1" x="4903"/>
        <item m="1" x="814"/>
        <item m="1" x="1123"/>
        <item m="1" x="4847"/>
        <item m="1" x="3394"/>
        <item m="1" x="6205"/>
        <item m="1" x="795"/>
        <item m="1" x="4767"/>
        <item m="1" x="6165"/>
        <item m="1" x="586"/>
        <item m="1" x="4806"/>
        <item m="1" x="4254"/>
        <item m="1" x="1981"/>
        <item m="1" x="2465"/>
        <item m="1" x="1786"/>
        <item m="1" x="1097"/>
        <item m="1" x="2763"/>
        <item m="1" x="4683"/>
        <item m="1" x="4719"/>
        <item m="1" x="2081"/>
        <item m="1" x="1147"/>
        <item m="1" x="2819"/>
        <item m="1" x="1943"/>
        <item m="1" x="3565"/>
        <item m="1" x="3537"/>
        <item m="1" x="1808"/>
        <item m="1" x="3273"/>
        <item m="1" x="1723"/>
        <item m="1" x="1376"/>
        <item m="1" x="3222"/>
        <item m="1" x="6088"/>
        <item m="1" x="6044"/>
        <item m="1" x="1837"/>
        <item m="1" x="1059"/>
        <item m="1" x="3436"/>
        <item m="1" x="3251"/>
        <item m="1" x="1448"/>
        <item m="1" x="556"/>
        <item m="1" x="1475"/>
        <item m="1" x="494"/>
        <item m="1" x="4982"/>
        <item m="1" x="1858"/>
        <item m="1" x="3194"/>
        <item m="1" x="2057"/>
        <item m="1" x="1807"/>
        <item m="1" x="2102"/>
        <item m="1" x="780"/>
        <item m="1" x="535"/>
        <item m="1" x="2150"/>
        <item m="1" x="514"/>
        <item m="1" x="1172"/>
        <item m="1" x="1195"/>
        <item m="1" x="493"/>
        <item m="1" x="2489"/>
        <item m="1" x="474"/>
        <item m="1" x="1740"/>
        <item m="1" x="1760"/>
        <item m="1" x="1098"/>
        <item m="1" x="2515"/>
        <item m="1" x="3486"/>
        <item m="1" x="3511"/>
        <item m="1" x="1422"/>
        <item m="1" x="766"/>
        <item m="1" x="4224"/>
        <item m="1" x="2849"/>
        <item m="1" x="2880"/>
        <item m="1" x="746"/>
        <item m="1" x="4198"/>
        <item m="1" x="1122"/>
        <item m="1" x="2123"/>
        <item m="1" x="1079"/>
        <item m="1" x="2541"/>
        <item m="1" x="4954"/>
        <item m="1" x="1787"/>
        <item m="1" x="2016"/>
        <item m="1" x="4889"/>
        <item m="1" x="1906"/>
        <item m="1" x="1148"/>
        <item m="1" x="2086"/>
        <item m="1" x="4933"/>
        <item m="1" x="1838"/>
        <item m="1" x="3335"/>
        <item m="1" x="1550"/>
        <item m="1" x="2612"/>
        <item m="1" x="3572"/>
        <item m="1" x="4986"/>
        <item m="1" x="5079"/>
        <item m="1" x="650"/>
        <item m="1" x="1884"/>
        <item m="1" x="631"/>
        <item m="1" x="931"/>
        <item m="1" x="3008"/>
        <item m="1" x="1241"/>
        <item m="1" x="1605"/>
        <item m="1" x="1907"/>
        <item m="1" x="669"/>
        <item m="1" x="3694"/>
        <item m="1" x="5033"/>
        <item m="1" x="4307"/>
        <item m="1" x="2590"/>
        <item m="1" x="835"/>
        <item m="1" x="5007"/>
        <item m="1" x="3516"/>
        <item m="1" x="2042"/>
        <item m="1" x="3470"/>
        <item m="1" x="5055"/>
        <item m="1" x="2130"/>
        <item m="1" x="607"/>
        <item m="1" x="4357"/>
        <item m="1" x="5106"/>
        <item m="1" x="2285"/>
        <item m="1" x="1304"/>
        <item m="1" x="2648"/>
        <item m="1" x="1220"/>
        <item m="1" x="1929"/>
        <item m="1" x="1221"/>
        <item m="1" x="904"/>
        <item m="1" x="2630"/>
        <item m="1" x="3356"/>
        <item m="1" x="4387"/>
        <item m="1" x="2984"/>
        <item m="1" x="1578"/>
        <item m="1" x="2565"/>
        <item m="1" x="536"/>
        <item m="1" x="882"/>
        <item m="1" x="1196"/>
        <item m="1" x="557"/>
        <item m="1" x="3672"/>
        <item m="1" x="3378"/>
        <item m="1" x="1930"/>
        <item m="1" x="1502"/>
        <item m="1" x="683"/>
        <item m="1" x="2181"/>
        <item m="1" x="3645"/>
        <item m="1" x="2258"/>
        <item m="1" x="3619"/>
        <item m="1" x="3295"/>
        <item m="1" x="2932"/>
        <item m="1" x="3315"/>
        <item m="1" x="1883"/>
        <item m="1" x="4283"/>
        <item m="1" x="2905"/>
        <item m="1" x="606"/>
        <item m="1" x="4333"/>
        <item m="1" x="2231"/>
        <item m="1" x="1268"/>
        <item m="1" x="2956"/>
        <item m="1" x="1950"/>
        <item m="1" x="1286"/>
        <item m="1" x="4414"/>
        <item m="1" x="2670"/>
        <item m="1" x="3746"/>
        <item m="1" x="2310"/>
        <item m="1" x="5459"/>
        <item m="1" x="5853"/>
        <item m="1" x="2789"/>
        <item m="1" x="5902"/>
        <item m="1" x="6177"/>
        <item m="1" x="5211"/>
        <item m="1" x="5192"/>
        <item m="1" x="4026"/>
        <item m="1" x="3058"/>
        <item m="1" x="4398"/>
        <item m="1" x="4756"/>
        <item m="1" x="4842"/>
        <item m="1" x="5212"/>
        <item m="1" x="3875"/>
        <item m="1" x="4147"/>
        <item m="1" x="5586"/>
        <item m="1" x="5632"/>
        <item m="1" x="5348"/>
        <item m="1" x="6030"/>
        <item m="1" x="4173"/>
        <item m="1" x="3721"/>
        <item m="1" x="5166"/>
        <item m="1" x="3038"/>
        <item m="1" x="5528"/>
        <item m="1" x="5167"/>
        <item m="1" x="4425"/>
        <item m="1" x="5828"/>
        <item m="1" x="5876"/>
        <item m="1" x="4126"/>
        <item m="1" x="6010"/>
        <item m="1" x="4561"/>
        <item m="1" x="3195"/>
        <item m="1" x="3891"/>
        <item m="1" x="4000"/>
        <item m="1" x="4369"/>
        <item m="1" x="4452"/>
        <item m="1" x="3399"/>
        <item m="1" x="5854"/>
        <item m="1" x="5141"/>
        <item m="1" x="5483"/>
        <item m="1" x="6158"/>
        <item m="1" x="2336"/>
        <item m="1" x="5113"/>
        <item m="1" x="3836"/>
        <item m="1" x="5877"/>
        <item m="1" x="3169"/>
        <item m="1" x="5943"/>
        <item m="1" x="4518"/>
        <item m="1" x="2466"/>
        <item m="1" x="5789"/>
        <item m="1" x="5135"/>
        <item m="1" x="4733"/>
        <item m="1" x="5812"/>
        <item m="1" x="4470"/>
        <item m="1" x="2352"/>
        <item m="1" x="3080"/>
        <item m="1" x="4497"/>
        <item m="1" x="4779"/>
        <item m="1" x="2381"/>
        <item m="1" x="3818"/>
        <item m="1" x="5254"/>
        <item m="1" x="5548"/>
        <item m="1" x="5193"/>
        <item m="1" x="4541"/>
        <item m="1" x="4584"/>
        <item m="1" x="5985"/>
        <item m="1" x="5278"/>
        <item m="1" x="1987"/>
        <item m="1" x="6136"/>
        <item m="1" x="5502"/>
        <item m="1" x="5571"/>
        <item m="1" x="2422"/>
        <item m="1" x="4517"/>
        <item m="1" x="2403"/>
        <item m="1" x="4611"/>
        <item m="1" x="5088"/>
        <item m="1" x="3809"/>
        <item m="1" x="4046"/>
        <item m="1" x="3789"/>
        <item m="1" x="5963"/>
        <item m="1" x="3849"/>
        <item m="1" x="3148"/>
        <item m="1" x="4631"/>
        <item m="1" x="5903"/>
        <item m="1" x="4540"/>
        <item m="1" x="4498"/>
        <item m="1" x="4107"/>
        <item m="1" x="5942"/>
        <item m="1" x="5328"/>
        <item m="1" x="5297"/>
        <item m="1" x="3770"/>
        <item m="1" x="2444"/>
        <item m="1" x="4883"/>
        <item m="1" x="5255"/>
        <item m="1" x="5964"/>
        <item m="1" x="4199"/>
        <item m="1" x="2844"/>
        <item m="1" x="1497"/>
        <item m="1" x="1394"/>
        <item m="1" x="2785"/>
        <item m="1" x="5652"/>
        <item m="1" x="1441"/>
        <item m="1" x="5747"/>
        <item m="1" x="1545"/>
        <item m="1" x="2954"/>
        <item m="1" x="4352"/>
        <item m="1" x="2902"/>
        <item m="1" x="3005"/>
        <item m="1" x="1601"/>
        <item m="1" x="4650"/>
        <item m="1" x="2490"/>
        <item m="1" x="3912"/>
        <item m="1" x="4192"/>
        <item m="1" x="4304"/>
        <item m="1" x="4410"/>
        <item m="1" x="5699"/>
        <item m="1" x="5782"/>
        <item m="1" x="5661"/>
        <item m="1" x="6053"/>
        <item m="1" x="4249"/>
        <item m="1" x="5298"/>
        <item m="1" x="5986"/>
        <item m="1" x="5370"/>
        <item m="1" x="1926"/>
        <item m="1" x="3138"/>
        <item m="1" x="4458"/>
        <item m="1" x="5865"/>
        <item m="1" x="1641"/>
        <item m="1" x="3045"/>
        <item m="1" x="5822"/>
        <item m="1" x="1111"/>
        <item m="1" x="603"/>
        <item m="1" x="2391"/>
        <item m="1" x="2845"/>
        <item m="1" x="2266"/>
        <item m="1" x="1677"/>
        <item m="1" x="3085"/>
        <item m="1" x="4503"/>
        <item m="1" x="5909"/>
        <item m="1" x="4634"/>
        <item m="1" x="6033"/>
        <item m="1" x="1790"/>
        <item m="1" x="3113"/>
        <item m="1" x="4545"/>
        <item m="1" x="5947"/>
        <item m="1" x="1743"/>
        <item m="1" x="3153"/>
        <item m="1" x="4589"/>
        <item m="1" x="5990"/>
        <item m="1" x="2827"/>
        <item m="1" x="5039"/>
        <item m="1" x="1426"/>
        <item m="1" x="1380"/>
        <item m="1" x="2770"/>
        <item m="1" x="1480"/>
        <item m="1" x="1530"/>
        <item m="1" x="2939"/>
        <item m="1" x="3033"/>
        <item m="1" x="2992"/>
        <item m="1" x="1665"/>
        <item m="1" x="2065"/>
        <item m="1" x="4900"/>
        <item m="1" x="1707"/>
        <item m="1" x="1585"/>
        <item m="1" x="2887"/>
        <item m="1" x="3322"/>
        <item m="1" x="1631"/>
        <item m="1" x="5939"/>
        <item m="1" x="3544"/>
        <item m="1" x="1744"/>
        <item m="1" x="857"/>
        <item m="1" x="5157"/>
        <item m="1" x="4732"/>
        <item m="1" x="3105"/>
        <item m="1" x="4056"/>
        <item m="1" x="2685"/>
        <item m="1" x="4094"/>
        <item m="1" x="5291"/>
        <item m="1" x="2561"/>
        <item m="1" x="1735"/>
        <item m="1" x="3143"/>
        <item m="1" x="5472"/>
        <item m="1" x="2644"/>
        <item m="1" x="1091"/>
        <item m="1" x="489"/>
        <item m="1" x="458"/>
        <item m="1" x="2458"/>
        <item m="1" x="3885"/>
        <item m="1" x="5341"/>
        <item m="1" x="1780"/>
        <item m="1" x="3186"/>
        <item m="1" x="1052"/>
        <item m="1" x="2410"/>
        <item m="1" x="3844"/>
        <item m="1" x="5235"/>
        <item m="1" x="5514"/>
        <item m="1" x="3232"/>
        <item m="1" x="4571"/>
        <item m="1" x="1081"/>
        <item m="1" x="2721"/>
        <item m="1" x="5592"/>
        <item m="1" x="2906"/>
        <item m="1" x="2771"/>
        <item m="1" x="4983"/>
        <item m="1" x="860"/>
        <item m="1" x="1450"/>
        <item m="1" x="2209"/>
        <item m="1" x="781"/>
        <item m="1" x="1042"/>
        <item m="1" x="2104"/>
        <item m="1" x="2405"/>
        <item m="1" x="3466"/>
        <item m="1" x="3566"/>
        <item m="1" x="796"/>
        <item m="1" x="2764"/>
        <item m="1" x="2151"/>
        <item m="1" x="4174"/>
        <item m="1" x="2850"/>
        <item m="1" x="1788"/>
        <item m="1" x="1381"/>
        <item m="1" x="1427"/>
        <item m="1" x="2058"/>
        <item m="1" x="4231"/>
        <item m="1" x="5686"/>
        <item m="1" x="2233"/>
        <item m="1" x="5034"/>
        <item m="1" x="632"/>
        <item m="1" x="3646"/>
        <item m="1" x="1552"/>
        <item m="1" x="1525"/>
        <item m="1" x="651"/>
        <item m="1" x="2934"/>
        <item m="1" x="5056"/>
        <item m="1" x="2152"/>
        <item m="1" x="2544"/>
        <item m="1" x="587"/>
        <item m="1" x="1225"/>
        <item m="1" x="2593"/>
        <item m="1" x="4284"/>
        <item m="1" x="2907"/>
        <item m="1" x="1908"/>
        <item m="1" x="1177"/>
        <item m="1" x="1700"/>
        <item m="1" x="3074"/>
        <item m="1" x="1317"/>
        <item m="1" x="5557"/>
        <item m="1" x="1140"/>
        <item m="1" x="5385"/>
        <item m="1" x="1189"/>
        <item m="1" x="2608"/>
        <item m="1" x="1281"/>
        <item m="1" x="4831"/>
        <item m="1" x="4136"/>
        <item m="1" x="5639"/>
        <item m="1" x="747"/>
        <item m="1" x="4132"/>
        <item m="1" x="1377"/>
        <item m="1" x="4955"/>
        <item m="1" x="4181"/>
        <item m="1" x="2125"/>
        <item m="1" x="558"/>
        <item m="1" x="6051"/>
        <item m="1" x="1173"/>
        <item m="1" x="4280"/>
        <item m="1" x="3255"/>
        <item m="1" x="2103"/>
        <item m="1" x="537"/>
        <item m="1" x="2821"/>
        <item m="1" x="3538"/>
        <item m="1" x="4884"/>
        <item m="1" x="3409"/>
        <item m="1" x="2182"/>
        <item m="1" x="731"/>
        <item m="1" x="767"/>
        <item m="1" x="1401"/>
        <item m="1" x="495"/>
        <item m="1" x="1360"/>
        <item m="1" x="2082"/>
        <item m="1" x="2881"/>
        <item m="1" x="2039"/>
        <item m="1" x="1449"/>
        <item m="1" x="1476"/>
        <item m="1" x="4901"/>
        <item m="1" x="475"/>
        <item m="1" x="861"/>
        <item m="1" x="953"/>
        <item m="1" x="932"/>
        <item m="1" x="4334"/>
        <item m="1" x="1242"/>
        <item m="1" x="816"/>
        <item m="1" x="1477"/>
        <item m="1" x="3593"/>
        <item m="1" x="2259"/>
        <item m="1" x="837"/>
        <item m="1" x="2957"/>
        <item m="1" x="2183"/>
        <item m="1" x="1551"/>
        <item m="1" x="1885"/>
        <item m="1" x="4015"/>
        <item m="1" x="1579"/>
        <item m="1" x="1197"/>
        <item m="1" x="2509"/>
        <item m="1" x="3925"/>
        <item m="1" x="1126"/>
        <item m="1" x="797"/>
        <item m="1" x="2933"/>
        <item m="1" x="2851"/>
        <item m="1" x="1524"/>
        <item m="1" x="1149"/>
        <item m="1" x="1839"/>
        <item m="1" x="4225"/>
        <item m="1" x="4148"/>
        <item m="1" x="1099"/>
        <item m="1" x="515"/>
        <item m="1" x="815"/>
        <item m="1" x="1124"/>
        <item m="1" x="2793"/>
        <item m="1" x="2828"/>
        <item m="1" x="3487"/>
        <item m="1" x="1809"/>
        <item m="1" x="3219"/>
        <item m="1" x="2124"/>
        <item m="1" x="1931"/>
        <item m="1" x="1269"/>
        <item m="1" x="3620"/>
        <item m="1" x="1504"/>
        <item m="1" x="1222"/>
        <item m="1" x="1348"/>
        <item m="1" x="2446"/>
        <item m="1" x="2492"/>
        <item m="1" x="836"/>
        <item m="1" x="1423"/>
        <item m="1" x="1503"/>
        <item m="1" x="4200"/>
        <item m="1" x="4904"/>
        <item m="1" x="2210"/>
        <item m="1" x="2286"/>
        <item m="1" x="3009"/>
        <item m="1" x="2232"/>
        <item m="1" x="3768"/>
        <item m="1" x="4255"/>
        <item m="1" x="4929"/>
        <item m="1" x="3512"/>
        <item m="1" x="1606"/>
        <item m="1" x="884"/>
        <item m="1" x="4308"/>
        <item m="1" x="2985"/>
        <item m="1" x="883"/>
        <item m="1" x="2882"/>
        <item m="1" x="2675"/>
        <item m="1" x="1236"/>
        <item m="1" x="2820"/>
        <item m="1" x="1761"/>
        <item m="1" x="5225"/>
        <item m="1" x="608"/>
        <item m="1" x="905"/>
        <item m="1" x="5427"/>
        <item m="1" x="2760"/>
        <item m="1" x="5008"/>
        <item m="1" x="3967"/>
        <item m="1" x="1859"/>
        <item m="1" x="3029"/>
        <item m="1" x="1580"/>
        <item m="1" x="1339"/>
        <item m="1" x="1192"/>
        <item m="1" x="4415"/>
        <item m="1" x="4775"/>
        <item m="1" x="5158"/>
        <item m="1" x="2707"/>
        <item m="1" x="5579"/>
        <item m="1" x="4852"/>
        <item m="1" x="5562"/>
        <item m="1" x="4755"/>
        <item m="1" x="2752"/>
        <item m="1" x="1372"/>
        <item m="1" x="1416"/>
        <item m="1" x="2812"/>
        <item m="1" x="5182"/>
        <item m="1" x="2400"/>
        <item m="1" x="4462"/>
        <item m="1" x="4506"/>
        <item m="1" x="4794"/>
        <item m="1" x="5202"/>
        <item m="1" x="4104"/>
        <item m="1" x="5598"/>
        <item m="1" x="4873"/>
        <item m="1" x="5952"/>
        <item m="1" x="4894"/>
        <item m="1" x="675"/>
        <item m="1" x="6017"/>
        <item m="1" x="4939"/>
        <item m="1" x="906"/>
        <item m="1" x="1272"/>
        <item m="1" x="1951"/>
        <item m="1" x="5080"/>
        <item m="1" x="4388"/>
        <item m="1" x="5823"/>
        <item m="1" x="2986"/>
        <item m="1" x="1970"/>
        <item m="1" x="5107"/>
        <item m="1" x="670"/>
        <item m="1" x="3695"/>
        <item m="1" x="4749"/>
        <item m="1" x="5498"/>
        <item m="1" x="5913"/>
        <item m="1" x="3642"/>
        <item m="1" x="4833"/>
        <item m="1" x="5541"/>
        <item m="1" x="5974"/>
        <item m="1" x="4550"/>
        <item m="1" x="2449"/>
        <item m="1" x="5668"/>
        <item m="1" x="5285"/>
        <item m="1" x="5622"/>
        <item m="1" x="4573"/>
        <item m="1" x="5333"/>
        <item m="1" x="5670"/>
        <item m="1" x="2958"/>
        <item m="1" x="2632"/>
        <item m="1" x="1645"/>
        <item m="1" x="2260"/>
        <item m="1" x="4441"/>
        <item m="1" x="2674"/>
        <item m="1" x="5845"/>
        <item m="1" x="4531"/>
        <item m="1" x="5004"/>
        <item m="1" x="3561"/>
        <item m="1" x="5870"/>
        <item m="1" x="4486"/>
        <item m="1" x="2982"/>
        <item m="1" x="5268"/>
        <item m="1" x="5645"/>
        <item m="1" x="5312"/>
        <item m="1" x="5712"/>
        <item m="1" x="5996"/>
        <item m="1" x="4618"/>
        <item m="1" x="3673"/>
        <item m="1" x="1627"/>
        <item m="1" x="3049"/>
        <item m="1" x="1307"/>
        <item m="1" x="5520"/>
        <item m="1" x="628"/>
        <item m="1" x="4595"/>
        <item m="1" x="4358"/>
        <item m="1" x="5477"/>
        <item m="1" x="5246"/>
        <item m="1" x="4913"/>
        <item m="1" x="3385"/>
        <item m="1" x="4386"/>
        <item m="1" x="2303"/>
        <item m="1" x="1287"/>
        <item m="1" x="5227"/>
        <item m="1" x="4811"/>
        <item m="1" x="5890"/>
        <item m="1" x="6135"/>
        <item m="1" x="3191"/>
        <item m="1" x="5136"/>
        <item m="1" x="2325"/>
        <item m="1" x="972"/>
        <item m="1" x="2291"/>
        <item m="1" x="4691"/>
        <item m="1" x="5389"/>
        <item m="1" x="6111"/>
        <item m="1" x="6151"/>
        <item m="1" x="2995"/>
        <item m="1" x="4793"/>
        <item m="1" x="583"/>
        <item m="1" x="6112"/>
        <item m="1" x="4067"/>
        <item m="1" x="1143"/>
        <item m="1" x="2419"/>
        <item m="1" x="5620"/>
        <item m="1" x="2265"/>
        <item m="1" x="3439"/>
        <item m="1" x="2711"/>
        <item m="1" x="1722"/>
        <item m="1" x="5501"/>
        <item m="1" x="3270"/>
        <item m="1" x="3140"/>
        <item m="1" x="3842"/>
        <item m="1" x="1732"/>
        <item m="1" x="3522"/>
        <item m="1" x="1070"/>
        <item m="1" x="4185"/>
        <item m="1" x="3156"/>
        <item m="1" x="3179"/>
        <item m="1" x="1436"/>
        <item m="1" x="4596"/>
        <item m="1" x="4940"/>
        <item m="1" x="602"/>
        <item m="1" x="1077"/>
        <item m="1" x="3354"/>
        <item m="1" x="5518"/>
        <item m="1" x="2776"/>
        <item m="1" x="1048"/>
        <item m="1" x="1390"/>
        <item m="1" x="3864"/>
        <item m="1" x="2803"/>
        <item m="1" x="2433"/>
        <item m="1" x="1749"/>
        <item m="1" x="724"/>
        <item m="1" x="467"/>
        <item m="1" x="4574"/>
        <item m="1" x="1411"/>
        <item m="1" x="5313"/>
        <item m="1" x="2067"/>
        <item m="1" x="456"/>
        <item m="1" x="3474"/>
        <item m="1" x="1252"/>
        <item m="1" x="1033"/>
        <item m="1" x="2408"/>
        <item m="1" x="5286"/>
        <item m="1" x="4208"/>
        <item m="1" x="1591"/>
        <item m="1" x="2092"/>
        <item m="1" x="4914"/>
        <item m="1" x="3497"/>
        <item m="1" x="3256"/>
        <item m="1" x="3937"/>
        <item m="1" x="3916"/>
        <item m="1" x="2834"/>
        <item m="1" x="3234"/>
        <item m="1" x="3576"/>
        <item m="1" x="4292"/>
        <item m="1" x="3901"/>
        <item m="1" x="4992"/>
        <item m="1" x="1773"/>
        <item m="1" x="1114"/>
        <item m="1" x="4964"/>
        <item m="1" x="1795"/>
        <item m="1" x="2401"/>
        <item m="1" x="3546"/>
        <item m="1" x="1131"/>
        <item m="1" x="4619"/>
        <item m="1" x="3880"/>
        <item m="1" x="5367"/>
        <item m="1" x="3323"/>
        <item m="1" x="2942"/>
        <item m="1" x="1207"/>
        <item m="1" x="1867"/>
        <item m="1" x="571"/>
        <item m="1" x="5228"/>
        <item m="1" x="4853"/>
        <item m="1" x="2705"/>
        <item m="1" x="1255"/>
        <item m="1" x="4426"/>
        <item m="1" x="3727"/>
        <item m="1" x="1937"/>
        <item m="1" x="3015"/>
        <item m="1" x="2649"/>
        <item m="1" x="2620"/>
        <item m="1" x="5623"/>
        <item m="1" x="4060"/>
        <item m="1" x="5137"/>
        <item m="1" x="4097"/>
        <item m="1" x="5846"/>
        <item m="1" x="3400"/>
        <item m="1" x="4442"/>
        <item m="1" x="2804"/>
        <item m="1" x="4915"/>
        <item m="1" x="5247"/>
        <item m="1" x="4532"/>
        <item m="1" x="5038"/>
        <item m="1" x="2191"/>
        <item m="1" x="544"/>
        <item m="1" x="1159"/>
        <item m="1" x="5015"/>
        <item m="1" x="2161"/>
        <item m="1" x="4657"/>
        <item m="1" x="2495"/>
        <item m="1" x="1086"/>
        <item m="1" x="4263"/>
        <item m="1" x="3602"/>
        <item m="1" x="2110"/>
        <item m="1" x="501"/>
        <item m="1" x="5334"/>
        <item m="1" x="4708"/>
        <item m="1" x="3679"/>
        <item m="1" x="3300"/>
        <item m="1" x="4001"/>
        <item m="1" x="3653"/>
        <item m="1" x="3955"/>
        <item m="1" x="3834"/>
        <item m="1" x="5114"/>
        <item m="1" x="5460"/>
        <item m="1" x="4507"/>
        <item m="1" x="5871"/>
        <item m="1" x="5580"/>
        <item m="1" x="2293"/>
        <item m="1" x="4027"/>
        <item m="1" x="1614"/>
        <item m="1" x="3343"/>
        <item m="1" x="641"/>
        <item m="1" x="618"/>
        <item m="1" x="5108"/>
        <item m="1" x="5805"/>
        <item m="1" x="4812"/>
        <item m="1" x="2689"/>
        <item m="1" x="5824"/>
        <item m="1" x="3498"/>
        <item m="1" x="3523"/>
        <item m="1" x="522"/>
        <item m="1" x="4314"/>
        <item m="1" x="1512"/>
        <item m="1" x="5376"/>
        <item m="1" x="5356"/>
        <item m="1" x="1822"/>
        <item m="1" x="2134"/>
        <item m="1" x="730"/>
        <item m="1" x="5438"/>
        <item m="1" x="1564"/>
        <item m="1" x="3978"/>
        <item m="1" x="3704"/>
        <item m="1" x="1917"/>
        <item m="1" x="5183"/>
        <item m="1" x="5599"/>
        <item m="1" x="5203"/>
        <item m="1" x="4757"/>
        <item m="1" x="5142"/>
        <item m="1" x="5484"/>
        <item m="1" x="3202"/>
        <item m="1" x="5159"/>
        <item m="1" x="5189"/>
        <item m="1" x="4834"/>
        <item m="1" x="5563"/>
        <item m="1" x="3426"/>
        <item m="1" x="4186"/>
        <item m="1" x="5646"/>
        <item m="1" x="5933"/>
        <item m="1" x="4673"/>
        <item m="1" x="1459"/>
        <item m="1" x="3204"/>
        <item m="1" x="3534"/>
        <item m="1" x="483"/>
        <item m="1" x="4370"/>
        <item m="1" x="460"/>
        <item m="1" x="1893"/>
        <item m="1" x="1229"/>
        <item m="1" x="4734"/>
        <item m="1" x="4340"/>
        <item m="1" x="5398"/>
        <item m="1" x="4117"/>
        <item m="1" x="2671"/>
        <item m="1" x="4463"/>
        <item m="1" x="3441"/>
        <item m="1" x="4859"/>
        <item m="1" x="2890"/>
        <item m="1" x="4389"/>
        <item m="1" x="5521"/>
        <item m="1" x="6193"/>
        <item m="1" x="4080"/>
        <item m="1" x="2520"/>
        <item m="1" x="1844"/>
        <item m="1" x="2264"/>
        <item m="1" x="2451"/>
        <item m="1" x="2860"/>
        <item m="1" x="6133"/>
        <item m="1" x="5089"/>
        <item m="1" x="5416"/>
        <item m="1" x="2967"/>
        <item m="1" x="2269"/>
        <item m="1" x="621"/>
        <item m="1" x="2996"/>
        <item m="1" x="1593"/>
        <item m="1" x="5785"/>
        <item m="1" x="3280"/>
        <item m="1" x="2547"/>
        <item m="1" x="4692"/>
        <item m="1" x="4416"/>
        <item m="1" x="5891"/>
        <item m="1" x="2732"/>
        <item m="1" x="3459"/>
        <item m="1" x="1046"/>
        <item m="1" x="4795"/>
        <item m="1" x="5542"/>
        <item m="1" x="3626"/>
        <item m="1" x="2090"/>
        <item m="1" x="4237"/>
        <item m="1" x="5062"/>
        <item m="1" x="2244"/>
        <item m="1" x="738"/>
        <item m="1" x="594"/>
        <item m="1" x="4161"/>
        <item m="1" x="2748"/>
        <item m="1" x="4874"/>
        <item m="1" x="1635"/>
        <item m="1" x="4551"/>
        <item m="1" x="5269"/>
        <item m="1" x="2892"/>
        <item m="1" x="1489"/>
        <item m="1" x="1144"/>
        <item m="1" x="4399"/>
        <item m="1" x="1536"/>
        <item m="1" x="5040"/>
        <item m="1" x="5914"/>
        <item m="1" x="3379"/>
        <item m="1" x="2777"/>
        <item m="1" x="2915"/>
        <item m="1" x="2406"/>
        <item m="1" x="2575"/>
        <item m="1" x="2597"/>
        <item m="1" x="1181"/>
        <item m="1" x="2215"/>
        <item m="1" x="3476"/>
        <item m="1" x="4138"/>
        <item m="1" x="4487"/>
        <item m="1" x="4895"/>
        <item m="1" x="843"/>
        <item m="1" x="1562"/>
        <item m="1" x="4264"/>
        <item m="1" x="4597"/>
        <item m="1" x="5997"/>
        <item m="1" x="2835"/>
        <item m="1" x="4575"/>
        <item m="1" x="3547"/>
        <item m="1" x="5671"/>
        <item m="1" x="4941"/>
        <item m="1" x="2801"/>
        <item m="1" x="4221"/>
        <item m="1" x="3271"/>
        <item m="1" x="3574"/>
        <item m="1" x="4568"/>
        <item m="1" x="2546"/>
        <item m="1" x="4965"/>
        <item m="1" x="4754"/>
        <item m="1" x="5714"/>
        <item m="1" x="5314"/>
        <item m="1" x="4993"/>
        <item m="1" x="5287"/>
        <item m="1" x="4238"/>
        <item m="1" x="5953"/>
        <item m="1" x="2392"/>
        <item m="1" x="2177"/>
        <item m="1" x="2255"/>
        <item m="1" x="3577"/>
        <item m="1" x="1968"/>
        <item m="1" x="5690"/>
        <item m="1" x="6134"/>
        <item m="1" x="3643"/>
        <item m="1" x="4368"/>
        <item m="1" x="690"/>
        <item m="1" x="5975"/>
        <item m="1" x="4356"/>
        <item m="1" x="2861"/>
        <item m="1" x="4209"/>
        <item m="1" x="2512"/>
        <item m="1" x="4514"/>
        <item m="1" x="5331"/>
        <item m="1" x="2213"/>
        <item m="1" x="1796"/>
        <item m="1" x="739"/>
        <item m="1" x="4187"/>
        <item m="1" x="1547"/>
        <item m="1" x="3180"/>
        <item m="1" x="787"/>
        <item m="1" x="2093"/>
        <item m="1" x="1823"/>
        <item m="1" x="3524"/>
        <item m="1" x="1412"/>
        <item m="1" x="523"/>
        <item m="1" x="582"/>
        <item m="1" x="6097"/>
        <item m="1" x="3205"/>
        <item m="1" x="484"/>
        <item m="1" x="2049"/>
        <item m="1" x="1370"/>
        <item m="1" x="1774"/>
        <item m="1" x="1087"/>
        <item m="1" x="2477"/>
        <item m="1" x="4896"/>
        <item m="1" x="2496"/>
        <item m="1" x="1132"/>
        <item m="1" x="2805"/>
        <item m="1" x="2574"/>
        <item m="1" x="699"/>
        <item m="1" x="502"/>
        <item m="1" x="1115"/>
        <item m="1" x="3499"/>
        <item m="1" x="774"/>
        <item m="1" x="1758"/>
        <item m="1" x="4210"/>
        <item m="1" x="4942"/>
        <item m="1" x="4916"/>
        <item m="1" x="755"/>
        <item m="1" x="2452"/>
        <item m="1" x="4162"/>
        <item m="1" x="2068"/>
        <item m="1" x="2749"/>
        <item m="1" x="3477"/>
        <item m="1" x="2778"/>
        <item m="1" x="1391"/>
        <item m="1" x="3235"/>
        <item m="1" x="823"/>
        <item m="1" x="2862"/>
        <item m="1" x="4195"/>
        <item m="1" x="805"/>
        <item m="1" x="3257"/>
        <item m="1" x="4293"/>
        <item m="1" x="2598"/>
        <item m="1" x="5041"/>
        <item m="1" x="3344"/>
        <item m="1" x="1938"/>
        <item m="1" x="4040"/>
        <item m="1" x="642"/>
        <item m="1" x="1537"/>
        <item m="1" x="6074"/>
        <item m="1" x="2916"/>
        <item m="1" x="1918"/>
        <item m="1" x="661"/>
        <item m="1" x="2635"/>
        <item m="1" x="2245"/>
        <item m="1" x="3680"/>
        <item m="1" x="4371"/>
        <item m="1" x="4042"/>
        <item m="1" x="3088"/>
        <item m="1" x="2345"/>
        <item m="1" x="4488"/>
        <item m="1" x="5847"/>
        <item m="1" x="4750"/>
        <item m="1" x="4464"/>
        <item m="1" x="1594"/>
        <item m="1" x="5453"/>
        <item m="1" x="1977"/>
        <item m="1" x="3301"/>
        <item m="1" x="545"/>
        <item m="1" x="2521"/>
        <item m="1" x="1513"/>
        <item m="1" x="4239"/>
        <item m="1" x="4341"/>
        <item m="1" x="2621"/>
        <item m="1" x="4315"/>
        <item m="1" x="2943"/>
        <item m="1" x="3627"/>
        <item m="1" x="1230"/>
        <item m="1" x="2192"/>
        <item m="1" x="5204"/>
        <item m="1" x="4417"/>
        <item m="1" x="5892"/>
        <item m="1" x="4061"/>
        <item m="1" x="5915"/>
        <item m="1" x="5872"/>
        <item m="1" x="6152"/>
        <item m="1" x="2326"/>
        <item m="1" x="5478"/>
        <item m="1" x="3763"/>
        <item m="1" x="2304"/>
        <item m="1" x="5115"/>
        <item m="1" x="3996"/>
        <item m="1" x="3030"/>
        <item m="1" x="1182"/>
        <item m="1" x="5016"/>
        <item m="1" x="1437"/>
        <item m="1" x="595"/>
        <item m="1" x="1208"/>
        <item m="1" x="2267"/>
        <item m="1" x="2216"/>
        <item m="1" x="4796"/>
        <item m="1" x="5545"/>
        <item m="1" x="5499"/>
        <item m="1" x="5229"/>
        <item m="1" x="4017"/>
        <item m="1" x="1297"/>
        <item m="1" x="2997"/>
        <item m="1" x="3705"/>
        <item m="1" x="4359"/>
        <item m="1" x="2374"/>
        <item m="1" x="1868"/>
        <item m="1" x="3548"/>
        <item m="1" x="1160"/>
        <item m="1" x="2836"/>
        <item m="1" x="845"/>
        <item m="1" x="2135"/>
        <item m="1" x="1460"/>
        <item m="1" x="2162"/>
        <item m="1" x="3654"/>
        <item m="1" x="869"/>
        <item m="1" x="5374"/>
        <item m="1" x="1275"/>
        <item m="1" x="1565"/>
        <item m="1" x="894"/>
        <item m="1" x="3364"/>
        <item m="1" x="3071"/>
        <item m="1" x="4508"/>
        <item m="1" x="6194"/>
        <item m="1" x="1323"/>
        <item m="1" x="2659"/>
        <item m="1" x="2270"/>
        <item m="1" x="4400"/>
        <item m="1" x="3387"/>
        <item m="1" x="4726"/>
        <item m="1" x="4443"/>
        <item m="1" x="622"/>
        <item m="1" x="572"/>
        <item m="1" x="3324"/>
        <item m="1" x="5063"/>
        <item m="1" x="1256"/>
        <item m="1" x="918"/>
        <item m="1" x="2968"/>
        <item m="1" x="4444"/>
        <item m="1" x="5388"/>
        <item m="1" x="6128"/>
        <item m="1" x="2111"/>
        <item m="1" x="3801"/>
        <item m="1" x="6171"/>
        <item m="1" x="5160"/>
        <item m="1" x="1845"/>
        <item m="1" x="1960"/>
        <item m="1" x="3781"/>
        <item m="1" x="4776"/>
        <item m="1" x="2362"/>
        <item m="1" x="5184"/>
        <item m="1" x="5522"/>
        <item m="1" x="4390"/>
        <item m="1" x="2542"/>
        <item m="1" x="5120"/>
        <item m="1" x="5507"/>
        <item m="1" x="5463"/>
        <item m="1" x="5488"/>
        <item m="1" x="3600"/>
        <item m="1" x="4711"/>
        <item m="1" x="5094"/>
        <item m="1" x="5066"/>
        <item m="1" x="1368"/>
        <item m="1" x="5019"/>
        <item m="1" x="4658"/>
        <item m="1" x="559"/>
        <item m="1" x="5624"/>
        <item m="1" x="5976"/>
        <item m="1" x="4996"/>
        <item m="1" x="5648"/>
        <item m="1" x="4637"/>
        <item m="1" x="4241"/>
        <item m="1" x="4212"/>
        <item m="1" x="5270"/>
        <item m="1" x="5999"/>
        <item m="1" x="4621"/>
        <item m="1" x="5716"/>
        <item m="1" x="5739"/>
        <item m="1" x="6061"/>
        <item m="1" x="5692"/>
        <item m="1" x="4967"/>
        <item m="1" x="5336"/>
        <item m="1" x="6037"/>
        <item m="1" x="5673"/>
        <item m="1" x="5378"/>
        <item m="1" x="5954"/>
        <item m="1" x="4944"/>
        <item m="1" x="6019"/>
        <item m="1" x="5358"/>
        <item m="1" x="2479"/>
        <item m="1" x="808"/>
        <item m="1" x="1516"/>
        <item m="1" x="1162"/>
        <item m="1" x="2807"/>
        <item m="1" x="2409"/>
        <item m="1" x="3550"/>
        <item m="1" x="2750"/>
        <item m="1" x="2454"/>
        <item m="1" x="2050"/>
        <item m="1" x="3207"/>
        <item m="1" x="1117"/>
        <item m="1" x="3182"/>
        <item m="1" x="2780"/>
        <item m="1" x="3158"/>
        <item m="1" x="1733"/>
        <item m="1" x="2070"/>
        <item m="1" x="826"/>
        <item m="1" x="2838"/>
        <item m="1" x="2095"/>
        <item m="1" x="1134"/>
        <item m="1" x="504"/>
        <item m="1" x="789"/>
        <item m="1" x="848"/>
        <item m="1" x="2435"/>
        <item m="1" x="525"/>
        <item m="1" x="2195"/>
        <item m="1" x="3903"/>
        <item m="1" x="1847"/>
        <item m="1" x="1825"/>
        <item m="1" x="3866"/>
        <item m="1" x="4242"/>
        <item m="1" x="2895"/>
        <item m="1" x="4599"/>
        <item m="1" x="3259"/>
        <item m="1" x="3605"/>
        <item m="1" x="2865"/>
        <item m="1" x="4213"/>
        <item m="1" x="1798"/>
        <item m="1" x="2138"/>
        <item m="1" x="3526"/>
        <item m="1" x="3478"/>
        <item m="1" x="4622"/>
        <item m="1" x="4968"/>
        <item m="1" x="1492"/>
        <item m="1" x="1439"/>
        <item m="1" x="1463"/>
        <item m="1" x="2165"/>
        <item m="1" x="2498"/>
        <item m="1" x="3882"/>
        <item m="1" x="3141"/>
        <item m="1" x="4638"/>
        <item m="1" x="3843"/>
        <item m="1" x="2523"/>
        <item m="1" x="4163"/>
        <item m="1" x="3237"/>
        <item m="1" x="3208"/>
        <item m="1" x="5359"/>
        <item m="1" x="2919"/>
        <item m="1" x="2113"/>
        <item m="1" x="2839"/>
        <item m="1" x="3501"/>
        <item m="1" x="2480"/>
        <item m="1" x="4189"/>
        <item m="1" x="3630"/>
        <item m="1" x="6038"/>
        <item m="1" x="4659"/>
        <item m="1" x="5360"/>
        <item m="1" x="3939"/>
        <item m="1" x="3904"/>
        <item m="1" x="5020"/>
        <item m="1" x="5674"/>
        <item m="1" x="5649"/>
        <item m="1" x="4997"/>
        <item m="1" x="4969"/>
        <item m="1" x="5316"/>
        <item m="1" x="3551"/>
        <item m="1" x="3580"/>
        <item m="1" x="4675"/>
        <item m="1" x="5977"/>
        <item m="1" x="5288"/>
        <item m="1" x="4267"/>
        <item m="1" x="4639"/>
        <item m="1" x="4243"/>
        <item m="1" x="5758"/>
        <item m="1" x="5400"/>
        <item m="1" x="5379"/>
        <item m="1" x="5693"/>
        <item m="1" x="4945"/>
        <item m="1" x="3918"/>
        <item m="1" x="4296"/>
        <item m="1" x="5044"/>
        <item m="1" x="5740"/>
        <item m="1" x="5337"/>
        <item m="1" x="4318"/>
        <item m="1" x="6020"/>
        <item m="1" x="4576"/>
        <item m="1" x="4918"/>
        <item m="1" x="6000"/>
        <item m="1" x="6080"/>
        <item m="1" x="5694"/>
        <item m="1" x="526"/>
        <item m="1" x="849"/>
        <item m="1" x="6039"/>
        <item m="1" x="725"/>
        <item m="1" x="6062"/>
        <item m="1" x="5717"/>
        <item m="1" x="871"/>
        <item m="1" x="1184"/>
        <item m="1" x="2840"/>
        <item m="1" x="2499"/>
        <item m="1" x="2455"/>
        <item m="1" x="547"/>
        <item m="1" x="1493"/>
        <item m="1" x="1464"/>
        <item m="1" x="1870"/>
        <item m="1" x="2114"/>
        <item m="1" x="3238"/>
        <item m="1" x="2096"/>
        <item m="1" x="1135"/>
        <item m="1" x="2218"/>
        <item m="1" x="1517"/>
        <item m="1" x="2481"/>
        <item m="1" x="2781"/>
        <item m="1" x="809"/>
        <item m="1" x="1539"/>
        <item m="1" x="2196"/>
        <item m="1" x="2436"/>
        <item m="1" x="1848"/>
        <item m="1" x="1751"/>
        <item m="1" x="1163"/>
        <item m="1" x="2866"/>
        <item m="1" x="2808"/>
        <item m="1" x="2071"/>
        <item m="1" x="3183"/>
        <item m="1" x="1826"/>
        <item m="1" x="827"/>
        <item m="1" x="3581"/>
        <item m="1" x="3209"/>
        <item m="1" x="3919"/>
        <item m="1" x="4268"/>
        <item m="1" x="3883"/>
        <item m="1" x="4660"/>
        <item m="1" x="3159"/>
        <item m="1" x="2500"/>
        <item m="1" x="4640"/>
        <item m="1" x="3905"/>
        <item m="1" x="2920"/>
        <item m="1" x="3552"/>
        <item m="1" x="2945"/>
        <item m="1" x="4998"/>
        <item m="1" x="3502"/>
        <item m="1" x="2549"/>
        <item m="1" x="3527"/>
        <item m="1" x="2166"/>
        <item m="1" x="2139"/>
        <item m="1" x="2524"/>
        <item m="1" x="5380"/>
        <item m="1" x="2867"/>
        <item m="1" x="4970"/>
        <item m="1" x="3606"/>
        <item m="1" x="5067"/>
        <item m="1" x="6063"/>
        <item m="1" x="5774"/>
        <item m="1" x="5695"/>
        <item m="1" x="3867"/>
        <item m="1" x="3657"/>
        <item m="1" x="3260"/>
        <item m="1" x="4999"/>
        <item m="1" x="3239"/>
        <item m="1" x="3957"/>
        <item m="1" x="5338"/>
        <item m="1" x="3940"/>
        <item m="1" x="5045"/>
        <item m="1" x="2896"/>
        <item m="1" x="5361"/>
        <item m="1" x="6021"/>
        <item m="1" x="5675"/>
        <item m="1" x="5401"/>
        <item m="1" x="3582"/>
        <item m="1" x="4190"/>
        <item m="1" x="4946"/>
        <item m="1" x="4319"/>
        <item m="1" x="5718"/>
        <item m="1" x="5381"/>
        <item m="1" x="3920"/>
        <item m="1" x="4343"/>
        <item m="1" x="4244"/>
        <item m="1" x="4694"/>
        <item m="1" x="4676"/>
        <item m="1" x="6001"/>
        <item m="1" x="5317"/>
        <item m="1" x="6040"/>
        <item m="1" x="5021"/>
        <item m="1" x="5759"/>
        <item m="1" x="4623"/>
        <item m="1" x="3282"/>
        <item m="1" x="4297"/>
        <item m="1" x="5418"/>
        <item m="1" x="4214"/>
        <item m="1" x="4600"/>
        <item m="1" x="4269"/>
        <item m="1" x="3631"/>
        <item m="1" x="4661"/>
        <item m="1" x="5741"/>
        <item m="1" x="6081"/>
        <item m="1" x="6064"/>
        <item m="1" x="5719"/>
        <item m="1" x="896"/>
        <item m="1" x="548"/>
        <item m="1" x="574"/>
        <item m="1" x="872"/>
        <item m="1" x="2525"/>
        <item m="1" x="2501"/>
        <item m="1" x="2482"/>
        <item m="1" x="2115"/>
        <item m="1" x="1567"/>
        <item m="1" x="1209"/>
        <item m="1" x="1540"/>
        <item m="1" x="1185"/>
        <item m="1" x="1164"/>
        <item m="1" x="850"/>
        <item m="1" x="1871"/>
        <item m="1" x="3553"/>
        <item m="1" x="2219"/>
        <item m="1" x="1518"/>
        <item m="1" x="1494"/>
        <item m="1" x="2576"/>
        <item m="1" x="2809"/>
        <item m="1" x="2247"/>
        <item m="1" x="3583"/>
        <item m="1" x="2526"/>
        <item m="1" x="2868"/>
        <item m="1" x="2456"/>
        <item m="1" x="828"/>
        <item m="1" x="2140"/>
        <item m="1" x="4298"/>
        <item m="1" x="3921"/>
        <item m="1" x="3528"/>
        <item m="1" x="2946"/>
        <item m="1" x="2550"/>
        <item m="1" x="3210"/>
        <item m="1" x="3261"/>
        <item m="1" x="3941"/>
        <item m="1" x="2897"/>
        <item m="1" x="2167"/>
        <item m="1" x="2197"/>
        <item m="1" x="3607"/>
        <item m="1" x="1894"/>
        <item m="1" x="2970"/>
        <item m="1" x="2841"/>
        <item m="1" x="3184"/>
        <item m="1" x="3906"/>
        <item m="1" x="3240"/>
        <item m="1" x="1776"/>
        <item m="1" x="2097"/>
        <item m="1" x="1849"/>
        <item m="1" x="4677"/>
        <item m="1" x="4215"/>
        <item m="1" x="3302"/>
        <item m="1" x="4971"/>
        <item m="1" x="5095"/>
        <item m="1" x="5339"/>
        <item m="1" x="2921"/>
        <item m="1" x="4375"/>
        <item m="1" x="4641"/>
        <item m="1" x="3632"/>
        <item m="1" x="5742"/>
        <item m="1" x="3283"/>
        <item m="1" x="5362"/>
        <item m="1" x="3981"/>
        <item m="1" x="6065"/>
        <item m="1" x="5720"/>
        <item m="1" x="2898"/>
        <item m="1" x="4344"/>
        <item m="1" x="5696"/>
        <item m="1" x="3658"/>
        <item m="1" x="5382"/>
        <item m="1" x="4624"/>
        <item m="1" x="4662"/>
        <item m="1" x="3884"/>
        <item m="1" x="4245"/>
        <item m="1" x="5000"/>
        <item m="1" x="3608"/>
        <item m="1" x="4712"/>
        <item m="1" x="3958"/>
        <item m="1" x="6082"/>
        <item m="1" x="5022"/>
        <item m="1" x="3262"/>
        <item m="1" x="3682"/>
        <item m="1" x="5402"/>
        <item m="1" x="3942"/>
        <item m="1" x="4270"/>
        <item m="1" x="4299"/>
        <item m="1" x="4695"/>
        <item m="1" x="6083"/>
        <item m="1" x="5068"/>
        <item m="1" x="4320"/>
        <item m="1" x="5046"/>
        <item m="1" x="5419"/>
        <item m="1" x="5775"/>
        <item m="1" x="6022"/>
        <item m="1" x="5023"/>
        <item m="1" x="5440"/>
        <item m="1" x="6041"/>
        <item m="1" x="5792"/>
        <item m="1" x="6118"/>
        <item m="1" x="5403"/>
        <item m="1" x="5760"/>
        <item m="1" x="5743"/>
        <item m="1" x="4678"/>
        <item m="1" x="6099"/>
        <item m="1" x="2551"/>
        <item m="1" x="2922"/>
        <item m="1" x="1210"/>
        <item m="1" x="873"/>
        <item m="1" x="1231"/>
        <item m="1" x="851"/>
        <item m="1" x="2272"/>
        <item m="1" x="3922"/>
        <item m="1" x="2483"/>
        <item m="1" x="1568"/>
        <item m="1" x="1186"/>
        <item m="1" x="920"/>
        <item m="1" x="2116"/>
        <item m="1" x="2502"/>
        <item m="1" x="2141"/>
        <item m="1" x="3263"/>
        <item m="1" x="2842"/>
        <item m="1" x="3584"/>
        <item m="1" x="3284"/>
        <item m="1" x="2527"/>
        <item m="1" x="1799"/>
        <item m="1" x="1919"/>
        <item m="1" x="3211"/>
        <item m="1" x="2168"/>
        <item m="1" x="575"/>
        <item m="1" x="1596"/>
        <item m="1" x="3959"/>
        <item m="1" x="1872"/>
        <item m="1" x="2899"/>
        <item m="1" x="596"/>
        <item m="1" x="3633"/>
        <item m="1" x="897"/>
        <item m="1" x="1519"/>
        <item m="1" x="3943"/>
        <item m="1" x="2248"/>
        <item m="1" x="1895"/>
        <item m="1" x="2971"/>
        <item m="1" x="6084"/>
        <item m="1" x="5744"/>
        <item m="1" x="6100"/>
        <item m="1" x="5363"/>
        <item m="1" x="3325"/>
        <item m="1" x="2869"/>
        <item m="1" x="3659"/>
        <item m="1" x="3634"/>
        <item m="1" x="5121"/>
        <item m="1" x="4696"/>
        <item m="1" x="4345"/>
        <item m="1" x="6066"/>
        <item m="1" x="5721"/>
        <item m="1" x="3554"/>
        <item m="1" x="4300"/>
        <item m="1" x="4376"/>
        <item m="1" x="3982"/>
        <item m="1" x="3960"/>
        <item m="1" x="4321"/>
        <item m="1" x="3609"/>
        <item m="1" x="2198"/>
        <item m="1" x="2220"/>
        <item m="1" x="5420"/>
        <item m="1" x="1541"/>
        <item m="1" x="2577"/>
        <item m="1" x="2923"/>
        <item m="1" x="5001"/>
        <item m="1" x="4697"/>
        <item m="1" x="5383"/>
        <item m="1" x="3683"/>
        <item m="1" x="4404"/>
        <item m="1" x="2552"/>
        <item m="1" x="3303"/>
        <item m="1" x="4246"/>
        <item m="1" x="4322"/>
        <item m="1" x="3707"/>
        <item m="1" x="5047"/>
        <item m="1" x="4738"/>
        <item m="1" x="3285"/>
        <item m="1" x="5096"/>
        <item m="1" x="4713"/>
        <item m="1" x="4271"/>
        <item m="1" x="3907"/>
        <item m="1" x="4663"/>
        <item m="1" x="4679"/>
        <item m="1" x="4642"/>
        <item m="1" x="2947"/>
        <item m="1" x="5024"/>
        <item m="1" x="2999"/>
        <item m="1" x="2599"/>
        <item m="1" x="4004"/>
        <item m="1" x="5761"/>
        <item m="1" x="5404"/>
        <item m="1" x="5048"/>
        <item m="1" x="6042"/>
        <item m="1" x="5421"/>
        <item m="1" x="5464"/>
        <item m="1" x="5776"/>
        <item m="1" x="6101"/>
        <item m="1" x="6119"/>
        <item m="1" x="5815"/>
        <item m="1" x="5793"/>
        <item m="1" x="6139"/>
        <item m="1" x="5762"/>
        <item m="1" x="5069"/>
        <item m="1" x="5441"/>
        <item m="1" x="943"/>
        <item m="1" x="2553"/>
        <item m="1" x="2199"/>
        <item m="1" x="2528"/>
        <item m="1" x="623"/>
        <item m="1" x="597"/>
        <item m="1" x="2578"/>
        <item m="1" x="1827"/>
        <item m="1" x="2169"/>
        <item m="1" x="921"/>
        <item m="1" x="2948"/>
        <item m="1" x="2142"/>
        <item m="1" x="1257"/>
        <item m="1" x="1615"/>
        <item m="1" x="1232"/>
        <item m="1" x="898"/>
        <item m="1" x="1597"/>
        <item m="1" x="874"/>
        <item m="1" x="1211"/>
        <item m="1" x="3304"/>
        <item m="1" x="3660"/>
        <item m="1" x="2924"/>
        <item m="1" x="3286"/>
        <item m="1" x="3264"/>
        <item m="1" x="2503"/>
        <item m="1" x="2900"/>
        <item m="1" x="2870"/>
        <item m="1" x="2295"/>
        <item m="1" x="1896"/>
        <item m="1" x="1542"/>
        <item m="1" x="1939"/>
        <item m="1" x="1920"/>
        <item m="1" x="2273"/>
        <item m="1" x="1569"/>
        <item m="1" x="3983"/>
        <item m="1" x="3635"/>
        <item m="1" x="3610"/>
        <item m="1" x="4346"/>
        <item m="1" x="3018"/>
        <item m="1" x="2622"/>
        <item m="1" x="3961"/>
        <item m="1" x="3585"/>
        <item m="1" x="3944"/>
        <item m="1" x="3241"/>
        <item m="1" x="2249"/>
        <item m="1" x="2579"/>
        <item m="1" x="3000"/>
        <item m="1" x="2600"/>
        <item m="1" x="2221"/>
        <item m="1" x="3305"/>
        <item m="1" x="5122"/>
        <item m="1" x="2972"/>
        <item m="1" x="6102"/>
        <item m="1" x="6085"/>
        <item m="1" x="5763"/>
        <item m="1" x="4761"/>
        <item m="1" x="4698"/>
        <item m="1" x="4301"/>
        <item m="1" x="3684"/>
        <item m="1" x="3708"/>
        <item m="1" x="5405"/>
        <item m="1" x="4664"/>
        <item m="1" x="5384"/>
        <item m="1" x="4323"/>
        <item m="1" x="3729"/>
        <item m="1" x="5422"/>
        <item m="1" x="4739"/>
        <item m="1" x="4347"/>
        <item m="1" x="3345"/>
        <item m="1" x="4005"/>
        <item m="1" x="5147"/>
        <item m="1" x="6120"/>
        <item m="1" x="4272"/>
        <item m="1" x="4715"/>
        <item m="1" x="5745"/>
        <item m="1" x="4680"/>
        <item m="1" x="3984"/>
        <item m="1" x="5049"/>
        <item m="1" x="4430"/>
        <item m="1" x="5025"/>
        <item m="1" x="3923"/>
        <item m="1" x="2949"/>
        <item m="1" x="5777"/>
        <item m="1" x="4405"/>
        <item m="1" x="5442"/>
        <item m="1" x="4740"/>
        <item m="1" x="5070"/>
        <item m="1" x="5443"/>
        <item m="1" x="6141"/>
        <item m="1" x="5832"/>
        <item m="1" x="5071"/>
        <item m="1" x="6067"/>
        <item m="1" x="6121"/>
        <item m="1" x="5778"/>
        <item m="1" x="5489"/>
        <item m="1" x="5816"/>
        <item m="1" x="4714"/>
        <item m="1" x="5465"/>
        <item m="1" x="4377"/>
        <item m="1" x="5794"/>
        <item m="1" x="6160"/>
        <item m="1" x="5097"/>
        <item m="1" x="6140"/>
        <item m="1" x="643"/>
        <item m="1" x="2222"/>
        <item m="1" x="2601"/>
        <item m="1" x="2200"/>
        <item m="1" x="1850"/>
        <item m="1" x="944"/>
        <item m="1" x="959"/>
        <item m="1" x="624"/>
        <item m="1" x="2580"/>
        <item m="1" x="2973"/>
        <item m="1" x="2554"/>
        <item m="1" x="1258"/>
        <item m="1" x="1961"/>
        <item m="1" x="1570"/>
        <item m="1" x="2529"/>
        <item m="1" x="3287"/>
        <item m="1" x="4716"/>
        <item m="1" x="4699"/>
        <item m="1" x="3945"/>
        <item m="1" x="3636"/>
        <item m="1" x="3265"/>
        <item m="1" x="3730"/>
        <item m="1" x="3709"/>
        <item m="1" x="4007"/>
        <item m="1" x="3686"/>
        <item m="1" x="3685"/>
        <item m="1" x="2623"/>
        <item m="1" x="4006"/>
        <item m="1" x="2602"/>
        <item m="1" x="4348"/>
        <item m="1" x="2250"/>
        <item m="1" x="3749"/>
        <item m="1" x="2638"/>
        <item m="1" x="5466"/>
        <item m="1" x="5795"/>
        <item m="1" x="3001"/>
        <item m="1" x="5444"/>
        <item m="1" x="1276"/>
        <item m="1" x="1940"/>
        <item m="1" x="3041"/>
        <item m="1" x="4455"/>
        <item m="1" x="899"/>
        <item m="1" x="1598"/>
        <item m="1" x="2925"/>
        <item m="1" x="4741"/>
        <item m="1" x="3985"/>
        <item m="1" x="4324"/>
        <item m="1" x="4302"/>
        <item m="1" x="3962"/>
        <item m="1" x="922"/>
        <item m="1" x="2170"/>
        <item m="1" x="2901"/>
        <item m="1" x="2311"/>
        <item m="1" x="3019"/>
        <item m="1" x="2274"/>
        <item m="1" x="3661"/>
        <item m="1" x="2950"/>
        <item m="1" x="3367"/>
        <item m="1" x="5050"/>
        <item m="1" x="5072"/>
        <item m="1" x="4431"/>
        <item m="1" x="4378"/>
        <item m="1" x="1637"/>
        <item m="1" x="3326"/>
        <item m="1" x="2296"/>
        <item m="1" x="5098"/>
        <item m="1" x="3306"/>
        <item m="1" x="5423"/>
        <item m="1" x="4681"/>
        <item m="1" x="1616"/>
        <item m="1" x="1233"/>
        <item m="1" x="1921"/>
        <item m="1" x="3611"/>
        <item m="1" x="4049"/>
        <item m="1" x="4029"/>
        <item m="1" x="2974"/>
        <item m="1" x="3327"/>
        <item m="1" x="5764"/>
        <item m="1" x="4762"/>
        <item m="1" x="5833"/>
        <item m="1" x="5123"/>
        <item m="1" x="5171"/>
        <item m="1" x="6142"/>
        <item m="1" x="4406"/>
        <item m="1" x="6122"/>
        <item m="1" x="5490"/>
        <item m="1" x="5467"/>
        <item m="1" x="5779"/>
        <item m="1" x="5508"/>
        <item m="1" x="5099"/>
        <item m="1" x="5148"/>
        <item m="1" x="4763"/>
        <item m="1" x="6103"/>
        <item m="1" x="5406"/>
        <item m="1" x="5858"/>
        <item m="1" x="4742"/>
        <item m="1" x="6086"/>
        <item m="1" x="1962"/>
        <item m="1" x="2275"/>
        <item m="1" x="2625"/>
        <item m="1" x="4380"/>
        <item m="1" x="3750"/>
        <item m="1" x="6161"/>
        <item m="1" x="5817"/>
        <item m="1" x="2581"/>
        <item m="1" x="1298"/>
        <item m="1" x="4008"/>
        <item m="1" x="1599"/>
        <item m="1" x="3687"/>
        <item m="1" x="3986"/>
        <item m="1" x="3307"/>
        <item m="1" x="4030"/>
        <item m="1" x="1617"/>
        <item m="1" x="5509"/>
        <item m="1" x="5149"/>
        <item m="1" x="2251"/>
        <item m="1" x="2624"/>
        <item m="1" x="1638"/>
        <item m="1" x="662"/>
        <item m="1" x="945"/>
        <item m="1" x="6181"/>
        <item m="1" x="644"/>
        <item m="1" x="4407"/>
        <item m="1" x="3328"/>
        <item m="1" x="2975"/>
        <item m="1" x="2951"/>
        <item m="1" x="1978"/>
        <item m="1" x="2603"/>
        <item m="1" x="3390"/>
        <item m="1" x="4764"/>
        <item m="1" x="6182"/>
        <item m="1" x="960"/>
        <item m="1" x="978"/>
        <item m="1" x="1941"/>
        <item m="1" x="3662"/>
        <item m="1" x="3288"/>
        <item m="1" x="3042"/>
        <item m="1" x="2312"/>
        <item m="1" x="3020"/>
        <item m="1" x="3002"/>
        <item m="1" x="4743"/>
        <item m="1" x="5124"/>
        <item m="1" x="923"/>
        <item m="1" x="3637"/>
        <item m="1" x="4349"/>
        <item m="1" x="5796"/>
        <item m="1" x="2223"/>
        <item m="1" x="1653"/>
        <item m="1" x="3061"/>
        <item m="1" x="2337"/>
        <item m="1" x="2926"/>
        <item m="1" x="1277"/>
        <item m="1" x="2661"/>
        <item m="1" x="3963"/>
        <item m="1" x="4717"/>
        <item m="1" x="3710"/>
        <item m="1" x="3368"/>
        <item m="1" x="2201"/>
        <item m="1" x="1259"/>
        <item m="1" x="3773"/>
        <item m="1" x="3346"/>
        <item m="1" x="1873"/>
        <item m="1" x="6143"/>
        <item m="1" x="4325"/>
        <item m="1" x="2555"/>
        <item m="1" x="3003"/>
        <item m="1" x="5073"/>
        <item m="1" x="6144"/>
        <item m="1" x="4473"/>
        <item m="1" x="5424"/>
        <item m="1" x="4432"/>
        <item m="1" x="5860"/>
        <item m="1" x="5172"/>
        <item m="1" x="3711"/>
        <item m="1" x="5100"/>
        <item m="1" x="4700"/>
        <item m="1" x="6123"/>
        <item m="1" x="4804"/>
        <item m="1" x="5197"/>
        <item m="1" x="4408"/>
        <item m="1" x="4379"/>
        <item m="1" x="4031"/>
        <item m="1" x="5818"/>
        <item m="1" x="5780"/>
        <item m="1" x="4050"/>
        <item m="1" x="3347"/>
        <item m="1" x="6162"/>
        <item m="1" x="4071"/>
        <item m="1" x="4456"/>
        <item m="1" x="5126"/>
        <item m="1" x="5881"/>
        <item m="1" x="5510"/>
        <item m="1" x="4783"/>
        <item m="1" x="5468"/>
        <item m="1" x="5445"/>
        <item m="1" x="5797"/>
        <item m="1" x="4765"/>
        <item m="1" x="6104"/>
        <item m="1" x="5150"/>
        <item m="1" x="5859"/>
        <item m="1" x="5532"/>
        <item m="1" x="5125"/>
        <item m="1" x="3731"/>
        <item m="1" x="6203"/>
        <item m="1" x="5834"/>
        <item m="1" x="5819"/>
        <item m="1" x="994"/>
        <item m="1" x="979"/>
        <item m="1" x="678"/>
        <item m="1" x="6183"/>
        <item m="1" x="6163"/>
        <item m="1" x="663"/>
        <item m="1" x="4051"/>
        <item m="1" x="4433"/>
        <item m="1" x="3082"/>
        <item m="1" x="3004"/>
        <item m="1" x="5798"/>
        <item m="1" x="2353"/>
        <item m="1" x="1999"/>
        <item m="1" x="5469"/>
        <item m="1" x="5101"/>
        <item m="1" x="4381"/>
        <item m="1" x="1278"/>
        <item m="1" x="3792"/>
        <item m="1" x="2952"/>
        <item m="1" x="1618"/>
        <item m="1" x="3774"/>
        <item m="1" x="3391"/>
        <item m="1" x="3043"/>
        <item m="1" x="2626"/>
        <item m="1" x="3370"/>
        <item m="1" x="2639"/>
        <item m="1" x="2297"/>
        <item m="1" x="3987"/>
        <item m="1" x="946"/>
        <item m="1" x="5151"/>
        <item m="1" x="4784"/>
        <item m="1" x="961"/>
        <item m="1" x="3308"/>
        <item m="1" x="3021"/>
        <item m="1" x="3732"/>
        <item m="1" x="4718"/>
        <item m="1" x="4744"/>
        <item m="1" x="4350"/>
        <item m="1" x="3414"/>
        <item m="1" x="1963"/>
        <item m="1" x="4032"/>
        <item m="1" x="2678"/>
        <item m="1" x="3348"/>
        <item m="1" x="2604"/>
        <item m="1" x="1312"/>
        <item m="1" x="2224"/>
        <item m="1" x="5127"/>
        <item m="1" x="3062"/>
        <item m="1" x="1639"/>
        <item m="1" x="2339"/>
        <item m="1" x="4409"/>
        <item m="1" x="3689"/>
        <item m="1" x="3712"/>
        <item m="1" x="3022"/>
        <item m="1" x="3329"/>
        <item m="1" x="2313"/>
        <item m="1" x="2662"/>
        <item m="1" x="4766"/>
        <item m="1" x="2276"/>
        <item m="1" x="1897"/>
        <item m="1" x="1674"/>
        <item m="1" x="3688"/>
        <item m="1" x="3369"/>
        <item m="1" x="1654"/>
        <item m="1" x="5491"/>
        <item m="1" x="1979"/>
        <item m="1" x="4009"/>
        <item m="1" x="3663"/>
        <item m="1" x="2252"/>
        <item m="1" x="2582"/>
        <item m="1" x="2976"/>
        <item m="1" x="1299"/>
        <item m="1" x="2338"/>
        <item m="1" x="5511"/>
        <item m="1" x="5835"/>
        <item m="1" x="2640"/>
        <item m="1" x="3733"/>
        <item m="1" x="4805"/>
        <item m="1" x="5173"/>
        <item m="1" x="5799"/>
        <item m="1" x="5446"/>
        <item m="1" x="4821"/>
        <item m="1" x="5552"/>
        <item m="1" x="4052"/>
        <item m="1" x="4457"/>
        <item m="1" x="4072"/>
        <item m="1" x="4088"/>
        <item m="1" x="6145"/>
        <item m="1" x="5215"/>
        <item m="1" x="6124"/>
        <item m="1" x="5152"/>
        <item m="1" x="5533"/>
        <item m="1" x="6204"/>
        <item m="1" x="5861"/>
        <item m="1" x="5512"/>
        <item m="1" x="4434"/>
        <item m="1" x="5882"/>
        <item m="1" x="4501"/>
        <item m="1" x="4474"/>
        <item m="1" x="3751"/>
        <item m="1" x="5820"/>
        <item m="1" x="6164"/>
        <item m="1" x="4785"/>
        <item m="1" x="5198"/>
        <item m="1" x="6185"/>
        <item m="1" x="5836"/>
        <item m="1" x="6184"/>
        <item m="1" x="5907"/>
        <item m="1" x="1035"/>
        <item m="1" x="1224"/>
        <item m="1" x="1305"/>
        <item m="1" x="3197"/>
        <item m="1" x="3765"/>
        <item m="1" x="1004"/>
        <item m="1" x="798"/>
        <item m="1" x="704"/>
        <item m="1" x="3338"/>
        <item m="1" x="3252"/>
        <item m="1" x="3724"/>
        <item m="1" x="3468"/>
        <item m="1" x="3802"/>
        <item m="1" x="1007"/>
        <item m="1" x="732"/>
        <item m="1" x="887"/>
        <item m="1" x="3568"/>
        <item m="1" x="3830"/>
        <item m="1" x="1080"/>
        <item m="1" x="1041"/>
        <item m="1" x="1125"/>
        <item m="1" x="3434"/>
        <item m="1" x="3111"/>
        <item m="1" x="3514"/>
        <item m="1" x="1338"/>
        <item m="1" x="1371"/>
        <item m="1" x="935"/>
        <item m="1" x="1271"/>
        <item m="1" x="768"/>
        <item m="1" x="3675"/>
        <item m="1" x="838"/>
        <item m="1" x="3083"/>
        <item m="1" x="1174"/>
        <item m="1" x="3621"/>
        <item m="1" x="974"/>
        <item m="1" x="3297"/>
        <item m="1" x="3460"/>
        <item m="1" x="3150"/>
        <item m="1" x="3427"/>
        <item m="1" x="3381"/>
        <item m="1" x="3063"/>
        <item m="1" x="3223"/>
        <item m="1" x="3127"/>
        <item m="1" x="3096"/>
        <item m="1" x="3171"/>
        <item m="1" x="3401"/>
        <item m="1" x="3442"/>
        <item m="1" x="3274"/>
        <item m="1" x="3358"/>
        <item m="1" x="3317"/>
        <item m="1" x="2663"/>
        <item m="1" x="2740"/>
        <item m="1" x="2314"/>
        <item m="1" x="2908"/>
        <item m="1" x="2960"/>
        <item m="1" x="3011"/>
        <item m="1" x="2795"/>
        <item m="1" x="2354"/>
        <item m="1" x="3089"/>
        <item m="1" x="2696"/>
        <item m="1" x="2853"/>
        <item m="1" x="3051"/>
        <item m="1" x="2516"/>
        <item m="1" x="2690"/>
        <item m="1" x="2567"/>
        <item m="1" x="2423"/>
        <item m="1" x="2467"/>
        <item m="1" x="2615"/>
        <item m="1" x="2651"/>
        <item m="1" x="2382"/>
        <item m="1" x="2715"/>
        <item m="1" x="2679"/>
        <item m="1" x="2641"/>
        <item m="1" x="2766"/>
        <item m="1" x="2883"/>
        <item m="1" x="2823"/>
        <item m="1" x="3072"/>
        <item m="1" x="2936"/>
        <item m="1" x="2989"/>
        <item m="1" x="3032"/>
        <item m="1" x="4865"/>
        <item m="1" x="5259"/>
        <item m="1" x="1712"/>
        <item m="1" x="1451"/>
        <item m="1" x="1910"/>
        <item m="1" x="1988"/>
        <item m="1" x="5433"/>
        <item m="1" x="4822"/>
        <item m="1" x="4786"/>
        <item m="1" x="1682"/>
        <item m="1" x="1608"/>
        <item m="1" x="1505"/>
        <item m="1" x="1331"/>
        <item m="1" x="5205"/>
        <item m="1" x="5349"/>
        <item m="1" x="5174"/>
        <item m="1" x="2051"/>
        <item m="1" x="1690"/>
        <item m="1" x="5161"/>
        <item m="1" x="4908"/>
        <item m="1" x="5009"/>
        <item m="1" x="5480"/>
        <item m="1" x="4957"/>
        <item m="1" x="5058"/>
        <item m="1" x="1647"/>
        <item m="1" x="1810"/>
        <item m="1" x="1724"/>
        <item m="1" x="1762"/>
        <item m="1" x="5111"/>
        <item m="1" x="5301"/>
        <item m="1" x="5393"/>
        <item m="1" x="5564"/>
        <item m="1" x="5523"/>
        <item m="1" x="5216"/>
        <item m="1" x="1361"/>
        <item m="1" x="1555"/>
        <item m="1" x="1860"/>
        <item m="1" x="1402"/>
        <item m="1" x="1953"/>
        <item m="1" x="4151"/>
        <item m="1" x="4257"/>
        <item m="1" x="4309"/>
        <item m="1" x="3540"/>
        <item m="1" x="3676"/>
        <item m="1" x="3775"/>
        <item m="1" x="3877"/>
        <item m="1" x="3435"/>
        <item m="1" x="3569"/>
        <item m="1" x="3112"/>
        <item m="1" x="3151"/>
        <item m="1" x="4552"/>
        <item m="1" x="4203"/>
        <item m="1" x="4362"/>
        <item m="1" x="3820"/>
        <item m="1" x="4063"/>
        <item m="1" x="3782"/>
        <item m="1" x="3766"/>
        <item m="1" x="3999"/>
        <item m="1" x="3838"/>
        <item m="1" x="3515"/>
        <item m="1" x="3044"/>
        <item m="1" x="3253"/>
        <item m="1" x="3699"/>
        <item m="1" x="4509"/>
        <item m="1" x="4110"/>
        <item m="1" x="3851"/>
        <item m="1" x="3972"/>
        <item m="1" x="3415"/>
        <item m="1" x="3622"/>
        <item m="1" x="3725"/>
        <item m="1" x="3913"/>
        <item m="1" x="4044"/>
        <item m="1" x="4081"/>
        <item m="1" x="3469"/>
        <item m="1" x="3803"/>
        <item m="1" x="3452"/>
        <item m="1" x="3489"/>
        <item m="1" x="3339"/>
        <item m="1" x="3793"/>
        <item m="1" x="3893"/>
        <item m="1" x="3931"/>
        <item m="1" x="4139"/>
        <item m="1" x="3648"/>
        <item m="1" x="3952"/>
        <item m="1" x="3371"/>
        <item m="1" x="3084"/>
        <item m="1" x="3382"/>
        <item m="1" x="4098"/>
        <item m="1" x="3488"/>
        <item m="1" x="3698"/>
        <item m="1" x="3416"/>
        <item m="1" x="3198"/>
        <item m="1" x="3595"/>
        <item m="1" x="3742"/>
        <item m="1" x="3741"/>
        <item m="1" x="3298"/>
        <item m="1" x="3541"/>
        <item m="1" x="4419"/>
        <item m="1" x="4465"/>
        <item m="1" x="3451"/>
        <item m="1" x="4118"/>
        <item m="1" x="3392"/>
        <item m="1" x="3649"/>
        <item m="1" x="4020"/>
        <item m="1" x="3594"/>
        <item m="1" x="3814"/>
        <item m="1" x="3811"/>
        <item m="1" x="3428"/>
        <item m="1" x="3783"/>
        <item m="1" x="5636"/>
        <item m="1" x="5807"/>
        <item m="1" x="2491"/>
        <item m="1" x="5513"/>
        <item m="1" x="2445"/>
        <item m="1" x="6195"/>
        <item m="1" x="6153"/>
        <item m="1" x="5946"/>
        <item m="1" x="5771"/>
        <item m="1" x="5893"/>
        <item m="1" x="5848"/>
        <item m="1" x="5989"/>
        <item m="1" x="5729"/>
        <item m="1" x="6032"/>
        <item m="1" x="5862"/>
        <item m="1" x="6078"/>
        <item m="1" x="5590"/>
        <item m="1" x="5684"/>
        <item m="1" x="2404"/>
        <item m="1" x="5553"/>
        <item m="1" x="2370"/>
        <item m="1" x="5908"/>
        <item m="1" x="6114"/>
        <item m="1" x="2706"/>
        <item m="1" x="2631"/>
        <item m="1" x="2672"/>
        <item m="1" x="2543"/>
        <item m="1" x="2592"/>
        <item m="1" x="2751"/>
        <item m="1" x="2040"/>
        <item m="1" x="2014"/>
        <item m="1" x="2236"/>
        <item m="1" x="2083"/>
        <item m="1" x="2184"/>
        <item m="1" x="2126"/>
        <item m="1" x="2289"/>
        <item m="1" x="2363"/>
        <item m="1" x="2328"/>
        <item m="1" x="2394"/>
        <item m="1" x="5083"/>
        <item m="1" x="4846"/>
        <item m="1" x="5035"/>
        <item m="1" x="4888"/>
        <item m="1" x="4984"/>
        <item m="1" x="4502"/>
        <item m="1" x="5139"/>
        <item m="1" x="4544"/>
        <item m="1" x="4633"/>
        <item m="1" x="5271"/>
        <item m="1" x="4587"/>
        <item m="1" x="5185"/>
        <item m="1" x="4797"/>
        <item m="1" x="4835"/>
        <item m="1" x="4393"/>
        <item m="1" x="4089"/>
        <item m="1" x="4227"/>
        <item m="1" x="4875"/>
        <item m="1" x="4671"/>
        <item m="1" x="4177"/>
        <item m="1" x="4285"/>
        <item m="1" x="4445"/>
        <item m="1" x="4489"/>
        <item m="1" x="4533"/>
        <item m="1" x="4128"/>
        <item m="1" x="4752"/>
        <item m="1" x="4932"/>
        <item m="1" x="4706"/>
        <item m="1" x="4335"/>
        <item m="1" x="5230"/>
        <item m="1" x="4111"/>
        <item m="1" x="4777"/>
        <item m="1" x="4258"/>
        <item m="1" x="4152"/>
        <item m="1" x="4612"/>
        <item m="1" x="4129"/>
        <item m="1" x="4286"/>
        <item m="1" x="4689"/>
        <item m="1" x="4073"/>
        <item m="1" x="4420"/>
        <item m="1" x="4466"/>
        <item m="1" x="4729"/>
        <item m="1" x="4813"/>
        <item m="1" x="4053"/>
        <item m="1" x="4363"/>
        <item m="1" x="4854"/>
        <item m="1" x="3932"/>
        <item m="1" x="4394"/>
        <item m="1" x="4446"/>
        <item m="1" x="4336"/>
        <item m="1" x="4064"/>
        <item m="1" x="3821"/>
        <item m="1" x="4520"/>
        <item m="1" x="4651"/>
        <item m="1" x="4310"/>
        <item m="1" x="4564"/>
        <item m="1" x="4178"/>
        <item m="1" x="3973"/>
        <item m="1" x="4204"/>
        <item m="1" x="4510"/>
        <item m="1" x="4475"/>
        <item m="1" x="4090"/>
        <item m="1" x="3852"/>
        <item m="1" x="4228"/>
        <item m="1" x="4490"/>
        <item m="1" x="4021"/>
        <item m="1" x="3794"/>
        <item m="1" x="3894"/>
        <item m="1" x="4099"/>
        <item m="1" x="6186"/>
        <item m="1" x="3172"/>
        <item m="1" x="3318"/>
        <item m="1" x="2854"/>
        <item m="1" x="3090"/>
        <item m="1" x="3443"/>
        <item m="1" x="3128"/>
        <item m="1" x="3097"/>
        <item m="1" x="3479"/>
        <item m="1" x="2697"/>
        <item m="1" x="3359"/>
        <item m="1" x="3117"/>
        <item m="1" x="2796"/>
        <item m="1" x="2909"/>
        <item m="1" x="2961"/>
        <item m="1" x="3052"/>
        <item m="1" x="3275"/>
        <item m="1" x="3224"/>
        <item m="1" x="3402"/>
        <item m="1" x="2741"/>
        <item m="1" x="3012"/>
        <item m="1" x="993"/>
        <item m="1" x="693"/>
        <item m="1" x="726"/>
        <item m="1" x="3429"/>
        <item m="1" x="5602"/>
        <item m="1" x="4142"/>
        <item m="1" x="5566"/>
        <item m="1" x="5653"/>
        <item m="1" x="5748"/>
        <item m="1" x="5866"/>
        <item m="1" x="4459"/>
        <item m="1" x="4547"/>
        <item m="1" x="2772"/>
        <item m="1" x="4193"/>
        <item m="1" x="2723"/>
        <item m="1" x="1428"/>
        <item m="1" x="4354"/>
        <item m="1" x="4504"/>
        <item m="1" x="2888"/>
        <item m="1" x="1531"/>
        <item m="1" x="5783"/>
        <item m="1" x="1481"/>
        <item m="1" x="2940"/>
        <item m="1" x="5700"/>
        <item m="1" x="5910"/>
        <item m="1" x="1349"/>
        <item m="1" x="2829"/>
        <item m="1" x="4250"/>
        <item m="1" x="1318"/>
        <item m="1" x="1382"/>
        <item m="1" x="3114"/>
        <item m="1" x="4102"/>
        <item m="1" x="3461"/>
        <item m="1" x="2993"/>
        <item m="1" x="3106"/>
        <item m="1" x="1586"/>
        <item m="1" x="3034"/>
        <item m="1" x="635"/>
        <item m="1" x="2318"/>
        <item m="1" x="3383"/>
        <item m="1" x="2010"/>
        <item m="1" x="1972"/>
        <item m="1" x="1632"/>
        <item m="1" x="673"/>
        <item m="1" x="3340"/>
        <item m="1" x="3530"/>
        <item m="1" x="2145"/>
        <item m="1" x="4232"/>
        <item m="1" x="498"/>
        <item m="1" x="3756"/>
        <item m="1" x="980"/>
        <item m="1" x="3812"/>
        <item m="1" x="1082"/>
        <item m="1" x="5199"/>
        <item m="1" x="3776"/>
        <item m="1" x="2773"/>
        <item m="1" x="2371"/>
        <item m="1" x="5154"/>
        <item m="1" x="2722"/>
        <item m="1" x="5240"/>
        <item m="1" x="5386"/>
        <item m="1" x="1350"/>
        <item m="1" x="743"/>
        <item m="1" x="965"/>
        <item m="1" x="947"/>
        <item m="1" x="2645"/>
        <item m="1" x="5473"/>
        <item m="1" x="3690"/>
        <item m="1" x="1053"/>
        <item m="1" x="3878"/>
        <item m="1" x="1383"/>
        <item m="1" x="5052"/>
        <item m="1" x="3588"/>
        <item m="1" x="465"/>
        <item m="1" x="900"/>
        <item m="1" x="5593"/>
        <item m="1" x="5428"/>
        <item m="1" x="5103"/>
        <item m="1" x="4948"/>
        <item m="1" x="811"/>
        <item m="1" x="1008"/>
        <item m="1" x="5329"/>
        <item m="1" x="3968"/>
        <item m="1" x="3926"/>
        <item m="1" x="2298"/>
        <item m="1" x="3639"/>
        <item m="1" x="1282"/>
        <item m="1" x="5515"/>
        <item m="1" x="1237"/>
        <item m="1" x="2724"/>
        <item m="1" x="2411"/>
        <item m="1" x="5640"/>
        <item m="1" x="2204"/>
        <item m="1" x="4133"/>
        <item m="1" x="2447"/>
        <item m="1" x="2100"/>
        <item m="1" x="4012"/>
        <item m="1" x="2341"/>
        <item m="1" x="5003"/>
        <item m="1" x="853"/>
        <item m="1" x="2254"/>
        <item m="1" x="3734"/>
        <item m="1" x="3163"/>
        <item m="1" x="4076"/>
        <item m="1" x="3350"/>
        <item m="1" x="4113"/>
        <item m="1" x="5614"/>
        <item m="1" x="4554"/>
        <item m="1" x="5956"/>
        <item m="1" x="4684"/>
        <item m="1" x="3310"/>
        <item m="1" x="6166"/>
        <item m="1" x="3437"/>
        <item m="1" x="2426"/>
        <item m="1" x="5970"/>
        <item m="1" x="877"/>
        <item m="1" x="1373"/>
        <item m="1" x="5678"/>
        <item m="1" x="1727"/>
        <item m="1" x="1767"/>
        <item m="1" x="5409"/>
        <item m="1" x="1213"/>
        <item m="1" x="3990"/>
        <item m="1" x="2627"/>
        <item m="1" x="5537"/>
        <item m="1" x="2699"/>
        <item m="1" x="5664"/>
        <item m="1" x="4975"/>
        <item m="1" x="727"/>
        <item m="1" x="1092"/>
        <item m="1" x="4603"/>
        <item m="1" x="4848"/>
        <item m="1" x="6045"/>
        <item m="1" x="2043"/>
        <item m="1" x="6206"/>
        <item m="1" x="5319"/>
        <item m="1" x="2872"/>
        <item m="1" x="470"/>
        <item m="1" x="5626"/>
        <item m="1" x="1261"/>
        <item m="1" x="1301"/>
        <item m="1" x="2743"/>
        <item m="1" x="1708"/>
        <item m="1" x="2356"/>
        <item m="1" x="5029"/>
        <item m="1" x="2385"/>
        <item m="1" x="2280"/>
        <item m="1" x="4154"/>
        <item m="1" x="1854"/>
        <item m="1" x="3517"/>
        <item m="1" x="3869"/>
        <item m="1" x="4436"/>
        <item m="1" x="1119"/>
        <item m="1" x="3908"/>
        <item m="1" x="2585"/>
        <item m="1" x="2665"/>
        <item m="1" x="3462"/>
        <item m="1" x="3504"/>
        <item m="1" x="792"/>
        <item m="1" x="966"/>
        <item m="1" x="3855"/>
        <item m="1" x="5305"/>
        <item m="1" x="5249"/>
        <item m="1" x="5178"/>
        <item m="1" x="4890"/>
        <item m="1" x="3667"/>
        <item m="1" x="4720"/>
        <item m="1" x="2753"/>
        <item m="1" x="5364"/>
        <item m="1" x="5927"/>
        <item m="1" x="5840"/>
        <item m="1" x="3025"/>
        <item m="1" x="3132"/>
        <item m="1" x="1364"/>
        <item m="1" x="4205"/>
        <item m="1" x="5263"/>
        <item m="1" x="926"/>
        <item m="1" x="3100"/>
        <item m="1" x="4645"/>
        <item m="1" x="1715"/>
        <item m="1" x="4807"/>
        <item m="1" x="3471"/>
        <item m="1" x="4934"/>
        <item m="1" x="1417"/>
        <item m="1" x="1658"/>
        <item m="1" x="6015"/>
        <item m="1" x="4876"/>
        <item m="1" x="2396"/>
        <item m="1" x="3831"/>
        <item m="1" x="2532"/>
        <item m="1" x="2119"/>
        <item m="1" x="3614"/>
        <item m="1" x="998"/>
        <item m="1" x="3215"/>
        <item m="1" x="4524"/>
        <item m="1" x="5449"/>
        <item m="1" x="831"/>
        <item m="1" x="5132"/>
        <item m="1" x="1982"/>
        <item m="1" x="2173"/>
        <item m="1" x="2439"/>
        <item m="1" x="2227"/>
        <item m="1" x="6004"/>
        <item m="1" x="4164"/>
        <item m="1" x="5886"/>
        <item m="1" x="3176"/>
        <item m="1" x="3948"/>
        <item m="1" x="1333"/>
        <item m="1" x="5575"/>
        <item m="1" x="760"/>
        <item m="1" x="3824"/>
        <item m="1" x="4921"/>
        <item m="1" x="4218"/>
        <item m="1" x="2412"/>
        <item m="1" x="1026"/>
        <item m="1" x="1802"/>
        <item m="1" x="1900"/>
        <item m="1" x="1944"/>
        <item m="1" x="2813"/>
        <item m="1" x="1466"/>
        <item m="1" x="4615"/>
        <item m="1" x="1405"/>
        <item m="1" x="5220"/>
        <item m="1" x="3120"/>
        <item m="1" x="1755"/>
        <item m="1" x="4768"/>
        <item m="1" x="2017"/>
        <item m="1" x="3557"/>
        <item m="1" x="1054"/>
        <item m="1" x="2087"/>
        <item m="1" x="4481"/>
        <item m="1" x="1064"/>
        <item m="1" x="1014"/>
        <item m="1" x="3395"/>
        <item m="1" x="3066"/>
        <item m="1" x="450"/>
        <item m="1" x="5272"/>
        <item m="1" x="2484"/>
        <item m="1" x="1167"/>
        <item m="1" x="5493"/>
        <item m="1" x="2035"/>
        <item m="1" x="4034"/>
        <item m="1" x="3757"/>
        <item m="1" x="2459"/>
        <item m="1" x="4057"/>
        <item m="1" x="5558"/>
        <item m="1" x="5474"/>
        <item m="1" x="4095"/>
        <item m="1" x="3886"/>
        <item m="1" x="2646"/>
        <item m="1" x="1283"/>
        <item m="1" x="4013"/>
        <item m="1" x="5516"/>
        <item m="1" x="1141"/>
        <item m="1" x="1190"/>
        <item m="1" x="2686"/>
        <item m="1" x="3969"/>
        <item m="1" x="5594"/>
        <item m="1" x="2774"/>
        <item m="1" x="5641"/>
        <item m="1" x="1351"/>
        <item m="1" x="4182"/>
        <item m="1" x="2725"/>
        <item m="1" x="656"/>
        <item m="1" x="613"/>
        <item m="1" x="1913"/>
        <item m="1" x="1863"/>
        <item m="1" x="1955"/>
        <item m="1" x="1768"/>
        <item m="1" x="564"/>
        <item m="1" x="1992"/>
        <item m="1" x="479"/>
        <item m="1" x="518"/>
        <item m="1" x="1815"/>
        <item m="1" x="711"/>
        <item m="1" x="1384"/>
        <item m="1" x="4546"/>
        <item m="1" x="4353"/>
        <item m="1" x="2240"/>
        <item m="1" x="2044"/>
        <item m="1" x="2088"/>
        <item m="1" x="771"/>
        <item m="1" x="938"/>
        <item m="1" x="890"/>
        <item m="1" x="734"/>
        <item m="1" x="551"/>
        <item m="1" x="1803"/>
        <item m="1" x="4604"/>
        <item m="1" x="2440"/>
        <item m="1" x="507"/>
        <item m="1" x="4721"/>
        <item m="1" x="1983"/>
        <item m="1" x="6005"/>
        <item m="1" x="2329"/>
        <item m="1" x="3396"/>
        <item m="1" x="680"/>
        <item m="1" x="4646"/>
        <item m="1" x="3164"/>
        <item m="1" x="1073"/>
        <item m="1" x="4769"/>
        <item m="1" x="6046"/>
        <item m="1" x="1756"/>
        <item m="1" x="6089"/>
        <item m="1" x="471"/>
        <item m="1" x="3216"/>
        <item m="1" x="1855"/>
        <item m="1" x="1716"/>
        <item m="1" x="3121"/>
        <item m="1" x="646"/>
        <item m="1" x="599"/>
        <item m="1" x="2365"/>
        <item m="1" x="3268"/>
        <item m="1" x="3351"/>
        <item m="1" x="5957"/>
        <item m="1" x="1901"/>
        <item m="1" x="975"/>
        <item m="1" x="4685"/>
        <item m="1" x="4808"/>
        <item m="1" x="6167"/>
        <item m="1" x="6126"/>
        <item m="1" x="1945"/>
        <item m="1" x="3311"/>
        <item m="1" x="4555"/>
        <item m="1" x="3472"/>
        <item m="1" x="735"/>
        <item m="1" x="2089"/>
        <item m="1" x="1363"/>
        <item m="1" x="707"/>
        <item m="1" x="4849"/>
        <item m="1" x="772"/>
        <item m="1" x="2045"/>
        <item m="1" x="4891"/>
        <item m="1" x="4935"/>
        <item m="1" x="3438"/>
        <item m="1" x="3518"/>
        <item m="1" x="2018"/>
        <item m="1" x="1933"/>
        <item m="1" x="1005"/>
        <item m="1" x="466"/>
        <item m="1" x="1745"/>
        <item m="1" x="636"/>
        <item m="1" x="674"/>
        <item m="1" x="1841"/>
        <item m="1" x="589"/>
        <item m="1" x="701"/>
        <item m="1" x="4143"/>
        <item m="1" x="761"/>
        <item m="1" x="2074"/>
        <item m="1" x="5784"/>
        <item m="1" x="5603"/>
        <item m="1" x="5948"/>
        <item m="1" x="5991"/>
        <item m="1" x="1352"/>
        <item m="1" x="5867"/>
        <item m="1" x="4411"/>
        <item m="1" x="1667"/>
        <item m="1" x="1701"/>
        <item m="1" x="1429"/>
        <item m="1" x="459"/>
        <item m="1" x="1587"/>
        <item m="1" x="5450"/>
        <item m="1" x="2366"/>
        <item m="1" x="2814"/>
        <item m="1" x="5494"/>
        <item m="1" x="3949"/>
        <item m="1" x="5365"/>
        <item m="1" x="2744"/>
        <item m="1" x="5724"/>
        <item m="1" x="1693"/>
        <item m="1" x="4534"/>
        <item m="1" x="5273"/>
        <item m="1" x="3373"/>
        <item m="1" x="1864"/>
        <item m="1" x="2441"/>
        <item m="1" x="3101"/>
        <item m="1" x="5767"/>
        <item m="1" x="957"/>
        <item m="1" x="1292"/>
        <item m="1" x="614"/>
        <item m="1" x="4922"/>
        <item m="1" x="2023"/>
        <item m="1" x="4667"/>
        <item m="1" x="3454"/>
        <item m="1" x="3463"/>
        <item m="1" x="5410"/>
        <item m="1" x="3825"/>
        <item m="1" x="1769"/>
        <item m="1" x="819"/>
        <item m="1" x="1702"/>
        <item m="1" x="5030"/>
        <item m="1" x="967"/>
        <item m="1" x="2570"/>
        <item m="1" x="1327"/>
        <item m="1" x="625"/>
        <item m="1" x="1659"/>
        <item m="1" x="3107"/>
        <item m="1" x="4825"/>
        <item m="1" x="987"/>
        <item m="1" x="5232"/>
        <item m="1" x="2107"/>
        <item m="1" x="1334"/>
        <item m="1" x="3558"/>
        <item m="1" x="5576"/>
        <item m="1" x="2386"/>
        <item m="1" x="2075"/>
        <item m="1" x="2428"/>
        <item m="1" x="5615"/>
        <item m="1" x="927"/>
        <item m="1" x="2586"/>
        <item m="1" x="4525"/>
        <item m="1" x="1105"/>
        <item m="1" x="2319"/>
        <item m="1" x="4155"/>
        <item m="1" x="2387"/>
        <item m="1" x="712"/>
        <item m="1" x="1154"/>
        <item m="1" x="3716"/>
        <item m="1" x="2060"/>
        <item m="1" x="5841"/>
        <item m="1" x="2754"/>
        <item m="1" x="1694"/>
        <item m="1" x="1956"/>
        <item m="1" x="1467"/>
        <item m="1" x="2174"/>
        <item m="1" x="2212"/>
        <item m="1" x="5936"/>
        <item m="1" x="2700"/>
        <item m="1" x="750"/>
        <item m="1" x="2427"/>
        <item m="1" x="1326"/>
        <item m="1" x="578"/>
        <item m="1" x="4275"/>
        <item m="1" x="4035"/>
        <item m="1" x="1729"/>
        <item m="1" x="696"/>
        <item m="1" x="1877"/>
        <item m="1" x="1028"/>
        <item m="1" x="451"/>
        <item m="1" x="999"/>
        <item m="1" x="2518"/>
        <item m="1" x="4867"/>
        <item m="1" x="3991"/>
        <item m="1" x="2002"/>
        <item m="1" x="2036"/>
        <item m="1" x="3187"/>
        <item m="1" x="1816"/>
        <item m="1" x="3331"/>
        <item m="1" x="878"/>
        <item m="1" x="2666"/>
        <item m="1" x="565"/>
        <item m="1" x="1104"/>
        <item m="1" x="1993"/>
        <item m="1" x="5679"/>
        <item m="1" x="6109"/>
        <item m="1" x="762"/>
        <item m="1" x="1509"/>
        <item m="1" x="4626"/>
        <item m="1" x="2470"/>
        <item m="1" x="1065"/>
        <item m="1" x="2306"/>
        <item m="1" x="3244"/>
        <item m="1" x="785"/>
        <item m="1" x="1966"/>
        <item m="1" x="1247"/>
        <item m="1" x="4976"/>
        <item m="1" x="2376"/>
        <item m="1" x="2029"/>
        <item m="1" x="3505"/>
        <item m="1" x="3804"/>
        <item m="1" x="728"/>
        <item m="1" x="3856"/>
        <item m="1" x="1418"/>
        <item m="1" x="3133"/>
        <item m="1" x="1573"/>
        <item m="1" x="4788"/>
        <item m="1" x="1015"/>
        <item m="1" x="1831"/>
        <item m="1" x="4219"/>
        <item m="1" x="2347"/>
        <item m="1" x="863"/>
        <item m="1" x="6189"/>
        <item m="1" x="1027"/>
        <item m="1" x="793"/>
        <item m="1" x="3491"/>
        <item m="1" x="2120"/>
        <item m="1" x="1620"/>
        <item m="1" x="2397"/>
        <item m="1" x="1356"/>
        <item m="1" x="1365"/>
        <item m="1" x="5221"/>
        <item m="1" x="2061"/>
        <item m="1" x="911"/>
        <item m="1" x="1341"/>
        <item m="1" x="720"/>
        <item m="1" x="1153"/>
        <item m="1" x="2413"/>
        <item m="1" x="1923"/>
        <item m="1" x="1066"/>
        <item m="1" x="719"/>
        <item m="1" x="832"/>
        <item m="1" x="2734"/>
        <item m="1" x="4702"/>
        <item m="1" x="2786"/>
        <item m="1" x="5077"/>
        <item m="1" x="1558"/>
        <item m="1" x="5538"/>
        <item m="1" x="2030"/>
        <item m="1" x="5627"/>
        <item m="1" x="519"/>
        <item m="1" x="4077"/>
        <item m="1" x="2228"/>
        <item m="1" x="2873"/>
        <item m="1" x="480"/>
        <item m="1" x="6026"/>
        <item m="1" x="3668"/>
        <item m="1" x="5179"/>
        <item m="1" x="1029"/>
        <item m="1" x="4119"/>
        <item m="1" x="4746"/>
        <item m="1" x="4437"/>
        <item m="1" x="3797"/>
        <item m="1" x="4328"/>
        <item m="1" x="2054"/>
        <item m="1" x="2655"/>
        <item m="1" x="1685"/>
        <item m="1" x="4114"/>
        <item m="1" x="2357"/>
        <item m="1" x="2281"/>
        <item m="1" x="5264"/>
        <item m="1" x="529"/>
        <item m="1" x="2979"/>
        <item m="1" x="3291"/>
        <item m="1" x="6071"/>
        <item m="1" x="2262"/>
        <item m="1" x="1611"/>
        <item m="1" x="6148"/>
        <item m="1" x="5581"/>
        <item m="1" x="5306"/>
        <item m="1" x="744"/>
        <item m="1" x="665"/>
        <item m="1" x="1200"/>
        <item m="1" x="4910"/>
        <item m="1" x="1406"/>
        <item m="1" x="1291"/>
        <item m="1" x="2533"/>
        <item m="1" x="3615"/>
        <item m="1" x="1914"/>
        <item m="1" x="1781"/>
        <item m="1" x="5133"/>
        <item m="1" x="3758"/>
        <item m="1" x="2156"/>
        <item m="1" x="751"/>
        <item m="1" x="4877"/>
        <item m="1" x="4165"/>
        <item m="1" x="1728"/>
        <item m="1" x="490"/>
        <item m="1" x="1201"/>
        <item m="1" x="713"/>
        <item m="1" x="4856"/>
        <item m="1" x="3446"/>
        <item m="1" x="3589"/>
        <item m="1" x="1043"/>
        <item m="1" x="5241"/>
        <item m="1" x="3839"/>
        <item m="1" x="3691"/>
        <item m="1" x="2342"/>
        <item m="1" x="2205"/>
        <item m="1" x="5155"/>
        <item m="1" x="3640"/>
        <item m="1" x="5104"/>
        <item m="1" x="2372"/>
        <item m="1" x="2146"/>
        <item m="1" x="3735"/>
        <item m="1" x="948"/>
        <item m="1" x="4949"/>
        <item m="1" x="5200"/>
        <item m="1" x="981"/>
        <item m="1" x="854"/>
        <item m="1" x="5282"/>
        <item m="1" x="2299"/>
        <item m="1" x="3777"/>
        <item m="1" x="3531"/>
        <item m="1" x="2055"/>
        <item m="1" x="708"/>
        <item m="1" x="736"/>
        <item m="1" x="891"/>
        <item m="1" x="939"/>
        <item m="1" x="976"/>
        <item m="1" x="2024"/>
        <item m="1" x="5917"/>
        <item m="1" x="1037"/>
        <item m="1" x="3093"/>
        <item m="1" x="1686"/>
        <item m="1" x="4512"/>
        <item m="1" x="1717"/>
        <item m="1" x="1006"/>
        <item m="1" x="5958"/>
        <item m="1" x="3165"/>
        <item m="1" x="6006"/>
        <item m="1" x="3217"/>
        <item m="1" x="1902"/>
        <item m="1" x="4605"/>
        <item m="1" x="3312"/>
        <item m="1" x="4770"/>
        <item m="1" x="6168"/>
        <item m="1" x="600"/>
        <item m="1" x="6090"/>
        <item m="1" x="1946"/>
        <item m="1" x="590"/>
        <item m="1" x="1888"/>
        <item m="1" x="718"/>
        <item m="1" x="637"/>
        <item m="1" x="3352"/>
        <item m="1" x="1934"/>
        <item m="1" x="2011"/>
        <item m="1" x="1973"/>
        <item m="1" x="1357"/>
        <item m="1" x="4194"/>
        <item m="1" x="1395"/>
        <item m="1" x="2787"/>
        <item m="1" x="5604"/>
        <item m="1" x="4144"/>
        <item m="1" x="1633"/>
        <item m="1" x="5654"/>
        <item m="1" x="5949"/>
        <item m="1" x="1709"/>
        <item m="1" x="1482"/>
        <item m="1" x="4355"/>
        <item m="1" x="3785"/>
        <item m="1" x="3816"/>
        <item m="1" x="2348"/>
        <item m="1" x="1016"/>
        <item m="1" x="2377"/>
        <item m="1" x="1703"/>
        <item m="1" x="5250"/>
        <item m="1" x="1668"/>
        <item m="1" x="1093"/>
        <item m="1" x="2460"/>
        <item m="1" x="1055"/>
        <item m="1" x="3928"/>
        <item m="1" x="1142"/>
        <item m="1" x="5387"/>
        <item m="1" x="5429"/>
        <item m="1" x="3887"/>
        <item m="1" x="5342"/>
        <item m="1" x="988"/>
        <item m="1" x="2609"/>
        <item m="1" x="1284"/>
        <item m="1" x="5475"/>
        <item m="1" x="3075"/>
        <item m="1" x="4058"/>
        <item m="1" x="1238"/>
        <item m="1" x="5153"/>
        <item m="1" x="695"/>
        <item m="1" x="729"/>
        <item m="1" x="1353"/>
        <item m="1" x="1666"/>
        <item m="1" x="4134"/>
        <item m="1" x="1319"/>
        <item m="1" x="5517"/>
        <item m="1" x="5559"/>
        <item m="1" x="2687"/>
        <item m="1" x="5595"/>
        <item m="1" x="5895"/>
        <item m="1" x="4492"/>
        <item m="1" x="3108"/>
        <item m="1" x="1669"/>
        <item m="1" x="1704"/>
        <item m="1" x="4535"/>
        <item m="1" x="4868"/>
        <item m="1" x="4120"/>
        <item m="1" x="5937"/>
        <item m="1" x="1342"/>
        <item m="1" x="2031"/>
        <item m="1" x="5544"/>
        <item m="1" x="3374"/>
        <item m="1" x="626"/>
        <item m="1" x="3455"/>
        <item m="1" x="5582"/>
        <item m="1" x="2708"/>
        <item m="1" x="4276"/>
        <item m="1" x="2874"/>
        <item m="1" x="4166"/>
        <item m="1" x="2755"/>
        <item m="1" x="5725"/>
        <item m="1" x="1468"/>
        <item m="1" x="5628"/>
        <item m="1" x="2929"/>
        <item m="1" x="5768"/>
        <item m="1" x="4329"/>
        <item m="1" x="1521"/>
        <item m="1" x="3102"/>
        <item m="1" x="4438"/>
        <item m="1" x="2980"/>
        <item m="1" x="5928"/>
        <item m="1" x="1621"/>
        <item m="1" x="1660"/>
        <item m="1" x="3067"/>
        <item m="1" x="5801"/>
        <item m="1" x="4082"/>
        <item m="1" x="4384"/>
        <item m="1" x="4526"/>
        <item m="1" x="5887"/>
        <item m="1" x="4482"/>
        <item m="1" x="5842"/>
        <item m="1" x="1695"/>
        <item m="1" x="3026"/>
        <item m="1" x="2003"/>
        <item m="1" x="2692"/>
        <item m="1" x="1030"/>
        <item m="1" x="989"/>
        <item m="1" x="1000"/>
        <item m="1" x="2388"/>
        <item m="1" x="697"/>
        <item m="1" x="3456"/>
        <item m="1" x="3701"/>
        <item m="1" x="2349"/>
        <item m="1" x="3827"/>
        <item m="1" x="2263"/>
        <item m="1" x="3897"/>
        <item m="1" x="5180"/>
        <item m="1" x="3418"/>
        <item m="1" x="912"/>
        <item m="1" x="2307"/>
        <item m="1" x="3857"/>
        <item m="1" x="2519"/>
        <item m="1" x="2032"/>
        <item m="1" x="3759"/>
        <item m="1" x="721"/>
        <item m="1" x="786"/>
        <item m="1" x="2571"/>
        <item m="1" x="1155"/>
        <item m="1" x="1293"/>
        <item m="1" x="1248"/>
        <item m="1" x="1017"/>
        <item m="1" x="4103"/>
        <item m="1" x="4023"/>
        <item m="1" x="5222"/>
        <item m="1" x="3492"/>
        <item m="1" x="2378"/>
        <item m="1" x="2358"/>
        <item m="1" x="2656"/>
        <item m="1" x="1202"/>
        <item m="1" x="1106"/>
        <item m="1" x="752"/>
        <item m="1" x="5265"/>
        <item m="1" x="3798"/>
        <item m="1" x="4977"/>
        <item m="1" x="3826"/>
        <item m="1" x="2618"/>
        <item m="1" x="2471"/>
        <item m="1" x="3936"/>
        <item m="1" x="3786"/>
        <item m="1" x="3717"/>
        <item m="1" x="2062"/>
        <item m="1" x="1074"/>
        <item m="1" x="5320"/>
        <item m="1" x="3870"/>
        <item m="1" x="1168"/>
        <item m="1" x="3950"/>
        <item m="1" x="2485"/>
        <item m="1" x="2534"/>
        <item m="1" x="3909"/>
        <item m="1" x="3992"/>
        <item m="1" x="5411"/>
        <item m="1" x="2587"/>
        <item m="1" x="1366"/>
        <item m="1" x="2745"/>
        <item m="1" x="2667"/>
        <item m="1" x="4078"/>
        <item m="1" x="5665"/>
        <item m="1" x="2701"/>
        <item m="1" x="5577"/>
        <item m="1" x="2857"/>
        <item m="1" x="1335"/>
        <item m="1" x="4260"/>
        <item m="1" x="5706"/>
        <item m="1" x="5539"/>
        <item m="1" x="5451"/>
        <item m="1" x="5495"/>
        <item m="1" x="4036"/>
        <item m="1" x="2628"/>
        <item m="1" x="4156"/>
        <item m="1" x="5616"/>
        <item m="1" x="4115"/>
        <item m="1" x="4206"/>
        <item m="1" x="1455"/>
        <item m="1" x="1262"/>
        <item m="1" x="4590"/>
        <item m="1" x="1203"/>
        <item m="1" x="1156"/>
        <item m="1" x="1107"/>
        <item m="1" x="1249"/>
        <item m="1" x="1294"/>
        <item m="1" x="1328"/>
        <item m="1" x="1358"/>
        <item m="1" x="1396"/>
        <item m="1" x="3122"/>
        <item m="1" x="3927"/>
        <item m="1" x="4923"/>
        <item m="1" x="763"/>
        <item m="1" x="2510"/>
        <item m="1" x="1442"/>
        <item m="1" x="3506"/>
        <item m="1" x="2076"/>
        <item m="1" x="833"/>
        <item m="1" x="5031"/>
        <item m="1" x="3559"/>
        <item m="1" x="2175"/>
        <item m="1" x="3616"/>
        <item m="1" x="4978"/>
        <item m="1" x="2320"/>
        <item m="1" x="5078"/>
        <item m="1" x="3669"/>
        <item m="1" x="1001"/>
        <item m="1" x="3760"/>
        <item m="1" x="5223"/>
        <item m="1" x="2359"/>
        <item m="1" x="968"/>
        <item m="1" x="5354"/>
        <item m="1" x="2429"/>
        <item m="1" x="3858"/>
        <item m="1" x="5307"/>
        <item m="1" x="2389"/>
        <item m="1" x="3828"/>
        <item m="1" x="1108"/>
        <item m="1" x="928"/>
        <item m="1" x="2472"/>
        <item m="1" x="3799"/>
        <item m="1" x="5266"/>
        <item m="1" x="3898"/>
        <item m="1" x="1067"/>
        <item m="1" x="820"/>
        <item m="1" x="753"/>
        <item m="1" x="913"/>
        <item m="1" x="864"/>
        <item m="1" x="1094"/>
        <item m="1" x="990"/>
        <item m="1" x="1056"/>
        <item m="1" x="1018"/>
        <item m="1" x="3144"/>
        <item m="1" x="1782"/>
        <item m="1" x="3188"/>
        <item m="1" x="491"/>
        <item m="1" x="1736"/>
        <item m="1" x="4627"/>
        <item m="1" x="5981"/>
        <item m="1" x="6027"/>
        <item m="1" x="4578"/>
        <item m="1" x="3245"/>
        <item m="1" x="1832"/>
        <item m="1" x="3375"/>
        <item m="1" x="2033"/>
        <item m="1" x="3292"/>
        <item m="1" x="3493"/>
        <item m="1" x="1878"/>
        <item m="1" x="1967"/>
        <item m="1" x="722"/>
        <item m="1" x="4869"/>
        <item m="1" x="2063"/>
        <item m="1" x="579"/>
        <item m="1" x="698"/>
        <item m="1" x="6072"/>
        <item m="1" x="3419"/>
        <item m="1" x="6110"/>
        <item m="1" x="754"/>
        <item m="1" x="666"/>
        <item m="1" x="4668"/>
        <item m="1" x="4826"/>
        <item m="1" x="3718"/>
        <item m="1" x="3332"/>
        <item m="1" x="4789"/>
        <item m="1" x="4747"/>
        <item m="1" x="6149"/>
        <item m="1" x="1924"/>
        <item m="1" x="530"/>
        <item m="1" x="4703"/>
        <item m="1" x="6190"/>
        <item m="1" x="481"/>
        <item m="1" x="627"/>
        <item m="1" x="657"/>
        <item m="1" x="615"/>
        <item m="1" x="566"/>
        <item m="1" x="714"/>
        <item m="1" x="2875"/>
        <item m="1" x="4277"/>
        <item m="1" x="2815"/>
        <item m="1" x="1374"/>
        <item m="1" x="2756"/>
        <item m="1" x="4167"/>
        <item m="1" x="5629"/>
        <item m="1" x="5680"/>
        <item m="1" x="778"/>
        <item m="1" x="4220"/>
        <item m="1" x="5726"/>
        <item m="1" x="1419"/>
        <item m="1" x="1469"/>
        <item m="1" x="4330"/>
        <item m="1" x="2981"/>
        <item m="1" x="4385"/>
        <item m="1" x="1622"/>
        <item m="1" x="5802"/>
        <item m="1" x="2930"/>
        <item m="1" x="1574"/>
        <item m="1" x="3027"/>
        <item m="1" x="5843"/>
        <item m="1" x="1661"/>
        <item m="1" x="5769"/>
        <item m="1" x="689"/>
        <item m="1" x="5888"/>
        <item m="1" x="4483"/>
        <item m="1" x="4439"/>
        <item m="1" x="3068"/>
        <item m="1" x="3134"/>
        <item m="1" x="5929"/>
        <item m="1" x="4527"/>
        <item m="1" x="1730"/>
        <item m="1" x="452"/>
        <item m="1" x="1696"/>
        <item m="1" x="5844"/>
        <item m="1" x="5308"/>
        <item m="1" x="3859"/>
        <item m="1" x="2588"/>
        <item m="1" x="3341"/>
        <item m="1" x="3333"/>
        <item m="1" x="3494"/>
        <item m="1" x="4412"/>
        <item m="1" x="5655"/>
        <item m="1" x="5224"/>
        <item m="1" x="5242"/>
        <item m="1" x="3623"/>
        <item m="1" x="4278"/>
        <item m="1" x="1470"/>
        <item m="1" x="3055"/>
        <item m="1" x="4870"/>
        <item m="1" x="6551"/>
        <item m="1" x="7060"/>
        <item m="1" x="7339"/>
        <item m="1" x="7571"/>
        <item m="1" x="7981"/>
        <item m="1" x="7260"/>
        <item m="1" x="7553"/>
        <item m="1" x="6829"/>
        <item m="1" x="940"/>
        <item m="1" x="2046"/>
        <item m="1" x="6752"/>
        <item m="1" x="7010"/>
        <item m="1" x="7591"/>
        <item m="1" x="7518"/>
        <item m="1" x="7102"/>
        <item m="1" x="5496"/>
        <item m="1" x="6720"/>
        <item m="1" x="6901"/>
        <item m="1" x="6971"/>
        <item m="1" x="2735"/>
        <item m="1" x="6150"/>
        <item m="1" x="7070"/>
        <item m="1" x="7479"/>
        <item m="1" x="5105"/>
        <item m="1" x="7242"/>
        <item m="1" x="7085"/>
        <item m="1" x="6463"/>
        <item m="1" x="7956"/>
        <item m="1" x="7412"/>
        <item m="1" x="3641"/>
        <item m="1" x="2206"/>
        <item m="1" x="4850"/>
        <item m="1" x="7243"/>
        <item m="1" x="4313"/>
        <item m="1" x="7084"/>
        <item m="1" x="7634"/>
        <item m="1" x="7819"/>
        <item m="1" x="7781"/>
        <item m="1" x="7998"/>
        <item m="1" x="6552"/>
        <item m="1" x="7088"/>
        <item m="1" x="6737"/>
        <item m="1" x="1178"/>
        <item m="1" x="6335"/>
        <item m="1" x="7820"/>
        <item m="1" x="2188"/>
        <item m="1" x="4828"/>
        <item m="1" x="7972"/>
        <item m="1" x="6810"/>
        <item m="1" x="7818"/>
        <item m="1" x="2511"/>
        <item m="1" x="2004"/>
        <item m="1" x="6301"/>
        <item m="1" x="1320"/>
        <item m="1" x="6985"/>
        <item m="1" x="7433"/>
        <item m="1" x="7255"/>
        <item m="1" x="6655"/>
        <item m="1" x="3845"/>
        <item m="1" x="6562"/>
        <item m="1" x="6789"/>
        <item m="1" x="1367"/>
        <item m="1" x="6353"/>
        <item m="1" x="901"/>
        <item m="1" x="6591"/>
        <item m="1" x="2594"/>
        <item m="1" x="2746"/>
        <item m="1" x="7510"/>
        <item m="1" x="6344"/>
        <item m="1" x="1719"/>
        <item m="1" x="6819"/>
        <item m="1" x="2941"/>
        <item m="1" x="6650"/>
        <item m="1" x="1984"/>
        <item m="1" x="1214"/>
        <item m="1" x="7247"/>
        <item m="1" x="1559"/>
        <item m="1" x="7472"/>
        <item m="1" x="1215"/>
        <item m="1" x="7983"/>
        <item m="1" x="2964"/>
        <item m="1" x="2757"/>
        <item m="1" x="6860"/>
        <item m="1" x="6415"/>
        <item m="1" x="6527"/>
        <item m="1" x="2398"/>
        <item m="1" x="6745"/>
        <item m="1" x="6895"/>
        <item m="1" x="737"/>
        <item m="1" x="6219"/>
        <item m="1" x="6245"/>
        <item m="1" x="6821"/>
        <item m="1" x="5233"/>
        <item m="1" x="3103"/>
        <item m="1" x="7303"/>
        <item m="1" x="7029"/>
        <item m="1" x="1718"/>
        <item m="1" x="6649"/>
        <item m="1" x="6196"/>
        <item m="1" x="6638"/>
        <item m="1" x="7454"/>
        <item m="1" x="6989"/>
        <item m="1" x="7536"/>
        <item m="1" x="3313"/>
        <item m="1" x="6729"/>
        <item m="1" x="6890"/>
        <item m="1" x="7827"/>
        <item m="1" x="4722"/>
        <item m="1" x="7769"/>
        <item m="1" x="3624"/>
        <item m="1" x="7336"/>
        <item m="1" x="6207"/>
        <item m="1" x="7495"/>
        <item m="1" x="7039"/>
        <item m="1" x="7906"/>
        <item m="1" x="6955"/>
        <item m="1" x="6492"/>
        <item m="1" x="1443"/>
        <item m="1" x="7462"/>
        <item m="1" x="2473"/>
        <item m="1" x="6266"/>
        <item m="1" x="3278"/>
        <item m="1" x="7666"/>
        <item m="1" x="1044"/>
        <item m="1" x="6047"/>
        <item m="1" x="6034"/>
        <item m="1" x="2019"/>
        <item m="1" x="3560"/>
        <item m="1" x="7432"/>
        <item m="1" x="3805"/>
        <item m="1" x="5243"/>
        <item m="1" x="6923"/>
        <item m="1" x="7535"/>
        <item m="1" x="6990"/>
        <item m="1" x="5412"/>
        <item m="1" x="7077"/>
        <item m="1" x="7940"/>
        <item m="1" x="1957"/>
        <item m="1" x="2816"/>
        <item m="1" x="773"/>
        <item m="1" x="1757"/>
        <item m="1" x="7165"/>
        <item m="1" x="4936"/>
        <item m="1" x="7362"/>
        <item m="1" x="1947"/>
        <item m="1" x="472"/>
        <item m="1" x="7361"/>
        <item m="1" x="6871"/>
        <item m="1" x="7166"/>
        <item m="1" x="6173"/>
        <item m="1" x="1083"/>
        <item m="1" x="7006"/>
        <item m="1" x="6532"/>
        <item m="1" x="638"/>
        <item m="1" x="1746"/>
        <item m="1" x="7964"/>
        <item m="1" x="2077"/>
        <item m="1" x="4024"/>
        <item m="1" x="7291"/>
        <item m="1" x="7288"/>
        <item m="1" x="7692"/>
        <item m="1" x="6444"/>
        <item m="1" x="6930"/>
        <item m="1" x="1385"/>
        <item m="1" x="7072"/>
        <item m="1" x="7188"/>
        <item m="1" x="5992"/>
        <item m="1" x="4592"/>
        <item m="1" x="4911"/>
        <item m="1" x="7984"/>
        <item m="1" x="6502"/>
        <item m="1" x="6864"/>
        <item m="1" x="3860"/>
        <item m="1" x="4798"/>
        <item m="1" x="7287"/>
        <item m="1" x="6454"/>
        <item m="1" x="667"/>
        <item m="1" x="4790"/>
        <item m="1" x="1263"/>
        <item m="1" x="6540"/>
        <item m="1" x="3767"/>
        <item m="1" x="7110"/>
        <item m="1" x="4951"/>
        <item m="1" x="6833"/>
        <item m="1" x="6724"/>
        <item m="1" x="6426"/>
        <item m="1" x="5707"/>
        <item m="1" x="6263"/>
        <item m="1" x="5321"/>
        <item m="1" x="6942"/>
        <item m="1" x="7014"/>
        <item m="1" x="5666"/>
        <item m="1" x="3046"/>
        <item m="1" x="6685"/>
        <item m="1" x="4950"/>
        <item m="1" x="7201"/>
        <item m="1" x="7393"/>
        <item m="1" x="2157"/>
        <item m="1" x="949"/>
        <item m="1" x="6725"/>
        <item m="1" x="4959"/>
        <item m="1" x="7098"/>
        <item m="1" x="5207"/>
        <item m="1" x="6727"/>
        <item m="1" x="5156"/>
        <item m="1" x="5322"/>
        <item m="1" x="1737"/>
        <item m="1" x="7314"/>
        <item m="1" x="1623"/>
        <item m="1" x="7137"/>
        <item m="1" x="2830"/>
        <item m="1" x="7450"/>
        <item m="1" x="6830"/>
        <item m="1" x="5708"/>
        <item m="1" x="4440"/>
        <item m="1" x="6596"/>
        <item m="1" x="7315"/>
        <item m="1" x="5732"/>
        <item m="1" x="7995"/>
        <item m="1" x="6174"/>
        <item m="1" x="779"/>
        <item m="1" x="2629"/>
        <item m="1" x="1397"/>
        <item m="1" x="6169"/>
        <item m="1" x="7192"/>
        <item m="1" x="2668"/>
        <item m="1" x="7103"/>
        <item m="1" x="5808"/>
        <item m="1" x="6363"/>
        <item m="1" x="7625"/>
        <item m="1" x="6362"/>
        <item m="1" x="7698"/>
        <item m="1" x="4591"/>
        <item m="1" x="7864"/>
        <item m="1" x="7887"/>
        <item m="1" x="3495"/>
        <item m="1" x="6317"/>
        <item m="1" x="3154"/>
        <item m="1" x="6421"/>
        <item m="1" x="6155"/>
        <item m="1" x="2064"/>
        <item m="1" x="6928"/>
        <item m="1" x="914"/>
        <item m="1" x="6631"/>
        <item m="1" x="6156"/>
        <item m="1" x="6256"/>
        <item m="1" x="1588"/>
        <item m="1" x="4422"/>
        <item m="1" x="6154"/>
        <item m="1" x="2788"/>
        <item m="1" x="6865"/>
        <item m="1" x="4423"/>
        <item m="1" x="7749"/>
        <item m="1" x="892"/>
        <item m="1" x="6790"/>
        <item m="1" x="7474"/>
        <item m="1" x="4157"/>
        <item m="1" x="3678"/>
        <item m="1" x="1038"/>
        <item m="1" x="6710"/>
        <item m="1" x="7641"/>
        <item m="1" x="6582"/>
        <item m="1" x="1688"/>
        <item m="1" x="6345"/>
        <item m="1" x="7177"/>
        <item m="1" x="7371"/>
        <item m="1" x="7976"/>
        <item m="1" x="7933"/>
        <item m="1" x="1169"/>
        <item m="1" x="7902"/>
        <item m="1" x="7702"/>
        <item m="1" x="3076"/>
        <item m="1" x="6389"/>
        <item m="1" x="1670"/>
        <item m="1" x="3200"/>
        <item m="1" x="6663"/>
        <item m="1" x="1833"/>
        <item m="1" x="6931"/>
        <item m="1" x="4037"/>
        <item m="1" x="6667"/>
        <item m="1" x="4261"/>
        <item m="1" x="7944"/>
        <item m="1" x="2633"/>
        <item m="1" x="1264"/>
        <item m="1" x="6261"/>
        <item m="1" x="1420"/>
        <item m="1" x="6872"/>
        <item m="1" x="3736"/>
        <item m="1" x="7233"/>
        <item m="1" x="7390"/>
        <item m="1" x="6766"/>
        <item m="1" x="7099"/>
        <item m="1" x="7703"/>
        <item m="1" x="6386"/>
        <item m="1" x="1589"/>
        <item m="1" x="1650"/>
        <item m="1" x="7762"/>
        <item m="1" x="7810"/>
        <item m="1" x="4960"/>
        <item m="1" x="7838"/>
        <item m="1" x="2005"/>
        <item m="1" x="7490"/>
        <item m="1" x="7754"/>
        <item m="1" x="6965"/>
        <item m="1" x="6746"/>
        <item m="1" x="5656"/>
        <item m="1" x="4829"/>
        <item m="1" x="7592"/>
        <item m="1" x="7886"/>
        <item m="1" x="3145"/>
        <item m="1" x="7919"/>
        <item m="1" x="7078"/>
        <item m="1" x="6974"/>
        <item m="1" x="7383"/>
        <item m="1" x="3420"/>
        <item m="1" x="764"/>
        <item m="1" x="1738"/>
        <item m="1" x="1791"/>
        <item m="1" x="7174"/>
        <item m="1" x="7289"/>
        <item m="1" x="6455"/>
        <item m="1" x="5274"/>
        <item m="1" x="3651"/>
        <item m="1" x="1560"/>
        <item m="1" x="1720"/>
        <item m="1" x="5617"/>
        <item m="1" x="6315"/>
        <item m="1" x="6595"/>
        <item m="1" x="7511"/>
        <item m="1" x="7621"/>
        <item m="1" x="5086"/>
        <item m="1" x="7035"/>
        <item m="1" x="591"/>
        <item m="1" x="1879"/>
        <item m="1" x="7182"/>
        <item m="1" x="4025"/>
        <item m="1" x="5482"/>
        <item m="1" x="1216"/>
        <item m="1" x="6469"/>
        <item m="1" x="6127"/>
        <item m="1" x="6411"/>
        <item m="1" x="6223"/>
        <item m="1" x="6433"/>
        <item m="1" x="5085"/>
        <item m="1" x="6618"/>
        <item m="1" x="6410"/>
        <item m="1" x="7709"/>
        <item m="1" x="6672"/>
        <item m="1" x="6311"/>
        <item m="1" x="1889"/>
        <item m="1" x="7910"/>
        <item m="1" x="7307"/>
        <item m="1" x="6896"/>
        <item m="1" x="5036"/>
        <item m="1" x="7537"/>
        <item m="1" x="6924"/>
        <item m="1" x="6464"/>
        <item m="1" x="1483"/>
        <item m="1" x="6889"/>
        <item m="1" x="6346"/>
        <item m="1" x="2726"/>
        <item m="1" x="7292"/>
        <item m="1" x="4857"/>
        <item m="1" x="7771"/>
        <item m="1" x="7739"/>
        <item m="1" x="6246"/>
        <item m="1" x="5413"/>
        <item m="1" x="7244"/>
        <item m="1" x="6519"/>
        <item m="1" x="6740"/>
        <item m="1" x="7340"/>
        <item m="1" x="7743"/>
        <item m="1" x="6773"/>
        <item m="1" x="7032"/>
        <item m="1" x="5234"/>
        <item m="1" x="2367"/>
        <item m="1" x="7770"/>
        <item m="1" x="6992"/>
        <item m="1" x="842"/>
        <item m="1" x="7082"/>
        <item m="1" x="7503"/>
        <item m="1" x="2535"/>
        <item m="1" x="567"/>
        <item m="1" x="7846"/>
        <item m="1" x="6220"/>
        <item m="1" x="3447"/>
        <item m="1" x="7210"/>
        <item m="1" x="6991"/>
        <item m="1" x="6309"/>
        <item m="1" x="855"/>
        <item m="1" x="7441"/>
        <item m="1" x="1009"/>
        <item m="1" x="6732"/>
        <item m="1" x="6666"/>
        <item m="1" x="7496"/>
        <item m="1" x="6949"/>
        <item m="1" x="6215"/>
        <item m="1" x="3077"/>
        <item m="1" x="6336"/>
        <item m="1" x="7784"/>
        <item m="1" x="7874"/>
        <item m="1" x="5850"/>
        <item m="1" x="5187"/>
        <item m="1" x="2006"/>
        <item m="1" x="2158"/>
        <item m="1" x="6210"/>
        <item m="1" x="7926"/>
        <item m="1" x="2330"/>
        <item m="1" x="6487"/>
        <item m="1" x="7497"/>
        <item m="1" x="6400"/>
        <item m="1" x="7899"/>
        <item m="1" x="6696"/>
        <item m="1" x="7521"/>
        <item m="1" x="1612"/>
        <item m="1" x="6238"/>
        <item m="1" x="2610"/>
        <item m="1" x="4937"/>
        <item m="1" x="6257"/>
        <item m="1" x="7652"/>
        <item m="1" x="4771"/>
        <item m="1" x="5667"/>
        <item m="1" x="7585"/>
        <item m="1" x="2414"/>
        <item m="1" x="7294"/>
        <item m="1" x="7230"/>
        <item m="1" x="7163"/>
        <item m="1" x="7554"/>
        <item m="1" x="1407"/>
        <item m="1" x="7132"/>
        <item m="1" x="7293"/>
        <item m="1" x="6416"/>
        <item m="1" x="4799"/>
        <item m="1" x="1533"/>
        <item m="1" x="2399"/>
        <item m="1" x="1386"/>
        <item m="1" x="6496"/>
        <item m="1" x="7377"/>
        <item m="1" x="7575"/>
        <item m="1" x="6557"/>
        <item m="1" x="1532"/>
        <item m="1" x="3977"/>
        <item m="1" x="4168"/>
        <item m="1" x="7097"/>
        <item m="1" x="7689"/>
        <item m="1" x="7651"/>
        <item m="1" x="7863"/>
        <item m="1" x="5583"/>
        <item m="1" x="6442"/>
        <item m="1" x="7367"/>
        <item m="1" x="7977"/>
        <item m="1" x="6908"/>
        <item m="1" x="7067"/>
        <item m="1" x="2562"/>
        <item m="1" x="6495"/>
        <item m="1" x="4731"/>
        <item m="1" x="7993"/>
        <item m="1" x="5735"/>
        <item m="1" x="6535"/>
        <item m="1" x="6753"/>
        <item m="1" x="991"/>
        <item m="1" x="6476"/>
        <item m="1" x="4365"/>
        <item m="1" x="5643"/>
        <item m="1" x="5527"/>
        <item m="1" x="3406"/>
        <item m="1" x="4569"/>
        <item m="1" x="7413"/>
        <item m="1" x="6296"/>
        <item m="1" x="2536"/>
        <item m="1" x="6913"/>
        <item m="1" x="6607"/>
        <item m="1" x="7248"/>
        <item m="1" x="6477"/>
        <item m="1" x="6428"/>
        <item m="1" x="6094"/>
        <item m="1" x="6880"/>
        <item m="1" x="7171"/>
        <item m="1" x="941"/>
        <item m="1" x="3135"/>
        <item m="1" x="3321"/>
        <item m="1" x="6342"/>
        <item m="1" x="4183"/>
        <item m="1" x="6316"/>
        <item m="1" x="5436"/>
        <item m="1" x="1534"/>
        <item m="1" x="4537"/>
        <item m="1" x="2416"/>
        <item m="1" x="6916"/>
        <item m="1" x="6808"/>
        <item m="1" x="6302"/>
        <item m="1" x="6427"/>
        <item m="1" x="7765"/>
        <item m="1" x="6878"/>
        <item m="1" x="6489"/>
        <item m="1" x="2332"/>
        <item m="1" x="4449"/>
        <item m="1" x="6624"/>
        <item m="1" x="7686"/>
        <item m="1" x="1890"/>
        <item m="1" x="6436"/>
        <item m="1" x="3670"/>
        <item m="1" x="7283"/>
        <item m="1" x="4135"/>
        <item m="1" x="7678"/>
        <item m="1" x="7302"/>
        <item m="1" x="7724"/>
        <item m="1" x="7758"/>
        <item m="1" x="6504"/>
        <item m="1" x="7992"/>
        <item m="1" x="3861"/>
        <item m="1" x="7637"/>
        <item m="1" x="7453"/>
        <item m="1" x="7559"/>
        <item m="1" x="7107"/>
        <item m="1" x="7699"/>
        <item m="1" x="6413"/>
        <item m="1" x="6499"/>
        <item m="1" x="2025"/>
        <item m="1" x="4655"/>
        <item m="1" x="6978"/>
        <item m="1" x="7979"/>
        <item m="1" x="4121"/>
        <item m="1" x="7524"/>
        <item m="1" x="6028"/>
        <item m="1" x="3871"/>
        <item m="1" x="6630"/>
        <item m="1" x="5596"/>
        <item m="1" x="7824"/>
        <item m="1" x="6951"/>
        <item m="1" x="1994"/>
        <item m="1" x="6297"/>
        <item m="1" x="6633"/>
        <item m="1" x="1251"/>
        <item m="1" x="7555"/>
        <item m="1" x="7611"/>
        <item m="1" x="6243"/>
        <item m="1" x="6837"/>
        <item m="1" x="5972"/>
        <item m="1" x="7463"/>
        <item m="1" x="7869"/>
        <item m="1" x="7491"/>
        <item m="1" x="3189"/>
        <item m="1" x="7384"/>
        <item m="1" x="7868"/>
        <item m="1" x="7428"/>
        <item m="1" x="3993"/>
        <item m="1" x="6730"/>
        <item m="1" x="5037"/>
        <item m="1" x="6531"/>
        <item m="1" x="6424"/>
        <item m="1" x="7327"/>
        <item m="1" x="7063"/>
        <item m="1" x="7345"/>
        <item m="1" x="1434"/>
        <item m="1" x="6377"/>
        <item m="1" x="1250"/>
        <item m="1" x="1817"/>
        <item m="1" x="6269"/>
        <item m="1" x="658"/>
        <item m="1" x="1784"/>
        <item m="1" x="1710"/>
        <item m="1" x="7854"/>
        <item m="1" x="4898"/>
        <item m="1" x="7129"/>
        <item m="1" x="7713"/>
        <item m="1" x="7065"/>
        <item m="1" x="1602"/>
        <item m="1" x="4753"/>
        <item m="1" x="6115"/>
        <item m="1" x="7381"/>
        <item m="1" x="6447"/>
        <item m="1" x="2430"/>
        <item m="1" x="7468"/>
        <item m="1" x="5959"/>
        <item m="1" x="4879"/>
        <item m="1" x="7501"/>
        <item m="1" x="7568"/>
        <item m="1" x="7401"/>
        <item m="1" x="6371"/>
        <item m="1" x="6432"/>
        <item m="1" x="6733"/>
        <item m="1" x="2108"/>
        <item m="1" x="3872"/>
        <item m="1" x="2710"/>
        <item m="1" x="7905"/>
        <item m="1" x="552"/>
        <item m="1" x="7385"/>
        <item m="1" x="7661"/>
        <item m="1" x="6488"/>
        <item m="1" x="6449"/>
        <item m="1" x="7158"/>
        <item m="1" x="7000"/>
        <item m="1" x="1204"/>
        <item m="1" x="7630"/>
        <item m="1" x="4724"/>
        <item m="1" x="1590"/>
        <item m="1" x="4606"/>
        <item m="1" x="5343"/>
        <item m="1" x="2619"/>
        <item m="1" x="7386"/>
        <item m="1" x="7387"/>
        <item m="1" x="6422"/>
        <item m="1" x="7718"/>
        <item m="1" x="7966"/>
        <item m="1" x="4290"/>
        <item m="1" x="3787"/>
        <item m="1" x="7730"/>
        <item m="1" x="7706"/>
        <item m="1" x="6429"/>
        <item m="1" x="7970"/>
        <item m="1" x="7729"/>
        <item m="1" x="7969"/>
        <item m="1" x="7875"/>
        <item m="1" x="4332"/>
        <item m="1" x="6132"/>
        <item m="1" x="7365"/>
        <item m="1" x="5309"/>
        <item m="1" x="7953"/>
        <item m="1" x="4773"/>
        <item m="1" x="5809"/>
        <item m="1" x="6981"/>
        <item m="1" x="7662"/>
        <item m="1" x="4791"/>
        <item m="1" x="6390"/>
        <item m="1" x="7839"/>
        <item m="1" x="7234"/>
        <item m="1" x="4809"/>
        <item m="1" x="1068"/>
        <item m="1" x="3888"/>
        <item m="1" x="2462"/>
        <item m="1" x="7759"/>
        <item m="1" x="7173"/>
        <item m="1" x="6209"/>
        <item m="1" x="7814"/>
        <item m="1" x="7364"/>
        <item m="1" x="7893"/>
        <item m="1" x="7464"/>
        <item m="1" x="7959"/>
        <item m="1" x="6520"/>
        <item m="1" x="4331"/>
        <item m="1" x="3218"/>
        <item m="1" x="7473"/>
        <item m="1" x="6993"/>
        <item m="1" x="6338"/>
        <item m="1" x="7901"/>
        <item m="1" x="531"/>
        <item m="1" x="532"/>
        <item m="1" x="7734"/>
        <item m="1" x="6986"/>
        <item m="1" x="7259"/>
        <item m="1" x="7581"/>
        <item m="1" x="7619"/>
        <item m="1" x="4558"/>
        <item m="1" x="7273"/>
        <item m="1" x="5618"/>
        <item m="1" x="6383"/>
        <item m="1" x="7519"/>
        <item m="1" x="5657"/>
        <item m="1" x="4039"/>
        <item m="1" x="7658"/>
        <item m="1" x="7696"/>
        <item m="1" x="7655"/>
        <item m="1" x="7866"/>
        <item m="1" x="7481"/>
        <item m="1" x="7311"/>
        <item m="1" x="6885"/>
        <item m="1" x="7957"/>
        <item m="1" x="6493"/>
        <item m="1" x="6282"/>
        <item m="1" x="7506"/>
        <item m="1" x="7504"/>
        <item m="1" x="7380"/>
        <item m="1" x="4233"/>
        <item m="1" x="6972"/>
        <item m="1" x="1433"/>
        <item m="1" x="4339"/>
        <item m="1" x="7197"/>
        <item m="1" x="7505"/>
        <item m="1" x="6850"/>
        <item m="1" x="7086"/>
        <item m="1" x="6478"/>
        <item m="1" x="6914"/>
        <item m="1" x="3246"/>
        <item m="1" x="1336"/>
        <item m="1" x="7635"/>
        <item m="1" x="2702"/>
        <item m="1" x="7341"/>
        <item m="1" x="7609"/>
        <item m="1" x="2912"/>
        <item m="1" x="3269"/>
        <item m="1" x="7695"/>
        <item m="1" x="7928"/>
        <item m="1" x="6877"/>
        <item m="1" x="1486"/>
        <item m="1" x="1456"/>
        <item m="1" x="7054"/>
        <item m="1" x="3353"/>
        <item m="1" x="3482"/>
        <item m="1" x="4707"/>
        <item m="1" x="7211"/>
        <item m="1" x="2889"/>
        <item m="1" x="482"/>
        <item m="1" x="6800"/>
        <item m="1" x="2634"/>
        <item m="1" x="7912"/>
        <item m="1" x="7026"/>
        <item m="1" x="7618"/>
        <item m="1" x="1031"/>
        <item m="1" x="2727"/>
        <item m="1" x="6784"/>
        <item m="1" x="5606"/>
        <item m="1" x="7442"/>
        <item m="1" x="715"/>
        <item m="1" x="7113"/>
        <item m="1" x="6668"/>
        <item m="1" x="7705"/>
        <item m="1" x="7948"/>
        <item m="1" x="7138"/>
        <item m="1" x="6796"/>
        <item m="1" x="7262"/>
        <item m="1" x="7558"/>
        <item m="1" x="6559"/>
        <item m="1" x="1032"/>
        <item m="1" x="1265"/>
        <item m="1" x="7812"/>
        <item m="1" x="7832"/>
        <item m="1" x="6567"/>
        <item m="1" x="7373"/>
        <item m="1" x="6475"/>
        <item m="1" x="3279"/>
        <item m="1" x="6553"/>
        <item m="1" x="3190"/>
        <item m="1" x="2545"/>
        <item m="1" x="4122"/>
        <item m="1" x="7987"/>
        <item m="1" x="509"/>
        <item m="1" x="6742"/>
        <item m="1" x="1678"/>
        <item m="1" x="6277"/>
        <item m="1" x="7323"/>
        <item m="1" x="7595"/>
        <item m="1" x="6366"/>
        <item m="1" x="7080"/>
        <item m="1" x="7053"/>
        <item m="1" x="3532"/>
        <item m="1" x="801"/>
        <item m="1" x="7220"/>
        <item m="1" x="7378"/>
        <item m="1" x="7183"/>
        <item m="1" x="7744"/>
        <item m="1" x="6861"/>
        <item m="1" x="6996"/>
        <item m="1" x="6299"/>
        <item m="1" x="6365"/>
        <item m="1" x="7632"/>
        <item m="1" x="7429"/>
        <item m="1" x="6920"/>
        <item m="1" x="7853"/>
        <item m="1" x="2321"/>
        <item m="1" x="7672"/>
        <item m="1" x="6692"/>
        <item m="1" x="5982"/>
        <item m="1" x="7422"/>
        <item m="1" x="6526"/>
        <item m="1" x="6347"/>
        <item m="1" x="7636"/>
        <item m="1" x="5060"/>
        <item m="1" x="7808"/>
        <item m="1" x="7990"/>
        <item m="1" x="6258"/>
        <item m="1" x="6248"/>
        <item m="1" x="745"/>
        <item m="1" x="7179"/>
        <item m="1" x="6401"/>
        <item m="1" x="6276"/>
        <item m="1" x="7370"/>
        <item m="1" x="7149"/>
        <item m="1" x="4987"/>
        <item m="1" x="7052"/>
        <item m="1" x="6943"/>
        <item m="1" x="7359"/>
        <item m="1" x="6661"/>
        <item m="1" x="1770"/>
        <item m="1" x="3846"/>
        <item m="1" x="7580"/>
        <item m="1" x="7785"/>
        <item m="1" x="6506"/>
        <item m="1" x="2728"/>
        <item m="1" x="2572"/>
        <item m="1" x="6785"/>
        <item m="1" x="6284"/>
        <item m="1" x="6175"/>
        <item m="1" x="6807"/>
        <item m="1" x="1226"/>
        <item m="1" x="7122"/>
        <item m="1" x="723"/>
        <item m="1" x="3421"/>
        <item m="1" x="7222"/>
        <item m="1" x="4654"/>
        <item m="1" x="7617"/>
        <item m="1" x="453"/>
        <item m="1" x="6170"/>
        <item m="1" x="4493"/>
        <item m="1" x="7602"/>
        <item m="1" x="7896"/>
        <item m="1" x="6911"/>
        <item m="1" x="7817"/>
        <item m="1" x="4579"/>
        <item m="1" x="7300"/>
        <item m="1" x="2431"/>
        <item m="1" x="3832"/>
        <item m="1" x="5605"/>
        <item m="1" x="4450"/>
        <item m="1" x="7694"/>
        <item m="1" x="7627"/>
        <item m="1" x="7873"/>
        <item m="1" x="6191"/>
        <item m="1" x="6536"/>
        <item m="1" x="7815"/>
        <item m="1" x="2308"/>
        <item m="1" x="7888"/>
        <item m="1" x="6370"/>
        <item m="1" x="6731"/>
        <item m="1" x="7596"/>
        <item m="1" x="6602"/>
        <item m="1" x="6603"/>
        <item m="1" x="856"/>
        <item m="1" x="7822"/>
        <item m="1" x="7237"/>
        <item m="1" x="1471"/>
        <item m="1" x="1804"/>
        <item m="1" x="7679"/>
        <item m="1" x="7690"/>
        <item m="1" x="1498"/>
        <item m="1" x="6382"/>
        <item m="1" x="7184"/>
        <item m="1" x="7250"/>
        <item m="1" x="1698"/>
        <item m="1" x="7105"/>
        <item m="1" x="4413"/>
        <item m="1" x="6357"/>
        <item m="1" x="6387"/>
        <item m="1" x="915"/>
        <item m="1" x="7797"/>
        <item m="1" x="7322"/>
        <item m="1" x="616"/>
        <item m="1" x="601"/>
        <item m="1" x="3806"/>
        <item m="1" x="6770"/>
        <item m="1" x="7332"/>
        <item m="1" x="7317"/>
        <item m="1" x="2573"/>
        <item m="1" x="6659"/>
        <item m="1" x="4925"/>
        <item m="1" x="1634"/>
        <item m="1" x="5804"/>
        <item m="1" x="6364"/>
        <item m="1" x="6651"/>
        <item m="1" x="3473"/>
        <item m="1" x="6849"/>
        <item m="1" x="6614"/>
        <item m="1" x="4513"/>
        <item m="1" x="4251"/>
        <item m="1" x="7684"/>
        <item m="1" x="580"/>
        <item m="1" x="6891"/>
        <item m="1" x="2913"/>
        <item m="1" x="6851"/>
        <item m="1" x="1671"/>
        <item m="1" x="2475"/>
        <item m="1" x="5526"/>
        <item m="1" x="6690"/>
        <item m="1" x="7486"/>
        <item m="1" x="6625"/>
        <item m="1" x="7911"/>
        <item m="1" x="6354"/>
        <item m="1" x="6583"/>
        <item m="1" x="1706"/>
        <item m="1" x="6917"/>
        <item m="1" x="6842"/>
        <item m="1" x="7593"/>
        <item m="1" x="6240"/>
        <item m="1" x="7783"/>
        <item m="1" x="7594"/>
        <item m="1" x="2563"/>
        <item m="1" x="1409"/>
        <item m="1" x="4647"/>
        <item m="1" x="5163"/>
        <item m="1" x="6466"/>
        <item m="1" x="7915"/>
        <item m="1" x="7608"/>
        <item m="1" x="7219"/>
        <item m="1" x="7021"/>
        <item m="1" x="1771"/>
        <item m="1" x="7921"/>
        <item m="1" x="7876"/>
        <item m="1" x="6395"/>
        <item m="1" x="7856"/>
        <item m="1" x="3123"/>
        <item m="1" x="7880"/>
        <item m="1" x="4580"/>
        <item m="1" x="7414"/>
        <item m="1" x="6437"/>
        <item m="1" x="7626"/>
        <item m="1" x="6484"/>
        <item m="1" x="6379"/>
        <item m="1" x="7261"/>
        <item m="1" x="3137"/>
        <item m="1" x="6701"/>
        <item m="1" x="6402"/>
        <item m="1" x="3953"/>
        <item m="1" x="3397"/>
        <item m="1" x="7569"/>
        <item m="1" x="6815"/>
        <item m="1" x="6375"/>
        <item m="1" x="6473"/>
        <item m="1" x="7167"/>
        <item m="1" x="6866"/>
        <item m="1" x="2037"/>
        <item m="1" x="6587"/>
        <item m="1" x="5658"/>
        <item m="1" x="7750"/>
        <item m="1" x="6095"/>
        <item m="1" x="1575"/>
        <item m="1" x="5733"/>
        <item m="1" x="7275"/>
        <item m="1" x="7333"/>
        <item m="1" x="5567"/>
        <item m="1" x="2007"/>
        <item m="1" x="6802"/>
        <item m="1" x="7024"/>
        <item m="1" x="5803"/>
        <item m="1" x="7020"/>
        <item m="1" x="2331"/>
        <item m="1" x="2736"/>
        <item m="1" x="3520"/>
        <item m="1" x="6903"/>
        <item m="1" x="7089"/>
        <item m="1" x="6229"/>
        <item m="1" x="6545"/>
        <item m="1" x="7295"/>
        <item m="1" x="3136"/>
        <item m="1" x="6608"/>
        <item m="1" x="7895"/>
        <item m="1" x="7058"/>
        <item m="1" x="1308"/>
        <item m="1" x="7445"/>
        <item m="1" x="6605"/>
        <item m="1" x="3726"/>
        <item m="1" x="7355"/>
        <item m="1" x="7647"/>
        <item m="1" x="6795"/>
        <item m="1" x="6290"/>
        <item m="1" x="7557"/>
        <item m="1" x="6412"/>
        <item m="1" x="6298"/>
        <item m="1" x="6935"/>
        <item m="1" x="3376"/>
        <item m="1" x="6979"/>
        <item m="1" x="7877"/>
        <item m="1" x="2282"/>
        <item m="1" x="3719"/>
        <item m="1" x="4988"/>
        <item m="1" x="6764"/>
        <item m="1" x="2189"/>
        <item m="1" x="6521"/>
        <item m="1" x="7034"/>
        <item m="1" x="6554"/>
        <item m="1" x="7408"/>
        <item m="1" x="6405"/>
        <item m="1" x="7755"/>
        <item m="1" x="6677"/>
        <item m="1" x="821"/>
        <item m="1" x="7916"/>
        <item m="1" x="7482"/>
        <item m="1" x="7939"/>
        <item m="1" x="765"/>
        <item m="1" x="6973"/>
        <item m="1" x="6445"/>
        <item m="1" x="7430"/>
        <item m="1" x="716"/>
        <item m="1" x="6372"/>
        <item m="1" x="4686"/>
        <item m="1" x="7337"/>
        <item m="1" x="5931"/>
        <item m="1" x="1624"/>
        <item m="1" x="568"/>
        <item m="1" x="7878"/>
        <item m="1" x="3457"/>
        <item m="1" x="6549"/>
        <item m="1" x="1444"/>
        <item m="1" x="2474"/>
        <item m="1" x="2657"/>
        <item m="1" x="7556"/>
        <item m="1" x="6443"/>
        <item m="1" x="7848"/>
        <item m="1" x="3247"/>
        <item m="1" x="7776"/>
        <item m="1" x="6623"/>
        <item m="1" x="7025"/>
        <item m="1" x="538"/>
        <item m="1" x="7841"/>
        <item m="1" x="1431"/>
        <item m="1" x="7693"/>
        <item m="1" x="7747"/>
        <item m="1" x="6738"/>
        <item m="1" x="1432"/>
        <item m="1" x="7196"/>
        <item m="1" x="7677"/>
        <item m="1" x="7687"/>
        <item m="1" x="7712"/>
        <item m="1" x="6096"/>
        <item m="1" x="6838"/>
        <item m="1" x="6936"/>
        <item m="1" x="7049"/>
        <item m="1" x="7644"/>
        <item m="1" x="7850"/>
        <item m="1" x="5930"/>
        <item m="1" x="6224"/>
        <item m="1" x="4924"/>
        <item m="1" x="7642"/>
        <item m="1" x="7577"/>
        <item m="1" x="2300"/>
        <item m="1" x="681"/>
        <item m="1" x="7221"/>
        <item m="1" x="6704"/>
        <item m="1" x="7236"/>
        <item m="1" x="6792"/>
        <item m="1" x="7604"/>
        <item m="1" x="7033"/>
        <item m="1" x="6307"/>
        <item m="1" x="7572"/>
        <item m="1" x="6430"/>
        <item m="1" x="7671"/>
        <item m="1" x="4235"/>
        <item m="1" x="6474"/>
        <item m="1" x="7991"/>
        <item m="1" x="4593"/>
        <item m="1" x="3519"/>
        <item m="1" x="6522"/>
        <item m="1" x="7522"/>
        <item m="1" x="7298"/>
        <item m="1" x="6919"/>
        <item m="1" x="6373"/>
        <item m="1" x="7603"/>
        <item m="1" x="7831"/>
        <item m="1" x="3363"/>
        <item m="1" x="7543"/>
        <item m="1" x="6777"/>
        <item m="1" x="4460"/>
        <item m="1" x="6131"/>
        <item m="1" x="6497"/>
        <item m="1" x="2832"/>
        <item m="1" x="6230"/>
        <item m="1" x="4557"/>
        <item m="1" x="6826"/>
        <item m="1" x="1109"/>
        <item m="1" x="6805"/>
        <item m="1" x="6544"/>
        <item m="1" x="7488"/>
        <item m="1" x="7653"/>
        <item m="1" x="7576"/>
        <item m="1" x="1705"/>
        <item m="1" x="6319"/>
        <item m="1" x="7154"/>
        <item m="1" x="7368"/>
        <item m="1" x="6456"/>
        <item m="1" x="7202"/>
        <item m="1" x="3037"/>
        <item m="1" x="6905"/>
        <item m="1" x="3377"/>
        <item m="1" x="3543"/>
        <item m="1" x="7015"/>
        <item m="1" x="7996"/>
        <item m="1" x="7719"/>
        <item m="1" x="7398"/>
        <item m="1" x="7823"/>
        <item m="1" x="7538"/>
        <item m="1" x="7707"/>
        <item m="1" x="3422"/>
        <item m="1" x="4014"/>
        <item m="1" x="2965"/>
        <item m="1" x="3430"/>
        <item m="1" x="6381"/>
        <item m="1" x="7155"/>
        <item m="1" x="5456"/>
        <item m="1" x="6391"/>
        <item m="1" x="6503"/>
        <item m="1" x="7930"/>
        <item m="1" x="6501"/>
        <item m="1" x="6846"/>
        <item m="1" x="7849"/>
        <item m="1" x="6904"/>
        <item m="1" x="508"/>
        <item m="1" x="6255"/>
        <item m="1" x="7622"/>
        <item m="1" x="7114"/>
        <item m="1" x="7588"/>
        <item m="1" x="2831"/>
        <item m="1" x="7586"/>
        <item m="1" x="6239"/>
        <item m="1" x="6689"/>
        <item m="1" x="5687"/>
        <item m="1" x="5971"/>
        <item m="1" x="4723"/>
        <item m="1" x="6434"/>
        <item m="1" x="7508"/>
        <item m="1" x="879"/>
        <item m="1" x="7112"/>
        <item m="1" x="6982"/>
        <item m="1" x="4234"/>
        <item m="1" x="7128"/>
        <item m="1" x="7249"/>
        <item m="1" x="7884"/>
        <item m="1" x="6376"/>
        <item m="1" x="7145"/>
        <item m="1" x="7115"/>
        <item m="1" x="4529"/>
        <item m="1" x="6797"/>
        <item m="1" x="7988"/>
        <item m="1" x="5061"/>
        <item m="1" x="7560"/>
        <item m="1" x="6291"/>
        <item m="1" x="1010"/>
        <item m="1" x="2595"/>
        <item m="1" x="6776"/>
        <item m="1" x="7567"/>
        <item m="1" x="7301"/>
        <item m="1" x="7639"/>
        <item m="1" x="6912"/>
        <item m="1" x="7279"/>
        <item m="1" x="2758"/>
        <item m="1" x="6581"/>
        <item m="1" x="7610"/>
        <item m="1" x="5918"/>
        <item m="1" x="3833"/>
        <item m="1" x="3407"/>
        <item m="1" x="3483"/>
        <item m="1" x="7223"/>
        <item m="1" x="6811"/>
        <item m="1" x="6225"/>
        <item m="1" x="2379"/>
        <item m="1" x="6380"/>
        <item m="1" x="7670"/>
        <item m="1" x="3625"/>
        <item m="1" x="6814"/>
        <item m="1" x="4038"/>
        <item m="1" x="7840"/>
        <item m="1" x="6374"/>
        <item m="1" x="2131"/>
        <item m="1" x="4628"/>
        <item m="1" x="7857"/>
        <item m="1" x="6252"/>
        <item m="1" x="7421"/>
        <item m="1" x="1485"/>
        <item m="1" x="6632"/>
        <item m="1" x="7920"/>
        <item m="1" x="6369"/>
        <item m="1" x="7055"/>
        <item m="1" x="7487"/>
        <item m="1" x="6616"/>
        <item m="1" x="4158"/>
        <item m="1" x="6267"/>
        <item m="1" x="2799"/>
        <item m="1" x="7657"/>
        <item m="1" x="3036"/>
        <item m="1" x="4494"/>
        <item m="1" x="6343"/>
        <item m="1" x="6505"/>
        <item m="1" x="7258"/>
        <item m="1" x="7805"/>
        <item m="1" x="7040"/>
        <item m="1" x="5868"/>
        <item m="1" x="6697"/>
        <item m="1" x="6775"/>
        <item m="1" x="6438"/>
        <item m="1" x="7795"/>
        <item m="1" x="7683"/>
        <item m="1" x="4878"/>
        <item m="1" x="5709"/>
        <item m="1" x="2994"/>
        <item m="1" x="6897"/>
        <item m="1" x="4556"/>
        <item m="1" x="4570"/>
        <item m="1" x="7786"/>
        <item m="1" x="7643"/>
        <item m="1" x="5851"/>
        <item m="1" x="6831"/>
        <item m="1" x="6715"/>
        <item m="1" x="6854"/>
        <item m="1" x="7900"/>
        <item m="1" x="4484"/>
        <item m="1" x="7512"/>
        <item m="1" x="6610"/>
        <item m="1" x="7168"/>
        <item m="1" x="5560"/>
        <item m="1" x="6431"/>
        <item m="1" x="6305"/>
        <item m="1" x="7436"/>
        <item m="1" x="2241"/>
        <item m="1" x="3293"/>
        <item m="1" x="7974"/>
        <item m="1" x="3702"/>
        <item m="1" x="2415"/>
        <item m="1" x="7865"/>
        <item m="1" x="5330"/>
        <item m="1" x="2709"/>
        <item m="1" x="1792"/>
        <item m="1" x="3448"/>
        <item m="1" x="5753"/>
        <item m="1" x="4528"/>
        <item m="1" x="455"/>
        <item m="1" x="6525"/>
        <item m="1" x="6337"/>
        <item m="1" x="7308"/>
        <item m="1" x="866"/>
        <item m="1" x="7117"/>
        <item m="1" x="6399"/>
        <item m="1" x="7396"/>
        <item m="1" x="5897"/>
        <item m="1" x="6498"/>
        <item m="1" x="6293"/>
        <item m="1" x="6465"/>
        <item m="1" x="553"/>
        <item m="1" x="6611"/>
        <item m="1" x="7816"/>
        <item m="1" x="7654"/>
        <item m="1" x="7720"/>
        <item m="1" x="6507"/>
        <item m="1" x="7185"/>
        <item m="1" x="4289"/>
        <item m="1" x="7638"/>
        <item m="1" x="4892"/>
        <item m="1" x="7782"/>
        <item m="1" x="6754"/>
        <item m="1" x="4536"/>
        <item m="1" x="7397"/>
        <item m="1" x="6325"/>
        <item m="1" x="6361"/>
        <item m="1" x="6867"/>
        <item m="1" x="7142"/>
        <item m="1" x="7369"/>
        <item m="1" x="6691"/>
        <item m="1" x="4690"/>
        <item m="1" x="6494"/>
        <item m="1" x="7645"/>
        <item m="1" x="6306"/>
        <item m="1" x="3124"/>
        <item m="1" x="4858"/>
        <item m="1" x="6281"/>
        <item m="1" x="7978"/>
        <item m="1" x="5054"/>
        <item m="1" x="7214"/>
        <item m="1" x="865"/>
        <item m="1" x="6652"/>
        <item m="1" x="6273"/>
        <item m="1" x="3035"/>
        <item m="1" x="1974"/>
        <item m="1" x="5244"/>
        <item m="1" x="6845"/>
        <item m="1" x="7598"/>
        <item m="1" x="2461"/>
        <item m="1" x="7218"/>
        <item m="1" x="7883"/>
        <item m="1" x="5642"/>
        <item m="1" x="6417"/>
        <item m="1" x="5911"/>
        <item m="1" x="7239"/>
        <item m="1" x="1445"/>
        <item m="1" x="7363"/>
        <item m="1" x="6423"/>
        <item m="1" x="499"/>
        <item m="1" x="6780"/>
        <item m="1" x="7999"/>
        <item m="1" x="3342"/>
        <item m="1" x="5898"/>
        <item m="1" x="6548"/>
        <item m="1" x="6558"/>
        <item m="1" x="7861"/>
        <item m="1" x="2703"/>
        <item m="1" x="4687"/>
        <item m="1" x="7802"/>
        <item m="1" x="1697"/>
        <item m="1" x="2333"/>
        <item m="1" x="6601"/>
        <item m="1" x="6656"/>
        <item m="1" x="4772"/>
        <item m="1" x="7446"/>
        <item m="1" x="6218"/>
        <item m="1" x="5734"/>
        <item m="1" x="5397"/>
        <item m="1" x="2132"/>
        <item m="1" x="1484"/>
        <item m="1" x="1651"/>
        <item m="1" x="7941"/>
        <item m="1" x="5519"/>
        <item m="1" x="6318"/>
        <item m="1" x="5896"/>
        <item m="1" x="7172"/>
        <item m="1" x="3229"/>
        <item m="1" x="7631"/>
        <item m="1" x="5437"/>
        <item m="1" x="6868"/>
        <item m="1" x="6048"/>
        <item m="1" x="7324"/>
        <item m="1" x="7796"/>
        <item m="1" x="7708"/>
        <item m="1" x="3954"/>
        <item m="1" x="6613"/>
        <item m="1" x="6360"/>
        <item m="1" x="6482"/>
        <item m="1" x="5134"/>
        <item m="1" x="7180"/>
        <item m="1" x="6512"/>
        <item m="1" x="7753"/>
        <item m="1" x="6208"/>
        <item m="1" x="1075"/>
        <item m="1" x="1039"/>
        <item m="1" x="581"/>
        <item m="1" x="7587"/>
        <item m="1" x="1408"/>
        <item m="1" x="7133"/>
        <item m="1" x="7914"/>
        <item m="1" x="454"/>
        <item m="1" x="5810"/>
        <item m="1" x="5749"/>
        <item m="1" x="7950"/>
        <item m="1" x="4836"/>
        <item m="1" x="7669"/>
        <item m="1" x="5688"/>
        <item m="1" x="2537"/>
        <item m="1" x="3086"/>
        <item m="1" x="7440"/>
        <item m="1" x="1398"/>
        <item m="1" x="6157"/>
        <item m="1" x="5993"/>
        <item m="1" x="4059"/>
        <item m="1" x="6918"/>
        <item m="1" x="6760"/>
        <item m="1" x="1783"/>
        <item m="1" x="4279"/>
        <item m="1" x="6049"/>
        <item m="1" x="6407"/>
        <item m="1" x="7879"/>
        <item m="1" x="7931"/>
        <item m="1" x="6280"/>
        <item m="1" x="7402"/>
        <item m="1" x="6091"/>
        <item m="1" x="1110"/>
        <item m="1" x="5208"/>
        <item m="1" x="7104"/>
        <item m="1" x="7973"/>
        <item m="1" x="6858"/>
        <item m="1" x="6648"/>
        <item m="1" x="7321"/>
        <item m="1" x="5087"/>
        <item m="1" x="7127"/>
        <item m="1" x="1430"/>
        <item m="1" x="7583"/>
        <item m="1" x="7787"/>
        <item m="1" x="7523"/>
        <item m="1" x="3230"/>
        <item m="1" x="7203"/>
        <item m="1" x="7768"/>
        <item m="1" x="1510"/>
        <item m="1" x="7925"/>
        <item m="1" x="7620"/>
        <item m="1" x="2390"/>
        <item m="1" x="6251"/>
        <item m="1" x="6964"/>
        <item m="1" x="4366"/>
        <item m="1" x="3778"/>
        <item m="1" x="7061"/>
        <item m="1" x="7238"/>
        <item m="1" x="6707"/>
        <item m="1" x="7215"/>
        <item m="1" x="7045"/>
        <item m="1" x="7081"/>
        <item m="1" x="1687"/>
        <item m="1" x="7016"/>
        <item m="1" x="7945"/>
        <item m="1" x="7443"/>
        <item m="1" x="4880"/>
        <item m="1" x="6241"/>
        <item m="1" x="7665"/>
        <item m="1" x="7469"/>
        <item m="1" x="7748"/>
        <item m="1" x="2914"/>
        <item m="1" x="1818"/>
        <item m="1" x="6197"/>
        <item m="1" x="1689"/>
        <item m="1" x="2176"/>
        <item m="1" x="5889"/>
        <item m="1" x="7175"/>
        <item m="1" x="6244"/>
        <item m="1" x="7492"/>
        <item m="1" x="7245"/>
        <item m="1" x="5164"/>
        <item m="1" x="7548"/>
        <item m="1" x="3408"/>
        <item m="1" x="6116"/>
        <item m="1" x="7178"/>
        <item m="1" x="7207"/>
        <item m="1" x="6541"/>
        <item m="1" x="7676"/>
        <item m="1" x="7256"/>
        <item m="1" x="7198"/>
        <item m="1" x="4548"/>
        <item m="1" x="6765"/>
        <item m="1" x="4871"/>
        <item m="1" x="6820"/>
        <item m="1" x="6822"/>
        <item m="1" x="5754"/>
        <item m="1" x="7725"/>
        <item m="1" x="3994"/>
        <item m="1" x="3840"/>
        <item m="1" x="1045"/>
        <item m="1" x="3703"/>
        <item m="1" x="1880"/>
        <item m="1" x="2647"/>
        <item m="1" x="5344"/>
        <item m="1" x="6803"/>
        <item m="1" x="6268"/>
        <item m="1" x="7889"/>
        <item m="1" x="7791"/>
        <item m="1" x="5755"/>
        <item m="1" x="2876"/>
        <item m="1" x="6322"/>
        <item m="1" x="5283"/>
        <item m="1" x="7480"/>
        <item m="1" x="7798"/>
        <item m="1" x="6960"/>
        <item m="1" x="6563"/>
        <item m="1" x="4837"/>
        <item m="1" x="6741"/>
        <item m="1" x="3231"/>
        <item m="1" x="2493"/>
        <item m="1" x="6791"/>
        <item m="1" x="7350"/>
        <item m="1" x="6056"/>
        <item m="1" x="7374"/>
        <item m="1" x="5345"/>
        <item m="1" x="4827"/>
        <item m="1" x="7835"/>
        <item m="1" x="7131"/>
        <item m="1" x="7159"/>
        <item m="1" x="7917"/>
        <item m="1" x="7296"/>
        <item m="1" x="7778"/>
        <item m="1" x="3745"/>
        <item m="1" x="3899"/>
        <item m="1" x="6832"/>
        <item m="1" x="3006"/>
        <item m="1" x="1084"/>
        <item m="1" x="6836"/>
        <item m="1" x="7325"/>
        <item m="1" x="7527"/>
        <item m="1" x="7356"/>
        <item m="1" x="3201"/>
        <item m="1" x="7872"/>
        <item m="1" x="7561"/>
        <item m="1" x="7890"/>
        <item m="1" x="6980"/>
        <item m="1" x="6798"/>
        <item m="1" x="6599"/>
        <item m="1" x="7623"/>
        <item m="1" x="7455"/>
        <item m="1" x="4396"/>
        <item m="1" x="7499"/>
        <item m="1" x="1747"/>
        <item m="1" x="5960"/>
        <item m="1" x="7500"/>
        <item m="1" x="7513"/>
        <item m="1" x="7251"/>
        <item m="1" x="7544"/>
        <item m="1" x="7252"/>
        <item m="1" x="7962"/>
        <item m="1" x="7151"/>
        <item m="1" x="7929"/>
        <item m="1" x="7975"/>
        <item m="1" x="4672"/>
        <item m="1" x="7958"/>
        <item m="1" x="2538"/>
        <item m="1" x="7640"/>
        <item m="1" x="4838"/>
        <item m="1" x="6247"/>
        <item m="1" x="7539"/>
        <item m="1" x="7176"/>
        <item m="1" x="6952"/>
        <item m="1" x="7570"/>
        <item m="1" x="4830"/>
        <item m="1" x="3423"/>
        <item m="1" x="6669"/>
        <item m="1" x="3807"/>
        <item m="1" x="7980"/>
        <item m="1" x="7772"/>
        <item m="1" x="7515"/>
        <item m="1" x="3970"/>
        <item m="1" x="7284"/>
        <item m="1" x="7437"/>
        <item m="1" x="3599"/>
        <item m="1" x="7090"/>
        <item m="1" x="7825"/>
        <item m="1" x="6406"/>
        <item m="1" x="540"/>
        <item m="1" x="6950"/>
        <item m="1" x="539"/>
        <item m="1" x="1679"/>
        <item m="1" x="7027"/>
        <item m="1" x="2242"/>
        <item m="1" x="6231"/>
        <item m="1" x="6249"/>
        <item m="1" x="7438"/>
        <item m="1" x="6734"/>
        <item m="1" x="4305"/>
        <item m="1" x="5373"/>
        <item m="1" x="802"/>
        <item m="1" x="7087"/>
        <item m="1" x="6058"/>
        <item m="1" x="7927"/>
        <item m="1" x="867"/>
        <item m="1" x="702"/>
        <item m="1" x="7304"/>
        <item m="1" x="7766"/>
        <item m="1" x="1019"/>
        <item m="1" x="3424"/>
        <item m="1" x="5013"/>
        <item m="1" x="7329"/>
        <item m="1" x="6945"/>
        <item m="1" x="7673"/>
        <item m="1" x="6057"/>
        <item m="1" x="3078"/>
        <item m="1" x="7821"/>
        <item m="1" x="6881"/>
        <item m="1" x="5756"/>
        <item m="1" x="2368"/>
        <item m="1" x="6490"/>
        <item m="1" x="3248"/>
        <item m="1" x="7903"/>
        <item m="1" x="6915"/>
        <item m="1" x="6515"/>
        <item m="1" x="6303"/>
        <item m="1" x="6921"/>
        <item m="1" x="7056"/>
        <item m="1" x="7924"/>
        <item m="1" x="6198"/>
        <item m="1" x="7240"/>
        <item m="1" x="7891"/>
        <item m="1" x="7909"/>
        <item m="1" x="5372"/>
        <item m="1" x="5323"/>
        <item m="1" x="7074"/>
        <item m="1" x="2800"/>
        <item m="1" x="7493"/>
        <item m="1" x="7562"/>
        <item m="1" x="1995"/>
        <item m="1" x="6073"/>
        <item m="1" x="7305"/>
        <item m="1" x="6278"/>
        <item m="1" x="2539"/>
        <item m="1" x="6211"/>
        <item m="1" x="3384"/>
        <item m="1" x="6944"/>
        <item m="1" x="6641"/>
        <item m="1" x="7338"/>
        <item m="1" x="2858"/>
        <item m="1" x="6769"/>
        <item m="1" x="5568"/>
        <item m="1" x="5736"/>
        <item m="1" x="7897"/>
        <item m="1" x="6627"/>
        <item m="1" x="7316"/>
        <item m="1" x="6538"/>
        <item m="1" x="5324"/>
        <item m="1" x="6626"/>
        <item m="1" x="7392"/>
        <item m="1" x="6721"/>
        <item m="1" x="2290"/>
        <item m="1" x="7870"/>
        <item m="1" x="7777"/>
        <item m="1" x="6755"/>
        <item m="1" x="6262"/>
        <item m="1" x="3533"/>
        <item m="1" x="6323"/>
        <item m="1" x="7318"/>
        <item m="1" x="7254"/>
        <item m="1" x="7123"/>
        <item m="1" x="7278"/>
        <item m="1" x="7346"/>
        <item m="1" x="1217"/>
        <item m="1" x="5292"/>
        <item m="1" x="6285"/>
        <item m="1" x="1561"/>
        <item m="1" x="5950"/>
        <item m="1" x="7936"/>
        <item m="1" x="6786"/>
        <item m="1" x="1076"/>
        <item m="1" x="7858"/>
        <item m="1" x="5275"/>
        <item m="1" x="6756"/>
        <item m="1" x="7415"/>
        <item m="1" x="6888"/>
        <item m="1" x="7710"/>
        <item m="1" x="6349"/>
        <item m="1" x="7093"/>
        <item m="1" x="7648"/>
        <item m="1" x="6007"/>
        <item m="1" x="4367"/>
        <item m="1" x="6619"/>
        <item m="1" x="7404"/>
        <item m="1" x="5919"/>
        <item m="1" x="7416"/>
        <item m="1" x="7649"/>
        <item m="1" x="6491"/>
        <item m="1" x="6470"/>
        <item m="1" x="6882"/>
        <item m="1" x="541"/>
        <item m="1" x="7439"/>
        <item m="1" x="7403"/>
        <item m="1" x="1020"/>
        <item m="1" x="6953"/>
        <item m="1" x="6736"/>
        <item m="1" x="4839"/>
        <item m="1" x="7209"/>
        <item m="1" x="7241"/>
        <item m="1" x="7118"/>
        <item m="1" x="5899"/>
        <item m="1" x="6050"/>
        <item m="1" x="4979"/>
        <item m="1" x="3056"/>
        <item m="1" x="7328"/>
        <item m="1" x="6909"/>
        <item m="1" x="6812"/>
        <item m="1" x="7788"/>
        <item m="1" x="5366"/>
        <item m="1" x="7971"/>
        <item m="1" x="1834"/>
        <item m="1" x="7148"/>
        <item m="1" x="6300"/>
        <item m="1" x="4989"/>
        <item m="1" x="7169"/>
        <item m="1" x="1672"/>
        <item m="1" x="7139"/>
        <item m="1" x="6450"/>
        <item m="1" x="7760"/>
        <item m="1" x="3692"/>
        <item m="1" x="6324"/>
        <item m="1" x="7986"/>
        <item m="1" x="2417"/>
        <item m="1" x="3507"/>
        <item m="1" x="2759"/>
        <item m="1" x="6793"/>
        <item m="1" x="7923"/>
        <item m="1" x="7735"/>
        <item m="1" x="7700"/>
        <item m="1" x="5788"/>
        <item m="1" x="7688"/>
        <item m="1" x="5293"/>
        <item m="1" x="7582"/>
        <item m="1" x="7379"/>
        <item m="1" x="7882"/>
        <item m="1" x="5188"/>
        <item m="1" x="6714"/>
        <item m="1" x="617"/>
        <item m="1" x="7007"/>
        <item m="1" x="4169"/>
        <item m="1" x="3744"/>
        <item m="1" x="6665"/>
        <item m="1" x="6847"/>
        <item m="1" x="6236"/>
        <item m="1" x="6448"/>
        <item m="1" x="4616"/>
        <item m="1" x="6782"/>
        <item m="1" x="6394"/>
        <item m="1" x="2486"/>
        <item m="1" x="7573"/>
        <item m="1" x="7391"/>
        <item m="1" x="647"/>
        <item m="1" x="4990"/>
        <item m="1" x="7801"/>
        <item m="1" x="6272"/>
        <item m="1" x="7191"/>
        <item m="1" x="3976"/>
        <item m="1" x="4961"/>
        <item m="1" x="2729"/>
        <item m="1" x="6192"/>
        <item m="1" x="7267"/>
        <item m="1" x="7564"/>
        <item m="1" x="6571"/>
        <item m="1" x="7907"/>
        <item m="1" x="7525"/>
        <item m="1" x="6556"/>
        <item m="1" x="6781"/>
        <item m="1" x="3738"/>
        <item m="1" x="6855"/>
        <item m="1" x="1191"/>
        <item m="1" x="7299"/>
        <item m="1" x="7038"/>
        <item m="1" x="3737"/>
        <item m="1" x="6176"/>
        <item m="1" x="6716"/>
        <item m="1" x="3177"/>
        <item m="1" x="6932"/>
        <item m="1" x="2078"/>
        <item m="1" x="2079"/>
        <item m="1" x="6533"/>
        <item m="1" x="6367"/>
        <item m="1" x="6906"/>
        <item m="1" x="7860"/>
        <item m="1" x="6747"/>
        <item m="1" x="7483"/>
        <item m="1" x="3166"/>
        <item m="1" x="6717"/>
        <item m="1" x="2418"/>
        <item m="1" x="6253"/>
        <item m="1" x="7231"/>
        <item m="1" x="6937"/>
        <item m="1" x="6957"/>
        <item m="1" x="7119"/>
        <item m="1" x="1903"/>
        <item m="1" x="5457"/>
        <item m="1" x="6384"/>
        <item m="1" x="2596"/>
        <item m="1" x="6862"/>
        <item m="1" x="7409"/>
        <item m="1" x="5938"/>
        <item m="1" x="6708"/>
        <item m="1" x="7224"/>
        <item m="1" x="7041"/>
        <item m="1" x="7160"/>
        <item m="1" x="7423"/>
        <item m="1" x="3652"/>
        <item m="1" x="7685"/>
        <item m="1" x="7036"/>
        <item m="1" x="7549"/>
        <item m="1" x="6439"/>
        <item m="1" x="5251"/>
        <item m="1" x="4899"/>
        <item m="1" x="7475"/>
        <item m="1" x="7509"/>
        <item m="1" x="6348"/>
        <item m="1" x="6528"/>
        <item m="1" x="7913"/>
        <item m="1" x="7417"/>
        <item m="1" x="1721"/>
        <item m="1" x="1021"/>
        <item m="1" x="6312"/>
        <item m="1" x="2966"/>
        <item m="1" x="6783"/>
        <item m="1" x="6378"/>
        <item m="1" x="2730"/>
        <item m="1" x="6709"/>
        <item m="1" x="7680"/>
        <item m="1" x="2047"/>
        <item m="1" x="7715"/>
        <item m="1" x="7502"/>
        <item m="1" x="3573"/>
        <item m="1" x="6642"/>
        <item m="1" x="6946"/>
        <item m="1" x="7767"/>
        <item m="1" x="803"/>
        <item m="1" x="7435"/>
        <item m="1" x="7434"/>
        <item m="1" x="7498"/>
        <item m="1" x="950"/>
        <item m="1" x="2448"/>
        <item m="1" x="4792"/>
        <item m="1" x="6634"/>
        <item m="1" x="7763"/>
        <item m="1" x="6684"/>
        <item m="1" x="4962"/>
        <item m="1" x="5710"/>
        <item m="1" x="6939"/>
        <item m="1" x="6294"/>
        <item m="1" x="7704"/>
        <item m="1" x="6457"/>
        <item m="1" x="5711"/>
        <item m="1" x="7968"/>
        <item m="1" x="6418"/>
        <item m="1" x="1925"/>
        <item m="1" x="7227"/>
        <item m="1" x="7008"/>
        <item m="1" x="6967"/>
        <item m="1" x="5994"/>
        <item m="1" x="6966"/>
        <item m="1" x="916"/>
        <item m="1" x="6748"/>
        <item m="1" x="7989"/>
        <item m="1" x="4607"/>
        <item m="1" x="3508"/>
        <item m="1" x="6749"/>
        <item m="1" x="3862"/>
        <item m="1" x="5619"/>
        <item m="1" x="5458"/>
        <item m="1" x="1388"/>
        <item m="1" x="6938"/>
        <item m="1" x="7426"/>
        <item m="1" x="7550"/>
        <item m="1" x="4159"/>
        <item m="1" x="5826"/>
        <item m="1" x="1057"/>
        <item m="1" x="6620"/>
        <item m="1" x="7124"/>
        <item m="1" x="7449"/>
        <item m="1" x="6537"/>
        <item m="1" x="1387"/>
        <item m="1" x="7263"/>
        <item m="1" x="7351"/>
        <item m="1" x="6859"/>
        <item m="1" x="5310"/>
        <item m="1" x="7011"/>
        <item m="1" x="3296"/>
        <item m="1" x="2234"/>
        <item m="1" x="1886"/>
        <item m="1" x="885"/>
        <item m="1" x="1526"/>
        <item m="1" x="3647"/>
        <item m="1" x="1553"/>
        <item m="1" x="5392"/>
        <item m="1" x="1607"/>
        <item m="1" x="633"/>
        <item m="1" x="3336"/>
        <item m="1" x="2211"/>
        <item m="1" x="1198"/>
        <item m="1" x="2935"/>
        <item m="1" x="1932"/>
        <item m="1" x="2959"/>
        <item m="1" x="2566"/>
        <item m="1" x="1243"/>
        <item m="1" x="2613"/>
        <item m="1" x="2287"/>
        <item m="1" x="933"/>
        <item m="1" x="5057"/>
        <item m="1" x="6076"/>
        <item m="1" x="4018"/>
        <item m="1" x="4705"/>
        <item m="1" x="5770"/>
        <item m="1" x="5081"/>
        <item m="1" x="5431"/>
        <item m="1" x="3722"/>
        <item m="1" x="886"/>
        <item m="1" x="1223"/>
        <item m="1" x="609"/>
        <item m="1" x="907"/>
        <item m="1" x="1270"/>
        <item m="1" x="2235"/>
        <item m="1" x="1581"/>
        <item m="1" x="1909"/>
        <item m="1" x="954"/>
        <item m="1" x="652"/>
        <item m="1" x="1554"/>
        <item m="1" x="2591"/>
        <item m="1" x="7828"/>
        <item m="1" x="3316"/>
        <item m="1" x="3674"/>
        <item m="1" x="2987"/>
        <item m="1" x="5415"/>
        <item m="1" x="3997"/>
        <item m="1" x="3357"/>
        <item m="1" x="3740"/>
        <item m="1" x="4360"/>
        <item m="1" x="4043"/>
        <item m="1" x="3031"/>
        <item m="1" x="4727"/>
        <item m="1" x="3696"/>
        <item m="1" x="4391"/>
        <item m="1" x="6092"/>
        <item m="1" x="5082"/>
        <item m="1" x="5109"/>
        <item m="1" x="5454"/>
        <item m="1" x="5786"/>
        <item m="1" x="6304"/>
        <item m="1" x="1952"/>
        <item m="1" x="1628"/>
        <item m="1" x="634"/>
        <item m="1" x="908"/>
        <item m="1" x="1582"/>
        <item m="1" x="1244"/>
        <item m="1" x="934"/>
        <item m="1" x="671"/>
        <item m="1" x="3723"/>
        <item m="1" x="5432"/>
        <item m="1" x="3010"/>
        <item m="1" x="1646"/>
        <item m="1" x="3337"/>
        <item m="1" x="4019"/>
        <item m="1" x="3697"/>
        <item m="1" x="2988"/>
        <item m="1" x="4392"/>
        <item m="1" x="2650"/>
        <item m="1" x="2327"/>
        <item m="1" x="973"/>
        <item m="1" x="2614"/>
        <item m="1" x="1288"/>
        <item m="1" x="1971"/>
        <item m="1" x="2288"/>
        <item m="1" x="3050"/>
        <item m="1" x="3380"/>
        <item m="1" x="5110"/>
        <item m="1" x="4062"/>
        <item m="1" x="4418"/>
        <item m="1" x="4751"/>
        <item m="1" x="6113"/>
        <item m="1" x="3764"/>
        <item m="1" x="5806"/>
        <item m="1" x="3016"/>
        <item m="1" x="5479"/>
        <item m="1" x="5138"/>
        <item m="1" x="2636"/>
        <item m="1" x="6308"/>
        <item m="1" x="4372"/>
        <item m="1" x="5064"/>
        <item m="1" x="4709"/>
        <item m="1" x="3365"/>
        <item m="1" x="4002"/>
        <item m="1" x="3728"/>
        <item m="1" x="5773"/>
        <item m="1" x="5090"/>
        <item m="1" x="4427"/>
        <item m="1" x="5439"/>
        <item m="1" x="4735"/>
        <item m="1" x="5461"/>
        <item m="1" x="4047"/>
        <item m="1" x="5790"/>
        <item m="1" x="6117"/>
        <item m="1" x="5143"/>
        <item m="1" x="4780"/>
        <item m="1" x="6250"/>
        <item m="1" x="6310"/>
        <item m="1" x="6137"/>
        <item m="1" x="5503"/>
        <item m="1" x="6178"/>
        <item m="1" x="6560"/>
        <item m="1" x="6313"/>
        <item m="1" x="6259"/>
        <item m="1" x="6385"/>
        <item m="1" x="5829"/>
        <item m="1" x="6435"/>
        <item m="1" x="6440"/>
        <item m="1" x="6500"/>
        <item m="1" x="6392"/>
        <item m="1" x="6326"/>
        <item m="1" x="6673"/>
        <item m="1" x="6451"/>
        <item m="1" x="6564"/>
        <item m="1" x="6621"/>
        <item m="1" x="6743"/>
        <item m="1" x="6817"/>
        <item m="1" x="6508"/>
        <item m="1" x="6674"/>
        <item m="1" x="6892"/>
        <item m="1" x="6958"/>
        <item m="1" x="6823"/>
        <item m="1" x="6757"/>
        <item m="1" x="6961"/>
        <item m="1" x="7042"/>
        <item m="1" x="7091"/>
        <item m="1" x="3388"/>
        <item m="1" x="4028"/>
        <item m="1" x="2660"/>
        <item m="1" x="3747"/>
        <item m="1" x="4401"/>
        <item m="1" x="5091"/>
        <item m="1" x="4736"/>
        <item m="1" x="4758"/>
        <item m="1" x="5791"/>
        <item m="1" x="5116"/>
        <item m="1" x="4069"/>
        <item m="1" x="5462"/>
        <item m="1" x="3039"/>
        <item m="1" x="5485"/>
        <item m="1" x="6138"/>
        <item m="1" x="5813"/>
        <item m="1" x="6254"/>
        <item m="1" x="6159"/>
        <item m="1" x="5168"/>
        <item m="1" x="4801"/>
        <item m="1" x="4453"/>
        <item m="1" x="5855"/>
        <item m="1" x="6314"/>
        <item m="1" x="5529"/>
        <item m="1" x="6441"/>
        <item m="1" x="6320"/>
        <item m="1" x="6388"/>
        <item m="1" x="6264"/>
        <item m="1" x="6200"/>
        <item m="1" x="6446"/>
        <item m="1" x="6565"/>
        <item m="1" x="6329"/>
        <item m="1" x="6568"/>
        <item m="1" x="6628"/>
        <item m="1" x="6396"/>
        <item m="1" x="6675"/>
        <item m="1" x="6458"/>
        <item m="1" x="6678"/>
        <item m="1" x="6750"/>
        <item m="1" x="6510"/>
        <item m="1" x="6635"/>
        <item m="1" x="6573"/>
        <item m="1" x="6824"/>
        <item m="1" x="6827"/>
        <item m="1" x="6962"/>
        <item m="1" x="6898"/>
        <item m="1" x="6686"/>
        <item m="1" x="6761"/>
        <item m="1" x="7094"/>
        <item m="1" x="7046"/>
        <item m="1" x="6968"/>
        <item m="1" x="2677"/>
        <item m="1" x="3771"/>
        <item m="1" x="4428"/>
        <item m="1" x="3059"/>
        <item m="1" x="4048"/>
        <item m="1" x="5117"/>
        <item m="1" x="3412"/>
        <item m="1" x="4759"/>
        <item m="1" x="4781"/>
        <item m="1" x="5144"/>
        <item m="1" x="5814"/>
        <item m="1" x="5486"/>
        <item m="1" x="4085"/>
        <item m="1" x="4471"/>
        <item m="1" x="5830"/>
        <item m="1" x="4818"/>
        <item m="1" x="5194"/>
        <item m="1" x="5504"/>
        <item m="1" x="6179"/>
        <item m="1" x="6260"/>
        <item m="1" x="6321"/>
        <item m="1" x="6327"/>
        <item m="1" x="5549"/>
        <item m="1" x="5878"/>
        <item m="1" x="6393"/>
        <item m="1" x="6509"/>
        <item m="1" x="6398"/>
        <item m="1" x="6332"/>
        <item m="1" x="6452"/>
        <item m="1" x="6212"/>
        <item m="1" x="6569"/>
        <item m="1" x="6270"/>
        <item m="1" x="6513"/>
        <item m="1" x="6460"/>
        <item m="1" x="6679"/>
        <item m="1" x="6681"/>
        <item m="1" x="6639"/>
        <item m="1" x="6834"/>
        <item m="1" x="6828"/>
        <item m="1" x="6758"/>
        <item m="1" x="6902"/>
        <item m="1" x="6969"/>
        <item m="1" x="6767"/>
        <item m="1" x="6975"/>
        <item m="1" x="7100"/>
        <item m="1" x="6693"/>
        <item m="1" x="7050"/>
        <item m="1" x="3081"/>
        <item m="1" x="2695"/>
        <item m="1" x="4454"/>
        <item m="1" x="5145"/>
        <item m="1" x="3790"/>
        <item m="1" x="3433"/>
        <item m="1" x="5169"/>
        <item m="1" x="4802"/>
        <item m="1" x="5505"/>
        <item m="1" x="5831"/>
        <item m="1" x="4108"/>
        <item m="1" x="5530"/>
        <item m="1" x="5856"/>
        <item m="1" x="6180"/>
        <item m="1" x="5213"/>
        <item m="1" x="6328"/>
        <item m="1" x="6265"/>
        <item m="1" x="6201"/>
        <item m="1" x="4843"/>
        <item m="1" x="5904"/>
        <item m="1" x="5572"/>
        <item m="1" x="6453"/>
        <item m="1" x="6397"/>
        <item m="1" x="6330"/>
        <item m="1" x="6572"/>
        <item m="1" x="6274"/>
        <item m="1" x="6511"/>
        <item m="1" x="6339"/>
        <item m="1" x="6907"/>
        <item m="1" x="6636"/>
        <item m="1" x="6643"/>
        <item m="1" x="6687"/>
        <item m="1" x="6771"/>
        <item m="1" x="6839"/>
        <item m="1" x="6574"/>
        <item m="1" x="6976"/>
        <item m="1" x="6835"/>
        <item m="1" x="6682"/>
        <item m="1" x="6403"/>
        <item m="1" x="6698"/>
        <item m="1" x="6578"/>
        <item m="1" x="5170"/>
        <item m="1" x="2714"/>
        <item m="1" x="6762"/>
        <item m="1" x="4803"/>
        <item m="1" x="3095"/>
        <item m="1" x="4086"/>
        <item m="1" x="4472"/>
        <item m="1" x="3450"/>
        <item m="1" x="4819"/>
        <item m="1" x="3810"/>
        <item m="1" x="5857"/>
        <item m="1" x="5195"/>
        <item m="1" x="5531"/>
        <item m="1" x="4519"/>
        <item m="1" x="4127"/>
        <item m="1" x="5550"/>
        <item m="1" x="5879"/>
        <item m="1" x="6202"/>
        <item m="1" x="4862"/>
        <item m="1" x="5237"/>
        <item m="1" x="6331"/>
        <item m="1" x="6271"/>
        <item m="1" x="6213"/>
        <item m="1" x="5922"/>
        <item m="1" x="6333"/>
        <item m="1" x="4820"/>
        <item m="1" x="6467"/>
        <item m="1" x="4149"/>
        <item m="1" x="3110"/>
        <item m="1" x="4499"/>
        <item m="1" x="6461"/>
        <item m="1" x="6221"/>
        <item m="1" x="6774"/>
        <item m="1" x="6702"/>
        <item m="1" x="6214"/>
        <item m="1" x="5573"/>
        <item m="1" x="7057"/>
        <item m="1" x="4542"/>
        <item m="1" x="6910"/>
        <item m="1" x="6983"/>
        <item m="1" x="6843"/>
        <item m="1" x="6768"/>
        <item m="1" x="6840"/>
        <item m="1" x="5196"/>
        <item m="1" x="6514"/>
        <item m="1" x="5587"/>
        <item m="1" x="6688"/>
        <item m="1" x="6640"/>
        <item m="1" x="6459"/>
        <item m="1" x="6575"/>
        <item m="1" x="2739"/>
        <item m="1" x="4109"/>
        <item m="1" x="6584"/>
        <item m="1" x="6517"/>
        <item m="1" x="6694"/>
        <item m="1" x="5905"/>
        <item m="1" x="6576"/>
        <item m="1" x="7108"/>
        <item m="1" x="3467"/>
        <item m="1" x="5880"/>
        <item m="1" x="4844"/>
        <item m="1" x="5214"/>
        <item m="1" x="3819"/>
        <item m="1" x="5551"/>
        <item m="1" x="4885"/>
        <item m="1" x="5256"/>
        <item m="1" x="6216"/>
        <item m="1" x="6334"/>
        <item m="1" x="6275"/>
        <item m="1" x="5609"/>
        <item m="1" x="6462"/>
        <item m="1" x="6404"/>
        <item m="1" x="6340"/>
        <item m="1" x="6226"/>
        <item m="1" x="6283"/>
        <item m="1" x="6516"/>
        <item m="1" x="6579"/>
        <item m="1" x="6350"/>
        <item m="1" x="6408"/>
        <item m="1" x="6695"/>
        <item m="1" x="6646"/>
        <item m="1" x="6699"/>
        <item m="1" x="6588"/>
        <item m="1" x="6471"/>
        <item m="1" x="6848"/>
        <item m="1" x="5944"/>
        <item m="1" x="6523"/>
        <item m="1" x="6644"/>
        <item m="1" x="6984"/>
        <item m="1" x="6577"/>
        <item m="1" x="6844"/>
        <item m="1" x="6772"/>
        <item m="1" x="6778"/>
        <item m="1" x="6705"/>
        <item m="1" x="7059"/>
        <item m="1" x="6987"/>
        <item m="1" x="7111"/>
        <item m="1" x="3126"/>
        <item m="1" x="2765"/>
        <item m="1" x="4845"/>
        <item m="1" x="3837"/>
        <item m="1" x="4863"/>
        <item m="1" x="5906"/>
        <item m="1" x="5238"/>
        <item m="1" x="5574"/>
        <item m="1" x="4562"/>
        <item m="1" x="4175"/>
        <item m="1" x="4864"/>
        <item m="1" x="5945"/>
        <item m="1" x="6653"/>
        <item m="1" x="3850"/>
        <item m="1" x="5588"/>
        <item m="1" x="5965"/>
        <item m="1" x="5299"/>
        <item m="1" x="4905"/>
        <item m="1" x="6529"/>
        <item m="1" x="6479"/>
        <item m="1" x="5279"/>
        <item m="1" x="5257"/>
        <item m="1" x="6227"/>
        <item m="1" x="6580"/>
        <item m="1" x="6279"/>
        <item m="1" x="6592"/>
        <item m="1" x="6852"/>
        <item m="1" x="6787"/>
        <item m="1" x="6988"/>
        <item m="1" x="3149"/>
        <item m="1" x="6341"/>
        <item m="1" x="6222"/>
        <item m="1" x="6217"/>
        <item m="1" x="7062"/>
        <item m="1" x="6232"/>
        <item m="1" x="5589"/>
        <item m="1" x="5924"/>
        <item m="1" x="6351"/>
        <item m="1" x="6409"/>
        <item m="1" x="6286"/>
        <item m="1" x="6700"/>
        <item m="1" x="6994"/>
        <item m="1" x="4543"/>
        <item m="1" x="6468"/>
        <item m="1" x="4930"/>
        <item m="1" x="4886"/>
        <item m="1" x="4585"/>
        <item m="1" x="3513"/>
        <item m="1" x="6645"/>
        <item m="1" x="6711"/>
        <item m="1" x="5633"/>
        <item m="1" x="6585"/>
        <item m="1" x="6922"/>
        <item m="1" x="4150"/>
        <item m="1" x="2794"/>
        <item m="1" x="6518"/>
        <item m="1" x="5923"/>
        <item m="1" x="5610"/>
        <item m="1" x="5239"/>
        <item m="1" x="4201"/>
        <item m="1" x="6586"/>
        <item m="1" x="6288"/>
        <item m="1" x="6472"/>
        <item m="1" x="6647"/>
        <item m="1" x="6589"/>
        <item m="1" x="6358"/>
        <item m="1" x="6419"/>
        <item m="1" x="6524"/>
        <item m="1" x="6703"/>
        <item m="1" x="6706"/>
        <item m="1" x="5987"/>
        <item m="1" x="6779"/>
        <item m="1" x="6718"/>
        <item m="1" x="6856"/>
        <item m="1" x="6597"/>
        <item m="1" x="6925"/>
        <item m="1" x="6853"/>
        <item m="1" x="6657"/>
        <item m="1" x="6995"/>
        <item m="1" x="6998"/>
        <item m="1" x="4176"/>
        <item m="1" x="4563"/>
        <item m="1" x="7116"/>
        <item m="1" x="7064"/>
        <item m="1" x="2822"/>
        <item m="1" x="3170"/>
        <item m="1" x="5258"/>
        <item m="1" x="4887"/>
        <item m="1" x="5280"/>
        <item m="1" x="5611"/>
        <item m="1" x="4906"/>
        <item m="1" x="3539"/>
        <item m="1" x="3876"/>
        <item m="1" x="5634"/>
        <item m="1" x="4226"/>
        <item m="1" x="6233"/>
        <item m="1" x="6228"/>
        <item m="1" x="6352"/>
        <item m="1" x="4956"/>
        <item m="1" x="6287"/>
        <item m="1" x="6414"/>
        <item m="1" x="6355"/>
        <item m="1" x="5683"/>
        <item m="1" x="6011"/>
        <item m="1" x="5966"/>
        <item m="1" x="6530"/>
        <item m="1" x="6292"/>
        <item m="1" x="6857"/>
        <item m="1" x="6999"/>
        <item m="1" x="6799"/>
        <item m="1" x="4931"/>
        <item m="1" x="7068"/>
        <item m="1" x="6031"/>
        <item m="1" x="6359"/>
        <item m="1" x="5635"/>
        <item m="1" x="6289"/>
        <item m="1" x="6485"/>
        <item m="1" x="5988"/>
        <item m="1" x="3196"/>
        <item m="1" x="5300"/>
        <item m="1" x="6237"/>
        <item m="1" x="6295"/>
        <item m="1" x="6723"/>
        <item m="1" x="6600"/>
        <item m="1" x="6235"/>
        <item m="1" x="6654"/>
        <item m="1" x="6593"/>
        <item m="1" x="6712"/>
        <item m="1" x="6242"/>
        <item m="1" x="7003"/>
        <item m="1" x="6356"/>
        <item m="1" x="4586"/>
        <item m="1" x="6788"/>
        <item m="1" x="6234"/>
        <item m="1" x="6480"/>
        <item m="1" x="6590"/>
        <item m="1" x="2852"/>
        <item m="1" x="6420"/>
        <item m="1" x="5663"/>
        <item m="1" x="5662"/>
        <item m="1" x="6539"/>
        <item m="1" x="3892"/>
        <item m="1" x="7121"/>
        <item m="1" x="4202"/>
        <item m="1" x="4632"/>
        <item m="1" x="5703"/>
        <item m="1" x="4256"/>
        <item m="1" x="6481"/>
        <item m="1" x="5281"/>
        <item m="1" x="3567"/>
        <item m="1" x="4907"/>
        <item m="1" x="6543"/>
        <item m="1" x="6801"/>
        <item m="1" x="6662"/>
        <item m="1" x="6483"/>
        <item m="1" x="6486"/>
        <item m="1" x="6869"/>
        <item m="1" x="7066"/>
        <item m="1" x="6804"/>
        <item m="1" x="6728"/>
        <item m="1" x="6542"/>
        <item m="1" x="6658"/>
        <item m="1" x="7001"/>
        <item m="1" x="7120"/>
        <item m="1" x="6534"/>
        <item m="1" x="6926"/>
        <item m="1" x="6997"/>
        <item m="1" x="6719"/>
        <item m="1" x="6713"/>
        <item m="1" x="6368"/>
        <item m="1" x="6598"/>
        <item m="1" x="6794"/>
        <item m="1" x="6594"/>
        <item m="1" x="7009"/>
        <item m="1" x="6425"/>
        <item m="1" x="7071"/>
        <item m="1" x="7126"/>
        <item m="1" x="6863"/>
        <item m="1" x="6606"/>
        <item m="1" x="6722"/>
        <item m="1" x="6660"/>
        <item m="1" x="7181"/>
        <item m="1" x="7246"/>
        <item m="1" x="6933"/>
        <item m="1" x="7186"/>
        <item m="1" x="7253"/>
        <item m="1" x="7372"/>
        <item m="1" x="7012"/>
        <item m="1" x="7306"/>
        <item m="1" x="7134"/>
        <item m="1" x="7075"/>
        <item m="1" x="7388"/>
        <item m="1" x="6546"/>
        <item m="1" x="7589"/>
        <item m="1" x="7721"/>
        <item m="1" x="7193"/>
        <item m="1" x="6664"/>
        <item m="1" x="6604"/>
        <item m="1" x="7264"/>
        <item m="1" x="7574"/>
        <item m="1" x="7773"/>
        <item m="1" x="7451"/>
        <item m="1" x="7646"/>
        <item m="1" x="7826"/>
        <item m="1" x="7520"/>
        <item m="1" x="7650"/>
        <item m="1" x="6873"/>
        <item m="1" x="7934"/>
        <item m="1" x="7829"/>
        <item m="1" x="7514"/>
        <item m="1" x="7881"/>
        <item m="1" x="7125"/>
        <item m="1" x="6940"/>
        <item m="1" x="7069"/>
        <item m="1" x="6726"/>
        <item m="1" x="7659"/>
        <item m="1" x="7187"/>
        <item m="1" x="6806"/>
        <item m="1" x="7982"/>
        <item m="1" x="7004"/>
        <item m="1" x="7711"/>
        <item m="1" x="7507"/>
        <item m="1" x="7319"/>
        <item m="1" x="7017"/>
        <item m="1" x="7447"/>
        <item m="1" x="7578"/>
        <item m="1" x="7444"/>
        <item m="1" x="7775"/>
        <item m="1" x="7376"/>
        <item m="1" x="7375"/>
        <item m="1" x="6927"/>
        <item m="1" x="7002"/>
        <item m="1" x="7382"/>
        <item m="1" x="7309"/>
        <item m="1" x="7714"/>
        <item m="1" x="7257"/>
        <item m="1" x="7199"/>
        <item m="1" x="7268"/>
        <item m="1" x="7312"/>
        <item m="1" x="7310"/>
        <item m="1" x="7932"/>
        <item m="1" x="7189"/>
        <item m="1" x="7579"/>
        <item m="1" x="7516"/>
        <item m="1" x="7656"/>
        <item m="1" x="7774"/>
        <item m="1" x="7716"/>
        <item m="1" x="7830"/>
        <item m="1" x="7833"/>
        <item m="1" x="7663"/>
        <item m="1" x="7935"/>
        <item m="1" x="7885"/>
        <item m="1" x="7448"/>
        <item m="1" x="7313"/>
        <item m="1" x="7073"/>
        <item m="1" x="6947"/>
        <item m="1" x="7135"/>
        <item m="1" x="7204"/>
        <item m="1" x="7330"/>
        <item m="1" x="7452"/>
        <item m="1" x="7005"/>
        <item m="1" x="7265"/>
        <item m="1" x="7320"/>
        <item m="1" x="7717"/>
        <item m="1" x="7190"/>
        <item m="1" x="7130"/>
        <item m="1" x="6929"/>
        <item m="1" x="7270"/>
        <item m="1" x="7779"/>
        <item m="1" x="7937"/>
        <item m="1" x="7590"/>
        <item m="1" x="7194"/>
        <item m="1" x="6609"/>
        <item m="1" x="7022"/>
        <item m="1" x="7389"/>
        <item m="1" x="7394"/>
        <item m="1" x="6870"/>
        <item m="1" x="6809"/>
        <item m="1" x="7722"/>
        <item m="1" x="7584"/>
        <item m="1" x="7143"/>
        <item m="1" x="7726"/>
        <item m="1" x="7660"/>
        <item m="1" x="6875"/>
        <item m="1" x="6547"/>
        <item m="1" x="7517"/>
        <item m="1" x="7528"/>
        <item m="1" x="7456"/>
        <item m="1" x="7985"/>
        <item m="1" x="7599"/>
        <item m="1" x="6550"/>
        <item m="1" x="7789"/>
        <item m="1" x="7892"/>
        <item m="1" x="7731"/>
        <item m="1" x="7836"/>
        <item m="1" x="7942"/>
        <item m="1" x="7667"/>
        <item m="1" x="7834"/>
        <item m="1" x="6612"/>
        <item m="1" x="7994"/>
        <item m="1" x="7938"/>
        <item m="1" x="6934"/>
        <item m="1" x="7013"/>
        <item m="1" x="6874"/>
        <item m="1" x="6670"/>
        <item m="1" x="6735"/>
        <item m="1" x="7018"/>
        <item m="1" x="7076"/>
        <item m="1" x="7136"/>
        <item m="1" x="7140"/>
        <item m="1" x="6813"/>
        <item m="1" x="6879"/>
        <item m="1" x="7195"/>
        <item m="1" x="7266"/>
        <item m="1" x="7597"/>
        <item m="1" x="6671"/>
        <item m="1" x="7459"/>
        <item m="1" x="6555"/>
        <item m="1" x="7664"/>
        <item m="1" x="7674"/>
        <item m="1" x="6739"/>
        <item m="1" x="7723"/>
        <item m="1" x="7792"/>
        <item m="1" x="7997"/>
        <item m="1" x="7842"/>
        <item m="1" x="7894"/>
        <item m="1" x="7943"/>
        <item m="1" x="7837"/>
        <item m="1" x="7780"/>
        <item m="1" x="7727"/>
        <item m="1" x="6615"/>
        <item m="1" x="7946"/>
        <item m="1" x="6941"/>
        <item m="1" x="7019"/>
        <item m="1" x="7736"/>
        <item m="1" x="7605"/>
        <item m="1" x="7530"/>
        <item m="1" x="7200"/>
        <item m="1" x="6816"/>
        <item m="1" x="6883"/>
        <item m="1" x="6956"/>
        <item m="1" x="7205"/>
        <item m="1" x="7141"/>
        <item m="1" x="7144"/>
        <item m="1" x="7269"/>
        <item m="1" x="7030"/>
        <item m="1" x="7326"/>
        <item m="1" x="7526"/>
        <item m="1" x="7271"/>
        <item m="1" x="7079"/>
        <item m="1" x="7395"/>
        <item m="1" x="7331"/>
        <item m="1" x="7460"/>
        <item m="1" x="7457"/>
        <item m="1" x="7529"/>
        <item m="1" x="6561"/>
        <item m="1" x="6948"/>
        <item m="1" x="7334"/>
        <item m="1" x="7732"/>
        <item m="1" x="6886"/>
        <item m="1" x="7844"/>
        <item m="1" x="7280"/>
        <item m="1" x="7465"/>
        <item m="1" x="7399"/>
        <item m="1" x="7740"/>
        <item m="1" x="7668"/>
        <item m="1" x="7023"/>
        <item m="1" x="7949"/>
        <item m="1" x="7947"/>
        <item m="1" x="7405"/>
        <item m="1" x="7600"/>
        <item m="1" x="7206"/>
        <item m="1" x="7728"/>
        <item m="1" x="7458"/>
        <item m="1" x="7461"/>
        <item m="1" x="7342"/>
        <item m="1" x="7794"/>
        <item m="1" x="6617"/>
        <item m="1" x="7843"/>
        <item m="1" x="7146"/>
        <item m="1" x="6959"/>
        <item m="1" x="6818"/>
        <item m="1" x="7037"/>
        <item m="1" x="7790"/>
        <item m="1" x="7272"/>
        <item m="1" x="6876"/>
        <item m="1" x="7532"/>
        <item m="1" x="6676"/>
        <item m="1" x="7607"/>
        <item m="1" x="7799"/>
        <item m="1" x="7156"/>
        <item m="1" x="7095"/>
        <item m="1" x="7847"/>
        <item m="1" x="7147"/>
        <item m="1" x="7150"/>
        <item m="1" x="7352"/>
        <item m="1" x="7738"/>
        <item m="1" x="6622"/>
        <item m="1" x="7545"/>
        <item m="1" x="7898"/>
        <item m="1" x="6954"/>
        <item m="1" x="7043"/>
        <item m="1" x="7531"/>
        <item m="1" x="7904"/>
        <item m="1" x="7845"/>
        <item m="1" x="7406"/>
        <item m="1" x="7601"/>
        <item m="1" x="7533"/>
        <item m="1" x="7675"/>
        <item m="1" x="7851"/>
        <item m="1" x="7274"/>
        <item m="1" x="6825"/>
        <item m="1" x="7741"/>
        <item m="1" x="6963"/>
        <item m="1" x="7745"/>
        <item m="1" x="7951"/>
        <item m="1" x="7540"/>
        <item m="1" x="7606"/>
        <item m="1" x="7613"/>
        <item m="1" x="7212"/>
        <item m="1" x="7793"/>
        <item m="1" x="6744"/>
        <item m="1" x="7400"/>
        <item m="1" x="7952"/>
        <item m="1" x="6566"/>
        <item m="1" x="7418"/>
        <item m="1" x="7028"/>
        <item m="1" x="7476"/>
        <item m="1" x="7031"/>
        <item m="1" x="7083"/>
        <item m="1" x="7347"/>
        <item m="1" x="7737"/>
        <item m="1" x="7466"/>
        <item m="1" x="6884"/>
        <item m="1" x="7276"/>
        <item m="1" x="7681"/>
        <item m="1" x="6893"/>
        <item m="1" x="7208"/>
        <item m="1" x="7343"/>
        <item m="1" x="7335"/>
        <item m="1" x="7733"/>
        <item m="1" x="7803"/>
        <item m="1" x="7751"/>
        <item m="1" x="7954"/>
        <item m="1" x="6570"/>
        <item m="1" x="6629"/>
        <item m="1" x="6887"/>
        <item m="1" x="6751"/>
        <item m="1" x="6680"/>
        <item m="1" x="6899"/>
        <item m="1" x="7152"/>
        <item m="1" x="7213"/>
        <item m="1" x="7277"/>
        <item m="1" x="7281"/>
        <item m="1" x="7047"/>
        <item m="1" x="7344"/>
        <item m="1" x="7216"/>
        <item m="1" x="6970"/>
        <item m="1" x="7407"/>
        <item m="1" x="7161"/>
        <item m="1" x="7101"/>
        <item m="1" x="7410"/>
        <item m="1" x="7348"/>
        <item m="1" x="7467"/>
        <item m="1" x="7228"/>
        <item m="1" x="7534"/>
        <item m="1" x="7682"/>
        <item m="1" x="7424"/>
        <item m="1" x="7357"/>
        <item m="1" x="7612"/>
        <item m="1" x="7614"/>
        <item m="1" x="7800"/>
        <item m="1" x="7691"/>
        <item m="1" x="7541"/>
        <item m="1" x="7470"/>
        <item m="1" x="7624"/>
        <item m="1" x="7742"/>
        <item m="1" x="7484"/>
        <item m="1" x="7852"/>
        <item m="1" x="7746"/>
        <item m="1" x="7551"/>
        <item m="1" x="7756"/>
        <item m="1" x="7908"/>
        <item m="1" x="7855"/>
        <item m="1" x="7961"/>
        <item m="1" x="7806"/>
        <item m="1" x="7955"/>
        <item m="1" x="6894"/>
        <item m="1" x="6841"/>
        <item m="1" x="7092"/>
        <item m="1" x="7290"/>
        <item m="1" x="7285"/>
        <item m="1" x="6683"/>
        <item m="1" x="6759"/>
        <item m="1" x="7153"/>
        <item m="1" x="7485"/>
        <item m="1" x="7170"/>
        <item m="1" x="7489"/>
        <item m="1" x="7761"/>
        <item m="1" x="7286"/>
        <item m="1" x="7615"/>
        <item m="1" x="7051"/>
        <item m="1" x="7349"/>
        <item m="1" x="7044"/>
        <item m="1" x="7478"/>
        <item m="1" x="7217"/>
        <item m="1" x="6637"/>
        <item m="1" x="7552"/>
        <item m="1" x="7162"/>
        <item m="1" x="6900"/>
        <item m="1" x="7096"/>
        <item m="1" x="7232"/>
        <item m="1" x="7420"/>
        <item m="1" x="7628"/>
        <item m="1" x="7226"/>
        <item m="1" x="7411"/>
        <item m="1" x="7109"/>
        <item m="1" x="7358"/>
        <item m="1" x="7616"/>
        <item m="1" x="7809"/>
        <item m="1" x="7282"/>
        <item m="1" x="6977"/>
        <item m="1" x="7164"/>
        <item m="1" x="7235"/>
        <item m="1" x="7353"/>
        <item m="1" x="7425"/>
        <item m="1" x="7542"/>
        <item m="1" x="7477"/>
        <item m="1" x="7427"/>
        <item m="1" x="7697"/>
        <item m="1" x="7752"/>
        <item m="1" x="7419"/>
        <item m="1" x="7360"/>
        <item m="1" x="7157"/>
        <item m="1" x="7106"/>
        <item m="1" x="7546"/>
        <item m="1" x="7297"/>
        <item m="1" x="7048"/>
        <item m="1" x="6763"/>
        <item m="1" x="7471"/>
        <item m="1" x="7225"/>
        <item m="1" x="7547"/>
        <item m="1" x="7354"/>
        <item m="1" x="7229"/>
        <item m="1" x="7804"/>
        <item m="1" x="7431"/>
        <item m="1" x="7366"/>
        <item m="1" x="7494"/>
        <item m="1" x="7565"/>
        <item m="1" x="7862"/>
        <item m="1" x="7807"/>
        <item m="1" x="7633"/>
        <item m="1" x="7757"/>
        <item m="1" x="7701"/>
        <item m="1" x="7918"/>
        <item m="1" x="7867"/>
        <item m="1" x="7764"/>
        <item m="1" x="7859"/>
        <item m="1" x="7813"/>
        <item m="1" x="7563"/>
        <item m="1" x="7960"/>
        <item m="1" x="7965"/>
        <item m="1" x="7922"/>
        <item m="1" x="7811"/>
        <item m="1" x="7963"/>
        <item m="1" x="7967"/>
        <item m="1" x="7871"/>
        <item m="1" x="7566"/>
        <item m="1" x="7629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194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x="3"/>
        <item x="4"/>
        <item x="5"/>
        <item x="9"/>
        <item x="2"/>
        <item x="1"/>
        <item x="0"/>
        <item x="10"/>
        <item x="11"/>
        <item x="6"/>
        <item x="7"/>
        <item x="8"/>
        <item x="13"/>
        <item x="16"/>
        <item x="15"/>
        <item x="14"/>
        <item x="12"/>
        <item x="18"/>
        <item x="21"/>
        <item x="17"/>
        <item x="20"/>
        <item x="19"/>
        <item x="30"/>
        <item x="24"/>
        <item x="23"/>
        <item x="28"/>
        <item x="27"/>
        <item x="29"/>
        <item x="26"/>
        <item x="31"/>
        <item x="25"/>
        <item x="22"/>
        <item x="32"/>
        <item x="36"/>
        <item x="35"/>
        <item x="34"/>
        <item x="37"/>
        <item x="33"/>
        <item x="38"/>
        <item x="39"/>
        <item x="40"/>
        <item x="41"/>
        <item x="42"/>
        <item x="45"/>
        <item x="49"/>
        <item x="50"/>
        <item x="44"/>
        <item x="46"/>
        <item x="43"/>
        <item x="51"/>
        <item x="47"/>
        <item x="48"/>
        <item x="53"/>
        <item x="52"/>
        <item x="54"/>
        <item x="57"/>
        <item x="58"/>
        <item x="55"/>
        <item x="56"/>
        <item x="61"/>
        <item x="63"/>
        <item x="68"/>
        <item x="64"/>
        <item x="69"/>
        <item x="66"/>
        <item x="59"/>
        <item x="60"/>
        <item x="65"/>
        <item x="67"/>
        <item x="62"/>
        <item x="76"/>
        <item x="73"/>
        <item x="70"/>
        <item x="72"/>
        <item x="74"/>
        <item x="77"/>
        <item x="71"/>
        <item x="75"/>
      </items>
    </pivotField>
    <pivotField axis="axisRow" outline="0" showAll="0" defaultSubtotal="0">
      <items count="8000">
        <item m="1" x="575"/>
        <item m="1" x="4073"/>
        <item m="1" x="4131"/>
        <item m="1" x="286"/>
        <item m="1" x="5436"/>
        <item m="1" x="5183"/>
        <item m="1" x="2895"/>
        <item m="1" x="5352"/>
        <item m="1" x="1373"/>
        <item m="1" x="510"/>
        <item m="1" x="6074"/>
        <item m="1" x="2644"/>
        <item m="1" x="5958"/>
        <item m="1" x="2428"/>
        <item m="1" x="3557"/>
        <item m="1" x="4519"/>
        <item m="1" x="4855"/>
        <item m="1" x="2687"/>
        <item m="1" x="3419"/>
        <item m="1" x="2414"/>
        <item m="1" x="3820"/>
        <item m="1" x="929"/>
        <item m="1" x="1549"/>
        <item m="1" x="990"/>
        <item m="1" x="3074"/>
        <item m="1" x="900"/>
        <item m="1" x="6030"/>
        <item m="1" x="5622"/>
        <item m="1" x="6038"/>
        <item m="1" x="572"/>
        <item m="1" x="4054"/>
        <item m="1" x="3283"/>
        <item m="1" x="4628"/>
        <item m="1" x="2637"/>
        <item m="1" x="1929"/>
        <item m="1" x="874"/>
        <item m="1" x="2784"/>
        <item m="1" x="4112"/>
        <item m="1" x="812"/>
        <item m="1" x="3127"/>
        <item m="1" x="3795"/>
        <item m="1" x="4482"/>
        <item m="1" x="6082"/>
        <item m="1" x="5388"/>
        <item m="1" x="2598"/>
        <item m="1" x="477"/>
        <item m="1" x="1006"/>
        <item m="1" x="4089"/>
        <item m="1" x="2695"/>
        <item m="1" x="4483"/>
        <item m="1" x="4148"/>
        <item m="1" x="2994"/>
        <item m="1" x="1518"/>
        <item m="1" x="1681"/>
        <item m="1" x="860"/>
        <item m="1" x="1471"/>
        <item m="1" x="2214"/>
        <item m="1" x="4212"/>
        <item m="1" x="1598"/>
        <item m="1" x="4712"/>
        <item m="1" x="4080"/>
        <item m="1" x="2217"/>
        <item m="1" x="3989"/>
        <item m="1" x="4051"/>
        <item m="1" x="526"/>
        <item m="1" x="2897"/>
        <item m="1" x="1649"/>
        <item m="1" x="1229"/>
        <item m="1" x="331"/>
        <item m="1" x="3418"/>
        <item m="1" x="3154"/>
        <item m="1" x="5758"/>
        <item m="1" x="3020"/>
        <item m="1" x="6139"/>
        <item m="1" x="5743"/>
        <item m="1" x="6324"/>
        <item m="1" x="6381"/>
        <item m="1" x="2025"/>
        <item m="1" x="834"/>
        <item m="1" x="6023"/>
        <item m="1" x="4886"/>
        <item m="1" x="3998"/>
        <item m="1" x="4909"/>
        <item m="1" x="6144"/>
        <item m="1" x="3165"/>
        <item m="1" x="2216"/>
        <item m="1" x="4797"/>
        <item m="1" x="2374"/>
        <item m="1" x="5778"/>
        <item m="1" x="1008"/>
        <item m="1" x="1405"/>
        <item m="1" x="4535"/>
        <item m="1" x="6250"/>
        <item m="1" x="1592"/>
        <item m="1" x="5899"/>
        <item m="1" x="4748"/>
        <item m="1" x="1042"/>
        <item m="1" x="2000"/>
        <item m="1" x="1248"/>
        <item m="1" x="3763"/>
        <item m="1" x="3879"/>
        <item m="1" x="1371"/>
        <item m="1" x="3460"/>
        <item m="1" x="4924"/>
        <item m="1" x="5446"/>
        <item m="1" x="6099"/>
        <item m="1" x="4293"/>
        <item m="1" x="4599"/>
        <item m="1" x="568"/>
        <item m="1" x="618"/>
        <item m="1" x="1053"/>
        <item m="1" x="2531"/>
        <item m="1" x="5974"/>
        <item m="1" x="899"/>
        <item m="1" x="3421"/>
        <item m="1" x="5493"/>
        <item m="1" x="6083"/>
        <item m="1" x="2661"/>
        <item m="1" x="5396"/>
        <item m="1" x="5663"/>
        <item m="1" x="2719"/>
        <item m="1" x="3052"/>
        <item m="1" x="5835"/>
        <item m="1" x="630"/>
        <item m="1" x="479"/>
        <item m="1" x="2076"/>
        <item m="1" x="3066"/>
        <item m="1" x="1306"/>
        <item m="1" x="4633"/>
        <item m="1" x="4395"/>
        <item m="1" x="5335"/>
        <item m="1" x="5063"/>
        <item m="1" x="2008"/>
        <item m="1" x="5576"/>
        <item m="1" x="1048"/>
        <item m="1" x="3252"/>
        <item m="1" x="1947"/>
        <item m="1" x="1673"/>
        <item m="1" x="2199"/>
        <item m="1" x="4028"/>
        <item m="1" x="2337"/>
        <item m="1" x="1350"/>
        <item m="1" x="3054"/>
        <item m="1" x="4569"/>
        <item m="1" x="5782"/>
        <item m="1" x="652"/>
        <item m="1" x="2580"/>
        <item m="1" x="5189"/>
        <item m="1" x="1335"/>
        <item m="1" x="5888"/>
        <item m="1" x="2870"/>
        <item m="1" x="2655"/>
        <item m="1" x="949"/>
        <item m="1" x="4064"/>
        <item m="1" x="5718"/>
        <item m="1" x="734"/>
        <item m="1" x="1527"/>
        <item m="1" x="1301"/>
        <item m="1" x="5020"/>
        <item m="1" x="5651"/>
        <item m="1" x="4524"/>
        <item m="1" x="2813"/>
        <item m="1" x="4925"/>
        <item m="1" x="4250"/>
        <item m="1" x="838"/>
        <item m="1" x="2407"/>
        <item m="1" x="354"/>
        <item m="1" x="1786"/>
        <item m="1" x="5874"/>
        <item m="1" x="1722"/>
        <item m="1" x="5127"/>
        <item m="1" x="1472"/>
        <item m="1" x="4432"/>
        <item m="1" x="5500"/>
        <item m="1" x="2485"/>
        <item m="1" x="3185"/>
        <item m="1" x="5876"/>
        <item m="1" x="4689"/>
        <item m="1" x="1394"/>
        <item x="49"/>
        <item m="1" x="1599"/>
        <item m="1" x="6103"/>
        <item m="1" x="432"/>
        <item m="1" x="3083"/>
        <item m="1" x="4419"/>
        <item m="1" x="4140"/>
        <item m="1" x="5478"/>
        <item m="1" x="4800"/>
        <item m="1" x="4139"/>
        <item m="1" x="2804"/>
        <item m="1" x="2591"/>
        <item m="1" x="3936"/>
        <item m="1" x="5210"/>
        <item m="1" x="4090"/>
        <item m="1" x="2592"/>
        <item m="1" x="4768"/>
        <item m="1" x="4589"/>
        <item m="1" x="3318"/>
        <item m="1" x="4040"/>
        <item m="1" x="1840"/>
        <item m="1" x="2778"/>
        <item m="1" x="2789"/>
        <item m="1" x="5410"/>
        <item m="1" x="3205"/>
        <item m="1" x="4740"/>
        <item m="1" x="5740"/>
        <item m="1" x="2334"/>
        <item m="1" x="5270"/>
        <item m="1" x="4273"/>
        <item m="1" x="3613"/>
        <item m="1" x="730"/>
        <item m="1" x="6312"/>
        <item m="1" x="1854"/>
        <item m="1" x="5822"/>
        <item m="1" x="3499"/>
        <item m="1" x="1258"/>
        <item m="1" x="3638"/>
        <item m="1" x="1282"/>
        <item m="1" x="1447"/>
        <item m="1" x="5707"/>
        <item m="1" x="1609"/>
        <item m="1" x="1464"/>
        <item m="1" x="4181"/>
        <item m="1" x="786"/>
        <item m="1" x="1705"/>
        <item m="1" x="2925"/>
        <item m="1" x="2363"/>
        <item m="1" x="4337"/>
        <item m="1" x="4545"/>
        <item m="1" x="3547"/>
        <item m="1" x="824"/>
        <item m="1" x="1536"/>
        <item m="1" x="4606"/>
        <item m="1" x="3004"/>
        <item m="1" x="2385"/>
        <item m="1" x="1625"/>
        <item m="1" x="5103"/>
        <item m="1" x="4596"/>
        <item m="1" x="2045"/>
        <item m="1" x="2404"/>
        <item m="1" x="6344"/>
        <item m="1" x="1415"/>
        <item m="1" x="6326"/>
        <item m="1" x="804"/>
        <item m="1" x="3857"/>
        <item m="1" x="3124"/>
        <item m="1" x="4774"/>
        <item m="1" x="5671"/>
        <item m="1" x="4737"/>
        <item m="1" x="3332"/>
        <item m="1" x="1778"/>
        <item m="1" x="1458"/>
        <item m="1" x="6373"/>
        <item m="1" x="5652"/>
        <item m="1" x="1320"/>
        <item m="1" x="2284"/>
        <item m="1" x="2196"/>
        <item m="1" x="5105"/>
        <item m="1" x="2472"/>
        <item m="1" x="2286"/>
        <item m="1" x="4175"/>
        <item m="1" x="6310"/>
        <item m="1" x="2894"/>
        <item m="1" x="946"/>
        <item m="1" x="1337"/>
        <item m="1" x="3948"/>
        <item m="1" x="5073"/>
        <item m="1" x="1378"/>
        <item m="1" x="6190"/>
        <item m="1" x="3013"/>
        <item m="1" x="5564"/>
        <item m="1" x="3667"/>
        <item m="1" x="4123"/>
        <item m="1" x="5293"/>
        <item m="1" x="4838"/>
        <item m="1" x="1276"/>
        <item m="1" x="862"/>
        <item m="1" x="3984"/>
        <item m="1" x="1959"/>
        <item m="1" x="4581"/>
        <item m="1" x="973"/>
        <item m="1" x="3170"/>
        <item m="1" x="3041"/>
        <item m="1" x="816"/>
        <item m="1" x="6241"/>
        <item m="1" x="6272"/>
        <item m="1" x="2501"/>
        <item m="1" x="348"/>
        <item m="1" x="3347"/>
        <item m="1" x="6224"/>
        <item m="1" x="4998"/>
        <item m="1" x="1391"/>
        <item m="1" x="2701"/>
        <item m="1" x="4934"/>
        <item m="1" x="5337"/>
        <item m="1" x="6249"/>
        <item m="1" x="3942"/>
        <item m="1" x="6147"/>
        <item m="1" x="2331"/>
        <item m="1" x="1554"/>
        <item m="1" x="1182"/>
        <item m="1" x="2741"/>
        <item m="1" x="5727"/>
        <item m="1" x="4799"/>
        <item m="1" x="843"/>
        <item m="1" x="5007"/>
        <item m="1" x="3569"/>
        <item m="1" x="5011"/>
        <item m="1" x="5762"/>
        <item m="1" x="1223"/>
        <item m="1" x="2039"/>
        <item m="1" x="5054"/>
        <item m="1" x="5241"/>
        <item m="1" x="4760"/>
        <item m="1" x="1674"/>
        <item m="1" x="1706"/>
        <item m="1" x="5004"/>
        <item m="1" x="3843"/>
        <item m="1" x="5686"/>
        <item m="1" x="4439"/>
        <item m="1" x="2996"/>
        <item m="1" x="1112"/>
        <item m="1" x="746"/>
        <item m="1" x="2536"/>
        <item m="1" x="741"/>
        <item m="1" x="5728"/>
        <item m="1" x="1099"/>
        <item m="1" x="5815"/>
        <item m="1" x="1291"/>
        <item m="1" x="963"/>
        <item m="1" x="5415"/>
        <item m="1" x="3309"/>
        <item m="1" x="5188"/>
        <item m="1" x="2760"/>
        <item m="1" x="1661"/>
        <item m="1" x="3194"/>
        <item m="1" x="1016"/>
        <item m="1" x="5884"/>
        <item m="1" x="2052"/>
        <item m="1" x="3399"/>
        <item m="1" x="2315"/>
        <item m="1" x="3703"/>
        <item m="1" x="3634"/>
        <item m="1" x="2326"/>
        <item m="1" x="5680"/>
        <item m="1" x="5526"/>
        <item m="1" x="5412"/>
        <item m="1" x="3938"/>
        <item m="1" x="768"/>
        <item m="1" x="6235"/>
        <item m="1" x="4890"/>
        <item m="1" x="5162"/>
        <item m="1" x="3512"/>
        <item m="1" x="6253"/>
        <item m="1" x="3529"/>
        <item m="1" x="2822"/>
        <item m="1" x="5402"/>
        <item m="1" x="2589"/>
        <item m="1" x="3601"/>
        <item m="1" x="2905"/>
        <item m="1" x="456"/>
        <item m="1" x="1463"/>
        <item m="1" x="4083"/>
        <item m="1" x="5221"/>
        <item m="1" x="3809"/>
        <item m="1" x="4260"/>
        <item m="1" x="1613"/>
        <item m="1" x="1890"/>
        <item m="1" x="6232"/>
        <item m="1" x="693"/>
        <item m="1" x="5814"/>
        <item m="1" x="5985"/>
        <item m="1" x="2445"/>
        <item m="1" x="4708"/>
        <item m="1" x="1808"/>
        <item m="1" x="4598"/>
        <item m="1" x="1151"/>
        <item m="1" x="5661"/>
        <item m="1" x="2174"/>
        <item m="1" x="3776"/>
        <item m="1" x="5756"/>
        <item m="1" x="2092"/>
        <item m="1" x="3588"/>
        <item m="1" x="6182"/>
        <item m="1" x="6062"/>
        <item m="1" x="6223"/>
        <item m="1" x="5444"/>
        <item m="1" x="4135"/>
        <item m="1" x="4277"/>
        <item m="1" x="4428"/>
        <item m="1" x="1798"/>
        <item m="1" x="6327"/>
        <item m="1" x="5751"/>
        <item m="1" x="1768"/>
        <item m="1" x="4411"/>
        <item m="1" x="525"/>
        <item m="1" x="2627"/>
        <item m="1" x="2481"/>
        <item m="1" x="3518"/>
        <item m="1" x="5986"/>
        <item m="1" x="4539"/>
        <item m="1" x="2574"/>
        <item m="1" x="3568"/>
        <item m="1" x="2283"/>
        <item m="1" x="5141"/>
        <item m="1" x="1409"/>
        <item m="1" x="1383"/>
        <item m="1" x="5277"/>
        <item m="1" x="4732"/>
        <item m="1" x="5473"/>
        <item m="1" x="6392"/>
        <item m="1" x="1679"/>
        <item m="1" x="5998"/>
        <item m="1" x="357"/>
        <item m="1" x="6050"/>
        <item m="1" x="2571"/>
        <item m="1" x="3302"/>
        <item m="1" x="6077"/>
        <item m="1" x="5820"/>
        <item m="1" x="5706"/>
        <item m="1" x="464"/>
        <item m="1" x="3700"/>
        <item m="1" x="4659"/>
        <item m="1" x="1691"/>
        <item m="1" x="4244"/>
        <item m="1" x="3055"/>
        <item m="1" x="1864"/>
        <item m="1" x="2906"/>
        <item m="1" x="927"/>
        <item m="1" x="3197"/>
        <item m="1" x="5481"/>
        <item m="1" x="5905"/>
        <item m="1" x="750"/>
        <item m="1" x="6047"/>
        <item m="1" x="2886"/>
        <item m="1" x="1493"/>
        <item m="1" x="4612"/>
        <item m="1" x="1553"/>
        <item m="1" x="1289"/>
        <item m="1" x="1942"/>
        <item m="1" x="1159"/>
        <item m="1" x="1543"/>
        <item m="1" x="399"/>
        <item m="1" x="405"/>
        <item m="1" x="1771"/>
        <item m="1" x="1717"/>
        <item m="1" x="5947"/>
        <item m="1" x="1479"/>
        <item m="1" x="4188"/>
        <item m="1" x="226"/>
        <item m="1" x="3515"/>
        <item m="1" x="452"/>
        <item m="1" x="2583"/>
        <item m="1" x="3196"/>
        <item m="1" x="4132"/>
        <item m="1" x="2965"/>
        <item m="1" x="917"/>
        <item m="1" x="4200"/>
        <item m="1" x="3819"/>
        <item m="1" x="3050"/>
        <item m="1" x="4247"/>
        <item m="1" x="6061"/>
        <item m="1" x="5618"/>
        <item m="1" x="536"/>
        <item m="1" x="3483"/>
        <item m="1" x="4398"/>
        <item m="1" x="3282"/>
        <item m="1" x="209"/>
        <item m="1" x="4153"/>
        <item m="1" x="3431"/>
        <item m="1" x="3888"/>
        <item m="1" x="5298"/>
        <item m="1" x="453"/>
        <item m="1" x="849"/>
        <item m="1" x="2599"/>
        <item m="1" x="4615"/>
        <item m="1" x="6217"/>
        <item m="1" x="6048"/>
        <item m="1" x="303"/>
        <item m="1" x="4294"/>
        <item m="1" x="5942"/>
        <item m="1" x="2986"/>
        <item m="1" x="2904"/>
        <item m="1" x="692"/>
        <item m="1" x="4902"/>
        <item m="1" x="5245"/>
        <item m="1" x="2614"/>
        <item m="1" x="1220"/>
        <item m="1" x="1845"/>
        <item m="1" x="6065"/>
        <item m="1" x="2554"/>
        <item m="1" x="774"/>
        <item m="1" x="585"/>
        <item m="1" x="4442"/>
        <item m="1" x="2681"/>
        <item m="1" x="4455"/>
        <item m="1" x="2249"/>
        <item m="1" x="3435"/>
        <item m="1" x="1005"/>
        <item m="1" x="5634"/>
        <item m="1" x="2865"/>
        <item m="1" x="6248"/>
        <item m="1" x="5631"/>
        <item m="1" x="2230"/>
        <item m="1" x="3750"/>
        <item m="1" x="2805"/>
        <item m="1" x="1219"/>
        <item m="1" x="6141"/>
        <item m="1" x="4041"/>
        <item m="1" x="4872"/>
        <item m="1" x="2357"/>
        <item m="1" x="1846"/>
        <item m="1" x="3916"/>
        <item m="1" x="2588"/>
        <item m="1" x="2089"/>
        <item m="1" x="2413"/>
        <item m="1" x="3458"/>
        <item m="1" x="823"/>
        <item m="1" x="4422"/>
        <item m="1" x="2430"/>
        <item m="1" x="3371"/>
        <item m="1" x="1399"/>
        <item m="1" x="3963"/>
        <item m="1" x="288"/>
        <item m="1" x="5364"/>
        <item m="1" x="2945"/>
        <item m="1" x="6262"/>
        <item m="1" x="819"/>
        <item m="1" x="3988"/>
        <item m="1" x="2152"/>
        <item m="1" x="1831"/>
        <item m="1" x="2362"/>
        <item m="1" x="1783"/>
        <item m="1" x="2097"/>
        <item m="1" x="2317"/>
        <item m="1" x="2575"/>
        <item m="1" x="6221"/>
        <item m="1" x="2757"/>
        <item m="1" x="3298"/>
        <item m="1" x="858"/>
        <item m="1" x="6097"/>
        <item m="1" x="4014"/>
        <item m="1" x="411"/>
        <item m="1" x="4932"/>
        <item m="1" x="3632"/>
        <item m="1" x="3970"/>
        <item m="1" x="4616"/>
        <item m="1" x="3130"/>
        <item m="1" x="3825"/>
        <item m="1" x="470"/>
        <item m="1" x="3254"/>
        <item m="1" x="5945"/>
        <item m="1" x="6040"/>
        <item m="1" x="2860"/>
        <item m="1" x="2316"/>
        <item m="1" x="2650"/>
        <item m="1" x="1568"/>
        <item m="1" x="5915"/>
        <item m="1" x="1407"/>
        <item m="1" x="4938"/>
        <item m="1" x="965"/>
        <item m="1" x="5716"/>
        <item m="1" x="6411"/>
        <item m="1" x="3495"/>
        <item m="1" x="5759"/>
        <item m="1" x="2615"/>
        <item m="1" x="1728"/>
        <item m="1" x="5612"/>
        <item m="1" x="6318"/>
        <item m="1" x="4821"/>
        <item m="1" x="1503"/>
        <item m="1" x="4878"/>
        <item m="1" x="299"/>
        <item m="1" x="2017"/>
        <item m="1" x="3650"/>
        <item m="1" x="1388"/>
        <item m="1" x="449"/>
        <item m="1" x="5546"/>
        <item m="1" x="3076"/>
        <item m="1" x="2012"/>
        <item m="1" x="6120"/>
        <item m="1" x="2953"/>
        <item m="1" x="2798"/>
        <item m="1" x="3784"/>
        <item m="1" x="3119"/>
        <item m="1" x="4031"/>
        <item m="1" x="773"/>
        <item m="1" x="5216"/>
        <item m="1" x="3496"/>
        <item m="1" x="384"/>
        <item m="1" x="4674"/>
        <item m="1" x="6130"/>
        <item m="1" x="1091"/>
        <item m="1" x="5233"/>
        <item m="1" x="881"/>
        <item m="1" x="4730"/>
        <item m="1" x="5933"/>
        <item m="1" x="4438"/>
        <item m="1" x="5268"/>
        <item m="1" x="1899"/>
        <item m="1" x="5525"/>
        <item m="1" x="6313"/>
        <item m="1" x="1149"/>
        <item m="1" x="1057"/>
        <item m="1" x="902"/>
        <item m="1" x="4573"/>
        <item m="1" x="2395"/>
        <item m="1" x="6329"/>
        <item m="1" x="1976"/>
        <item m="1" x="3225"/>
        <item m="1" x="5524"/>
        <item m="1" x="4956"/>
        <item m="1" x="5102"/>
        <item m="1" x="844"/>
        <item m="1" x="1758"/>
        <item m="1" x="2156"/>
        <item m="1" x="2461"/>
        <item m="1" x="5826"/>
        <item m="1" x="5023"/>
        <item m="1" x="408"/>
        <item m="1" x="5633"/>
        <item m="1" x="3745"/>
        <item m="1" x="893"/>
        <item m="1" x="3400"/>
        <item m="1" x="793"/>
        <item m="1" x="4453"/>
        <item m="1" x="1841"/>
        <item m="1" x="1711"/>
        <item m="1" x="1653"/>
        <item m="1" x="2788"/>
        <item m="1" x="1525"/>
        <item m="1" x="1596"/>
        <item m="1" x="5243"/>
        <item m="1" x="4243"/>
        <item m="1" x="1732"/>
        <item m="1" x="3842"/>
        <item m="1" x="4056"/>
        <item m="1" x="2020"/>
        <item m="1" x="516"/>
        <item m="1" x="6108"/>
        <item m="1" x="4464"/>
        <item m="1" x="2232"/>
        <item m="1" x="4174"/>
        <item m="1" x="6407"/>
        <item m="1" x="3443"/>
        <item m="1" x="6063"/>
        <item m="1" x="3847"/>
        <item m="1" x="6165"/>
        <item m="1" x="1700"/>
        <item m="1" x="5464"/>
        <item m="1" x="4670"/>
        <item m="1" x="2550"/>
        <item m="1" x="3826"/>
        <item m="1" x="3595"/>
        <item m="1" x="797"/>
        <item m="1" x="2843"/>
        <item m="1" x="3567"/>
        <item m="1" x="2424"/>
        <item m="1" x="1925"/>
        <item m="1" x="3115"/>
        <item m="1" x="1872"/>
        <item m="1" x="4517"/>
        <item m="1" x="4891"/>
        <item m="1" x="972"/>
        <item m="1" x="920"/>
        <item m="1" x="3625"/>
        <item m="1" x="1675"/>
        <item m="1" x="5374"/>
        <item m="1" x="1780"/>
        <item m="1" x="2348"/>
        <item m="1" x="3274"/>
        <item m="1" x="3656"/>
        <item m="1" x="3097"/>
        <item m="1" x="959"/>
        <item m="1" x="1610"/>
        <item m="1" x="4561"/>
        <item m="1" x="3583"/>
        <item m="1" x="4713"/>
        <item m="1" x="1570"/>
        <item m="1" x="2969"/>
        <item m="1" x="1278"/>
        <item m="1" x="2127"/>
        <item m="1" x="690"/>
        <item m="1" x="770"/>
        <item m="1" x="2694"/>
        <item m="1" x="1761"/>
        <item m="1" x="6035"/>
        <item m="1" x="1576"/>
        <item m="1" x="4729"/>
        <item m="1" x="3235"/>
        <item m="1" x="6384"/>
        <item m="1" x="1564"/>
        <item m="1" x="5504"/>
        <item m="1" x="5028"/>
        <item m="1" x="4403"/>
        <item m="1" x="5916"/>
        <item m="1" x="1830"/>
        <item m="1" x="4602"/>
        <item m="1" x="3168"/>
        <item m="1" x="5619"/>
        <item m="1" x="5344"/>
        <item m="1" x="1724"/>
        <item m="1" x="1688"/>
        <item m="1" x="2792"/>
        <item m="1" x="3026"/>
        <item m="1" x="2998"/>
        <item m="1" x="4525"/>
        <item m="1" x="4750"/>
        <item m="1" x="5521"/>
        <item m="1" x="5735"/>
        <item m="1" x="5907"/>
        <item m="1" x="788"/>
        <item m="1" x="2394"/>
        <item m="1" x="2107"/>
        <item m="1" x="1004"/>
        <item m="1" x="2764"/>
        <item m="1" x="5092"/>
        <item m="1" x="2964"/>
        <item m="1" x="872"/>
        <item m="1" x="552"/>
        <item m="1" x="4690"/>
        <item m="1" x="2104"/>
        <item m="1" x="2179"/>
        <item m="1" x="3905"/>
        <item m="1" x="5763"/>
        <item m="1" x="666"/>
        <item m="1" x="4652"/>
        <item m="1" x="275"/>
        <item m="1" x="3341"/>
        <item m="1" x="4377"/>
        <item m="1" x="1641"/>
        <item m="1" x="2128"/>
        <item m="1" x="3530"/>
        <item m="1" x="2446"/>
        <item m="1" x="876"/>
        <item m="1" x="4818"/>
        <item m="1" x="3023"/>
        <item m="1" x="2924"/>
        <item m="1" x="1689"/>
        <item m="1" x="4289"/>
        <item m="1" x="1098"/>
        <item m="1" x="2821"/>
        <item m="1" x="5614"/>
        <item m="1" x="6367"/>
        <item m="1" x="1791"/>
        <item m="1" x="4343"/>
        <item m="1" x="418"/>
        <item m="1" x="1789"/>
        <item m="1" x="5077"/>
        <item m="1" x="1442"/>
        <item m="1" x="5617"/>
        <item m="1" x="1462"/>
        <item m="1" x="364"/>
        <item m="1" x="4291"/>
        <item m="1" x="4841"/>
        <item m="1" x="6137"/>
        <item m="1" x="5258"/>
        <item m="1" x="5280"/>
        <item m="1" x="4231"/>
        <item m="1" x="5429"/>
        <item m="1" x="2682"/>
        <item m="1" x="4984"/>
        <item m="1" x="4378"/>
        <item m="1" x="1875"/>
        <item m="1" x="3162"/>
        <item m="1" x="5860"/>
        <item m="1" x="5767"/>
        <item m="1" x="4999"/>
        <item m="1" x="4941"/>
        <item m="1" x="3444"/>
        <item m="1" x="4003"/>
        <item m="1" x="6019"/>
        <item m="1" x="924"/>
        <item m="1" x="865"/>
        <item m="1" x="2688"/>
        <item m="1" x="6024"/>
        <item m="1" x="4116"/>
        <item m="1" x="3643"/>
        <item m="1" x="4275"/>
        <item m="1" x="3885"/>
        <item m="1" x="2749"/>
        <item m="1" x="4822"/>
        <item m="1" x="3493"/>
        <item m="1" x="3878"/>
        <item m="1" x="3523"/>
        <item m="1" x="795"/>
        <item m="1" x="4883"/>
        <item m="1" x="1867"/>
        <item m="1" x="1359"/>
        <item m="1" x="3349"/>
        <item m="1" x="4817"/>
        <item m="1" x="4795"/>
        <item m="1" x="6387"/>
        <item m="1" x="895"/>
        <item m="1" x="4871"/>
        <item m="1" x="3358"/>
        <item m="1" x="5030"/>
        <item m="1" x="6231"/>
        <item m="1" x="5329"/>
        <item m="1" x="5302"/>
        <item m="1" x="6388"/>
        <item m="1" x="5273"/>
        <item m="1" x="3308"/>
        <item m="1" x="1677"/>
        <item m="1" x="5331"/>
        <item m="1" x="2706"/>
        <item m="1" x="3715"/>
        <item m="1" x="256"/>
        <item m="1" x="5711"/>
        <item m="1" x="1818"/>
        <item m="1" x="5672"/>
        <item m="1" x="3438"/>
        <item m="1" x="5357"/>
        <item m="1" x="6359"/>
        <item m="1" x="2006"/>
        <item m="1" x="1307"/>
        <item m="1" x="2656"/>
        <item m="1" x="4733"/>
        <item m="1" x="845"/>
        <item m="1" x="5489"/>
        <item m="1" x="3532"/>
        <item m="1" x="377"/>
        <item m="1" x="1466"/>
        <item m="1" x="3771"/>
        <item m="1" x="6246"/>
        <item m="1" x="2163"/>
        <item m="1" x="2393"/>
        <item m="1" x="4967"/>
        <item m="1" x="4779"/>
        <item m="1" x="495"/>
        <item m="1" x="1118"/>
        <item m="1" x="3005"/>
        <item m="1" x="6118"/>
        <item m="1" x="4764"/>
        <item m="1" x="2364"/>
        <item m="1" x="5339"/>
        <item m="1" x="5558"/>
        <item m="1" x="5940"/>
        <item m="1" x="3710"/>
        <item m="1" x="2268"/>
        <item m="1" x="5299"/>
        <item m="1" x="5796"/>
        <item m="1" x="3800"/>
        <item m="1" x="4954"/>
        <item m="1" x="6036"/>
        <item m="1" x="4728"/>
        <item m="1" x="1911"/>
        <item m="1" x="5708"/>
        <item m="1" x="1420"/>
        <item m="1" x="4911"/>
        <item m="1" x="4837"/>
        <item m="1" x="1413"/>
        <item m="1" x="1984"/>
        <item m="1" x="4752"/>
        <item m="1" x="4809"/>
        <item m="1" x="848"/>
        <item m="1" x="2296"/>
        <item m="1" x="1664"/>
        <item m="1" x="3539"/>
        <item m="1" x="3608"/>
        <item m="1" x="1203"/>
        <item m="1" x="325"/>
        <item m="1" x="6003"/>
        <item m="1" x="3010"/>
        <item m="1" x="6084"/>
        <item m="1" x="3433"/>
        <item m="1" x="1955"/>
        <item m="1" x="2966"/>
        <item m="1" x="1994"/>
        <item m="1" x="5413"/>
        <item m="1" x="5290"/>
        <item m="1" x="3377"/>
        <item m="1" x="6100"/>
        <item m="1" x="1858"/>
        <item m="1" x="2556"/>
        <item m="1" x="5157"/>
        <item m="1" x="2365"/>
        <item m="1" x="2643"/>
        <item m="1" x="5900"/>
        <item m="1" x="2585"/>
        <item m="1" x="3794"/>
        <item m="1" x="338"/>
        <item m="1" x="4966"/>
        <item m="1" x="3158"/>
        <item m="1" x="2845"/>
        <item m="1" x="2829"/>
        <item m="1" x="3678"/>
        <item m="1" x="6069"/>
        <item m="1" x="2867"/>
        <item m="1" x="3666"/>
        <item m="1" x="1266"/>
        <item m="1" x="1781"/>
        <item m="1" x="6039"/>
        <item m="1" x="961"/>
        <item m="1" x="4600"/>
        <item m="1" x="6169"/>
        <item m="1" x="724"/>
        <item m="1" x="3380"/>
        <item m="1" x="2990"/>
        <item m="1" x="4771"/>
        <item m="1" x="1294"/>
        <item m="1" x="3039"/>
        <item m="1" x="1239"/>
        <item m="1" x="5871"/>
        <item m="1" x="5885"/>
        <item m="1" x="6386"/>
        <item m="1" x="2941"/>
        <item m="1" x="2836"/>
        <item m="1" x="3560"/>
        <item m="1" x="3664"/>
        <item m="1" x="1183"/>
        <item m="1" x="531"/>
        <item m="1" x="6293"/>
        <item m="1" x="5738"/>
        <item m="1" x="2177"/>
        <item m="1" x="6055"/>
        <item m="1" x="5761"/>
        <item m="1" x="882"/>
        <item m="1" x="3344"/>
        <item m="1" x="2474"/>
        <item m="1" x="1683"/>
        <item m="1" x="232"/>
        <item m="1" x="3289"/>
        <item m="1" x="644"/>
        <item m="1" x="732"/>
        <item m="1" x="6352"/>
        <item m="1" x="5731"/>
        <item m="1" x="3200"/>
        <item m="1" x="3543"/>
        <item m="1" x="1333"/>
        <item m="1" x="5584"/>
        <item m="1" x="2949"/>
        <item m="1" x="2165"/>
        <item m="1" x="497"/>
        <item m="1" x="4512"/>
        <item m="1" x="4288"/>
        <item m="1" x="4141"/>
        <item m="1" x="1919"/>
        <item m="1" x="3146"/>
        <item m="1" x="5693"/>
        <item m="1" x="4236"/>
        <item m="1" x="5538"/>
        <item m="1" x="2285"/>
        <item m="1" x="1812"/>
        <item m="1" x="1704"/>
        <item m="1" x="4253"/>
        <item m="1" x="1046"/>
        <item m="1" x="5690"/>
        <item m="1" x="2314"/>
        <item m="1" x="3746"/>
        <item m="1" x="1191"/>
        <item m="1" x="1436"/>
        <item m="1" x="5332"/>
        <item m="1" x="6042"/>
        <item m="1" x="6136"/>
        <item m="1" x="3908"/>
        <item m="1" x="3123"/>
        <item m="1" x="6261"/>
        <item m="1" x="718"/>
        <item m="1" x="5679"/>
        <item m="1" x="4281"/>
        <item m="1" x="4826"/>
        <item m="1" x="4264"/>
        <item m="1" x="4917"/>
        <item m="1" x="2658"/>
        <item m="1" x="5016"/>
        <item m="1" x="5938"/>
        <item m="1" x="910"/>
        <item m="1" x="4574"/>
        <item m="1" x="519"/>
        <item m="1" x="3863"/>
        <item m="1" x="4115"/>
        <item m="1" x="2465"/>
        <item m="1" x="2353"/>
        <item m="1" x="4831"/>
        <item m="1" x="3288"/>
        <item m="1" x="2560"/>
        <item m="1" x="3423"/>
        <item m="1" x="3943"/>
        <item m="1" x="2847"/>
        <item m="1" x="4344"/>
        <item m="1" x="1940"/>
        <item m="1" x="1977"/>
        <item m="1" x="2219"/>
        <item m="1" x="3202"/>
        <item m="1" x="2977"/>
        <item m="1" x="5852"/>
        <item m="1" x="2881"/>
        <item m="1" x="3396"/>
        <item m="1" x="3708"/>
        <item m="1" x="3240"/>
        <item m="1" x="5144"/>
        <item m="1" x="3060"/>
        <item m="1" x="5006"/>
        <item m="1" x="4505"/>
        <item m="1" x="1802"/>
        <item m="1" x="3313"/>
        <item m="1" x="3104"/>
        <item m="1" x="5174"/>
        <item m="1" x="2215"/>
        <item m="1" x="3520"/>
        <item m="1" x="5411"/>
        <item m="1" x="211"/>
        <item m="1" x="5033"/>
        <item m="1" x="6022"/>
        <item m="1" x="6331"/>
        <item m="1" x="866"/>
        <item m="1" x="4788"/>
        <item m="1" x="3448"/>
        <item m="1" x="877"/>
        <item m="1" x="5789"/>
        <item m="1" x="3276"/>
        <item m="1" x="5821"/>
        <item m="1" x="2209"/>
        <item m="1" x="4194"/>
        <item m="1" x="391"/>
        <item m="1" x="1170"/>
        <item m="1" x="4568"/>
        <item m="1" x="1632"/>
        <item m="1" x="2260"/>
        <item m="1" x="6127"/>
        <item m="1" x="3175"/>
        <item m="1" x="4035"/>
        <item m="1" x="1697"/>
        <item m="1" x="4955"/>
        <item m="1" x="6247"/>
        <item m="1" x="2520"/>
        <item m="1" x="3734"/>
        <item m="1" x="4495"/>
        <item m="1" x="2361"/>
        <item m="1" x="5665"/>
        <item m="1" x="3152"/>
        <item m="1" x="4399"/>
        <item m="1" x="3442"/>
        <item m="1" x="5317"/>
        <item m="1" x="4860"/>
        <item m="1" x="4370"/>
        <item m="1" x="1547"/>
        <item m="1" x="4079"/>
        <item m="1" x="1080"/>
        <item m="1" x="2197"/>
        <item m="1" x="4516"/>
        <item m="1" x="968"/>
        <item m="1" x="4993"/>
        <item m="1" x="3265"/>
        <item m="1" x="5294"/>
        <item m="1" x="4566"/>
        <item m="1" x="4169"/>
        <item m="1" x="3278"/>
        <item m="1" x="4381"/>
        <item m="1" x="1979"/>
        <item m="1" x="1037"/>
        <item m="1" x="527"/>
        <item m="1" x="4668"/>
        <item m="1" x="2250"/>
        <item m="1" x="2936"/>
        <item m="1" x="5085"/>
        <item m="1" x="679"/>
        <item m="1" x="4278"/>
        <item m="1" x="1975"/>
        <item m="1" x="1895"/>
        <item m="1" x="1446"/>
        <item m="1" x="1893"/>
        <item m="1" x="2084"/>
        <item m="1" x="4124"/>
        <item m="1" x="6307"/>
        <item m="1" x="472"/>
        <item m="1" x="3949"/>
        <item m="1" x="2586"/>
        <item m="1" x="5423"/>
        <item m="1" x="5407"/>
        <item m="1" x="547"/>
        <item m="1" x="5520"/>
        <item m="1" x="289"/>
        <item m="1" x="5792"/>
        <item m="1" x="3397"/>
        <item m="1" x="1645"/>
        <item m="1" x="6089"/>
        <item m="1" x="1300"/>
        <item m="1" x="1304"/>
        <item m="1" x="3172"/>
        <item m="1" x="6374"/>
        <item m="1" x="1932"/>
        <item m="1" x="304"/>
        <item m="1" x="5829"/>
        <item m="1" x="5089"/>
        <item m="1" x="5949"/>
        <item m="1" x="2931"/>
        <item m="1" x="1360"/>
        <item m="1" x="5244"/>
        <item m="1" x="2633"/>
        <item m="1" x="1403"/>
        <item m="1" x="5384"/>
        <item m="1" x="3760"/>
        <item m="1" x="1423"/>
        <item m="1" x="5220"/>
        <item m="1" x="5126"/>
        <item m="1" x="4705"/>
        <item m="1" x="3064"/>
        <item m="1" x="2606"/>
        <item m="1" x="964"/>
        <item m="1" x="4647"/>
        <item m="1" x="430"/>
        <item m="1" x="6222"/>
        <item m="1" x="244"/>
        <item m="1" x="5119"/>
        <item m="1" x="6358"/>
        <item m="1" x="3384"/>
        <item m="1" x="6185"/>
        <item m="1" x="2607"/>
        <item m="1" x="2873"/>
        <item m="1" x="5142"/>
        <item m="1" x="5730"/>
        <item m="1" x="1666"/>
        <item m="1" x="1059"/>
        <item m="1" x="6057"/>
        <item m="1" x="4601"/>
        <item m="1" x="2882"/>
        <item m="1" x="3242"/>
        <item m="1" x="1716"/>
        <item m="1" x="3266"/>
        <item m="1" x="1124"/>
        <item m="1" x="2898"/>
        <item m="1" x="238"/>
        <item m="1" x="4435"/>
        <item m="1" x="5655"/>
        <item m="1" x="4704"/>
        <item m="1" x="995"/>
        <item m="1" x="3548"/>
        <item m="1" x="636"/>
        <item m="1" x="3457"/>
        <item m="1" x="4575"/>
        <item m="1" x="3211"/>
        <item m="1" x="1138"/>
        <item m="1" x="4719"/>
        <item m="1" x="6379"/>
        <item m="1" x="1280"/>
        <item m="1" x="1404"/>
        <item m="1" x="2410"/>
        <item m="1" x="4164"/>
        <item m="1" x="6031"/>
        <item m="1" x="1832"/>
        <item m="1" x="4168"/>
        <item m="1" x="1573"/>
        <item m="1" x="3486"/>
        <item m="1" x="5893"/>
        <item m="1" x="1267"/>
        <item m="1" x="2341"/>
        <item m="1" x="2200"/>
        <item m="1" x="1751"/>
        <item m="1" x="5678"/>
        <item m="1" x="5182"/>
        <item m="1" x="1562"/>
        <item m="1" x="3324"/>
        <item m="1" x="5452"/>
        <item m="1" x="2013"/>
        <item m="1" x="5266"/>
        <item m="1" x="4252"/>
        <item m="1" x="3635"/>
        <item m="1" x="5642"/>
        <item m="1" x="3983"/>
        <item m="1" x="2417"/>
        <item m="1" x="2492"/>
        <item m="1" x="1931"/>
        <item m="1" x="4662"/>
        <item m="1" x="4914"/>
        <item m="1" x="503"/>
        <item m="1" x="3436"/>
        <item m="1" x="4988"/>
        <item m="1" x="2611"/>
        <item m="1" x="2072"/>
        <item m="1" x="5361"/>
        <item m="1" x="3891"/>
        <item m="1" x="2194"/>
        <item m="1" x="1035"/>
        <item m="1" x="5514"/>
        <item m="1" x="1379"/>
        <item m="1" x="6338"/>
        <item m="1" x="2079"/>
        <item m="1" x="2408"/>
        <item m="1" x="3923"/>
        <item m="1" x="700"/>
        <item m="1" x="1663"/>
        <item m="1" x="5252"/>
        <item m="1" x="5490"/>
        <item m="1" x="935"/>
        <item m="1" x="305"/>
        <item m="1" x="350"/>
        <item m="1" x="2265"/>
        <item m="1" x="436"/>
        <item m="1" x="5569"/>
        <item m="1" x="3767"/>
        <item m="1" x="1522"/>
        <item m="1" x="3674"/>
        <item m="1" x="6364"/>
        <item m="1" x="6269"/>
        <item m="1" x="5267"/>
        <item m="1" x="1971"/>
        <item m="1" x="1211"/>
        <item m="1" x="4888"/>
        <item m="1" x="5858"/>
        <item m="1" x="3728"/>
        <item m="1" x="1842"/>
        <item m="1" x="5386"/>
        <item m="1" x="689"/>
        <item m="1" x="624"/>
        <item m="1" x="1551"/>
        <item m="1" x="2110"/>
        <item m="1" x="3687"/>
        <item m="1" x="2349"/>
        <item m="1" x="1180"/>
        <item m="1" x="5466"/>
        <item m="1" x="6397"/>
        <item m="1" x="2181"/>
        <item m="1" x="6284"/>
        <item m="1" x="3221"/>
        <item m="1" x="3721"/>
        <item m="1" x="4537"/>
        <item m="1" x="2939"/>
        <item m="1" x="4724"/>
        <item m="1" x="1868"/>
        <item m="1" x="2450"/>
        <item m="1" x="3619"/>
        <item m="1" x="4030"/>
        <item m="1" x="5158"/>
        <item m="1" x="2917"/>
        <item m="1" x="5206"/>
        <item m="1" x="2204"/>
        <item m="1" x="258"/>
        <item m="1" x="3008"/>
        <item m="1" x="4436"/>
        <item m="1" x="4806"/>
        <item m="1" x="3699"/>
        <item m="1" x="6415"/>
        <item m="1" x="3118"/>
        <item m="1" x="2800"/>
        <item m="1" x="6205"/>
        <item m="1" x="5605"/>
        <item m="1" x="1772"/>
        <item m="1" x="437"/>
        <item m="1" x="529"/>
        <item m="1" x="1049"/>
        <item m="1" x="3229"/>
        <item m="1" x="1983"/>
        <item m="1" x="4308"/>
        <item m="1" x="5312"/>
        <item m="1" x="680"/>
        <item m="1" x="2579"/>
        <item m="1" x="850"/>
        <item m="1" x="5819"/>
        <item m="1" x="4515"/>
        <item m="1" x="4727"/>
        <item m="1" x="2098"/>
        <item m="1" x="4699"/>
        <item m="1" x="3770"/>
        <item m="1" x="4781"/>
        <item m="1" x="2325"/>
        <item m="1" x="5078"/>
        <item m="1" x="5528"/>
        <item m="1" x="3792"/>
        <item m="1" x="5559"/>
        <item m="1" x="4430"/>
        <item m="1" x="4303"/>
        <item m="1" x="4546"/>
        <item m="1" x="4207"/>
        <item m="1" x="6046"/>
        <item m="1" x="649"/>
        <item m="1" x="5709"/>
        <item m="1" x="1626"/>
        <item m="1" x="4226"/>
        <item m="1" x="3491"/>
        <item m="1" x="2358"/>
        <item m="1" x="2691"/>
        <item m="1" x="517"/>
        <item m="1" x="5117"/>
        <item m="1" x="1003"/>
        <item m="1" x="1233"/>
        <item m="1" x="3464"/>
        <item m="1" x="1168"/>
        <item m="1" x="4018"/>
        <item m="1" x="4331"/>
        <item m="1" x="1264"/>
        <item m="1" x="291"/>
        <item m="1" x="1240"/>
        <item m="1" x="2603"/>
        <item m="1" x="5643"/>
        <item m="1" x="5773"/>
        <item m="1" x="6336"/>
        <item m="1" x="1857"/>
        <item m="1" x="1538"/>
        <item m="1" x="3961"/>
        <item m="1" x="4502"/>
        <item m="1" x="955"/>
        <item m="1" x="6011"/>
        <item m="1" x="5582"/>
        <item m="1" x="2043"/>
        <item m="1" x="5005"/>
        <item m="1" x="5918"/>
        <item m="1" x="892"/>
        <item m="1" x="1734"/>
        <item m="1" x="740"/>
        <item m="1" x="870"/>
        <item m="1" x="4626"/>
        <item m="1" x="1481"/>
        <item m="1" x="3903"/>
        <item m="1" x="3352"/>
        <item m="1" x="1269"/>
        <item m="1" x="4143"/>
        <item m="1" x="4655"/>
        <item m="1" x="569"/>
        <item m="1" x="2241"/>
        <item m="1" x="287"/>
        <item m="1" x="2206"/>
        <item m="1" x="3941"/>
        <item m="1" x="245"/>
        <item m="1" x="4387"/>
        <item m="1" x="2497"/>
        <item m="1" x="3354"/>
        <item m="1" x="3954"/>
        <item m="1" x="4354"/>
        <item m="1" x="593"/>
        <item m="1" x="548"/>
        <item m="1" x="6058"/>
        <item m="1" x="962"/>
        <item m="1" x="1117"/>
        <item m="1" x="4006"/>
        <item m="1" x="4316"/>
        <item m="1" x="1096"/>
        <item m="1" x="5567"/>
        <item m="1" x="5340"/>
        <item m="1" x="5051"/>
        <item m="1" x="942"/>
        <item m="1" x="4627"/>
        <item m="1" x="6166"/>
        <item m="1" x="6402"/>
        <item m="1" x="468"/>
        <item m="1" x="2246"/>
        <item m="1" x="6265"/>
        <item m="1" x="2657"/>
        <item m="1" x="4469"/>
        <item m="1" x="3090"/>
        <item m="1" x="1204"/>
        <item m="1" x="878"/>
        <item m="1" x="6227"/>
        <item m="1" x="4549"/>
        <item m="1" x="3182"/>
        <item m="1" x="2116"/>
        <item m="1" x="2037"/>
        <item m="1" x="570"/>
        <item m="1" x="1548"/>
        <item m="1" x="3876"/>
        <item m="1" x="2047"/>
        <item m="1" x="3208"/>
        <item m="1" x="971"/>
        <item m="1" x="6080"/>
        <item m="1" x="3355"/>
        <item m="1" x="3426"/>
        <item m="1" x="2654"/>
        <item m="1" x="1185"/>
        <item m="1" x="5441"/>
        <item m="1" x="2041"/>
        <item m="1" x="2053"/>
        <item m="1" x="3561"/>
        <item m="1" x="3093"/>
        <item m="1" x="1467"/>
        <item m="1" x="2738"/>
        <item m="1" x="3724"/>
        <item m="1" x="5607"/>
        <item m="1" x="5367"/>
        <item m="1" x="558"/>
        <item m="1" x="1275"/>
        <item m="1" x="3997"/>
        <item m="1" x="6409"/>
        <item m="1" x="1866"/>
        <item m="1" x="2169"/>
        <item m="1" x="1193"/>
        <item m="1" x="268"/>
        <item m="1" x="5286"/>
        <item m="1" x="2125"/>
        <item m="1" x="2968"/>
        <item m="1" x="6124"/>
        <item m="1" x="2085"/>
        <item m="1" x="4070"/>
        <item m="1" x="4039"/>
        <item m="1" x="4077"/>
        <item m="1" x="1762"/>
        <item m="1" x="5632"/>
        <item m="1" x="3723"/>
        <item m="1" x="904"/>
        <item m="1" x="6189"/>
        <item m="1" x="2774"/>
        <item m="1" x="2300"/>
        <item m="1" x="5969"/>
        <item m="1" x="2732"/>
        <item m="1" x="1811"/>
        <item m="1" x="1194"/>
        <item m="1" x="5209"/>
        <item m="1" x="342"/>
        <item m="1" x="3432"/>
        <item m="1" x="487"/>
        <item m="1" x="4995"/>
        <item m="1" x="1384"/>
        <item m="1" x="4761"/>
        <item m="1" x="5769"/>
        <item m="1" x="4940"/>
        <item m="1" x="4912"/>
        <item m="1" x="5890"/>
        <item m="1" x="2070"/>
        <item m="1" x="3581"/>
        <item m="1" x="1421"/>
        <item m="1" x="3391"/>
        <item m="1" x="3337"/>
        <item m="1" x="976"/>
        <item m="1" x="2420"/>
        <item m="1" x="3764"/>
        <item m="1" x="4076"/>
        <item m="1" x="3644"/>
        <item m="1" x="1326"/>
        <item m="1" x="1740"/>
        <item m="1" x="4835"/>
        <item m="1" x="4981"/>
        <item m="1" x="3430"/>
        <item m="1" x="4810"/>
        <item m="1" x="1834"/>
        <item m="1" x="2449"/>
        <item m="1" x="3861"/>
        <item m="1" x="5118"/>
        <item m="1" x="3930"/>
        <item m="1" x="2508"/>
        <item m="1" x="1410"/>
        <item m="1" x="5323"/>
        <item m="1" x="1298"/>
        <item m="1" x="4588"/>
        <item m="1" x="5585"/>
        <item m="1" x="3272"/>
        <item m="1" x="543"/>
        <item m="1" x="3733"/>
        <item m="1" x="1760"/>
        <item m="1" x="1972"/>
        <item m="1" x="3405"/>
        <item m="1" x="216"/>
        <item m="1" x="2770"/>
        <item m="1" x="368"/>
        <item m="1" x="3386"/>
        <item m="1" x="4906"/>
        <item m="1" x="4384"/>
        <item m="1" x="1157"/>
        <item m="1" x="2377"/>
        <item m="1" x="404"/>
        <item m="1" x="403"/>
        <item m="1" x="2927"/>
        <item m="1" x="3492"/>
        <item m="1" x="5363"/>
        <item m="1" x="3729"/>
        <item m="1" x="1584"/>
        <item m="1" x="249"/>
        <item m="1" x="5482"/>
        <item m="1" x="4585"/>
        <item m="1" x="4667"/>
        <item m="1" x="1207"/>
        <item m="1" x="5511"/>
        <item m="1" x="4000"/>
        <item m="1" x="922"/>
        <item m="1" x="4969"/>
        <item m="1" x="3251"/>
        <item m="1" x="3707"/>
        <item m="1" x="969"/>
        <item m="1" x="1627"/>
        <item m="1" x="4523"/>
        <item m="1" x="953"/>
        <item m="1" x="3149"/>
        <item m="1" x="3895"/>
        <item m="1" x="676"/>
        <item m="1" x="2928"/>
        <item m="1" x="398"/>
        <item m="1" x="5851"/>
        <item m="1" x="1148"/>
        <item m="1" x="5788"/>
        <item m="1" x="3622"/>
        <item m="1" x="2198"/>
        <item m="1" x="6206"/>
        <item m="1" x="1347"/>
        <item m="1" x="2373"/>
        <item m="1" x="506"/>
        <item m="1" x="2124"/>
        <item m="1" x="1914"/>
        <item m="1" x="3398"/>
        <item m="1" x="5115"/>
        <item m="1" x="2030"/>
        <item m="1" x="3874"/>
        <item m="1" x="2457"/>
        <item m="1" x="5649"/>
        <item m="1" x="3552"/>
        <item m="1" x="5518"/>
        <item m="1" x="1297"/>
        <item m="1" x="3659"/>
        <item m="1" x="3712"/>
        <item m="1" x="3181"/>
        <item m="1" x="3517"/>
        <item m="1" x="1478"/>
        <item m="1" x="1513"/>
        <item m="1" x="1715"/>
        <item m="1" x="1007"/>
        <item m="1" x="3503"/>
        <item m="1" x="1650"/>
        <item m="1" x="3516"/>
        <item m="1" x="4152"/>
        <item m="1" x="2381"/>
        <item m="1" x="344"/>
        <item m="1" x="6259"/>
        <item m="1" x="1779"/>
        <item m="1" x="5359"/>
        <item m="1" x="714"/>
        <item m="1" x="1964"/>
        <item m="1" x="3204"/>
        <item m="1" x="4814"/>
        <item m="1" x="2715"/>
        <item m="1" x="5955"/>
        <item m="1" x="3148"/>
        <item m="1" x="4269"/>
        <item m="1" x="2367"/>
        <item m="1" x="4119"/>
        <item m="1" x="3964"/>
        <item m="1" x="2663"/>
        <item m="1" x="931"/>
        <item m="1" x="2427"/>
        <item m="1" x="1529"/>
        <item m="1" x="5600"/>
        <item m="1" x="4742"/>
        <item m="1" x="4032"/>
        <item m="1" x="4305"/>
        <item m="1" x="4093"/>
        <item m="1" x="1958"/>
        <item m="1" x="5167"/>
        <item m="1" x="6067"/>
        <item m="1" x="778"/>
        <item m="1" x="1272"/>
        <item m="1" x="1092"/>
        <item m="1" x="6104"/>
        <item m="1" x="875"/>
        <item m="1" x="2547"/>
        <item m="1" x="3762"/>
        <item m="1" x="1470"/>
        <item m="1" x="1285"/>
        <item m="1" x="538"/>
        <item m="1" x="4015"/>
        <item m="1" x="5936"/>
        <item m="1" x="2511"/>
        <item m="1" x="2302"/>
        <item m="1" x="869"/>
        <item m="1" x="1597"/>
        <item m="1" x="5129"/>
        <item m="1" x="2342"/>
        <item m="1" x="2120"/>
        <item m="1" x="2313"/>
        <item m="1" x="4833"/>
        <item m="1" x="1593"/>
        <item m="1" x="609"/>
        <item m="1" x="1416"/>
        <item m="1" x="1651"/>
        <item m="1" x="3500"/>
        <item m="1" x="6255"/>
        <item m="1" x="3870"/>
        <item m="1" x="3234"/>
        <item m="1" x="5065"/>
        <item m="1" x="4793"/>
        <item m="1" x="3661"/>
        <item m="1" x="5084"/>
        <item m="1" x="5529"/>
        <item m="1" x="5371"/>
        <item m="1" x="711"/>
        <item m="1" x="2004"/>
        <item m="1" x="3106"/>
        <item m="1" x="5976"/>
        <item m="1" x="1200"/>
        <item m="1" x="2123"/>
        <item m="1" x="3126"/>
        <item m="1" x="4433"/>
        <item m="1" x="4157"/>
        <item m="1" x="6382"/>
        <item m="1" x="2333"/>
        <item m="1" x="5178"/>
        <item m="1" x="5058"/>
        <item m="1" x="4619"/>
        <item m="1" x="2063"/>
        <item m="1" x="518"/>
        <item m="1" x="5866"/>
        <item m="1" x="3183"/>
        <item m="1" x="853"/>
        <item m="1" x="4170"/>
        <item m="1" x="4979"/>
        <item m="1" x="471"/>
        <item m="1" x="5669"/>
        <item m="1" x="4137"/>
        <item m="1" x="2690"/>
        <item m="1" x="1465"/>
        <item m="1" x="5495"/>
        <item m="1" x="2649"/>
        <item m="1" x="494"/>
        <item m="1" x="2664"/>
        <item m="1" x="3422"/>
        <item m="1" x="5683"/>
        <item m="1" x="3061"/>
        <item m="1" x="2035"/>
        <item m="1" x="4007"/>
        <item m="1" x="5061"/>
        <item m="1" x="3137"/>
        <item m="1" x="1999"/>
        <item m="1" x="2528"/>
        <item m="1" x="3709"/>
        <item m="1" x="3761"/>
        <item m="1" x="3469"/>
        <item m="1" x="4440"/>
        <item m="1" x="1015"/>
        <item m="1" x="1142"/>
        <item m="1" x="6266"/>
        <item m="1" x="6173"/>
        <item m="1" x="4707"/>
        <item m="1" x="1432"/>
        <item m="1" x="2484"/>
        <item m="1" x="1374"/>
        <item m="1" x="3919"/>
        <item m="1" x="2652"/>
        <item m="1" x="5214"/>
        <item m="1" x="5166"/>
        <item m="1" x="5914"/>
        <item m="1" x="836"/>
        <item m="1" x="3315"/>
        <item m="1" x="1376"/>
        <item m="1" x="6394"/>
        <item m="1" x="5650"/>
        <item m="1" x="698"/>
        <item m="1" x="4421"/>
        <item m="1" x="2783"/>
        <item m="1" x="465"/>
        <item m="1" x="6299"/>
        <item m="1" x="6314"/>
        <item m="1" x="4898"/>
        <item m="1" x="3911"/>
        <item m="1" x="2233"/>
        <item m="1" x="2521"/>
        <item m="1" x="2262"/>
        <item m="1" x="3660"/>
        <item m="1" x="1836"/>
        <item m="1" x="2861"/>
        <item m="1" x="3479"/>
        <item m="1" x="6134"/>
        <item m="1" x="4391"/>
        <item m="1" x="1055"/>
        <item m="1" x="409"/>
        <item m="1" x="3657"/>
        <item m="1" x="410"/>
        <item m="1" x="3506"/>
        <item m="1" x="4825"/>
        <item m="1" x="2183"/>
        <item m="1" x="1202"/>
        <item m="1" x="3176"/>
        <item m="1" x="3725"/>
        <item m="1" x="1027"/>
        <item m="1" x="5230"/>
        <item m="1" x="394"/>
        <item m="1" x="1884"/>
        <item m="1" x="5350"/>
        <item m="1" x="1756"/>
        <item m="1" x="2648"/>
        <item m="1" x="3772"/>
        <item m="1" x="2416"/>
        <item m="1" x="3440"/>
        <item m="1" x="5741"/>
        <item m="1" x="1516"/>
        <item m="1" x="2632"/>
        <item m="1" x="4447"/>
        <item m="1" x="2062"/>
        <item m="1" x="1213"/>
        <item m="1" x="3698"/>
        <item m="1" x="879"/>
        <item m="1" x="5748"/>
        <item m="1" x="5754"/>
        <item m="1" x="2745"/>
        <item m="1" x="5341"/>
        <item m="1" x="2403"/>
        <item m="1" x="1424"/>
        <item m="1" x="4017"/>
        <item m="1" x="5301"/>
        <item m="1" x="1833"/>
        <item m="1" x="3186"/>
        <item m="1" x="2546"/>
        <item m="1" x="3537"/>
        <item m="1" x="2722"/>
        <item m="1" x="1578"/>
        <item m="1" x="2282"/>
        <item m="1" x="3890"/>
        <item m="1" x="815"/>
        <item m="1" x="3021"/>
        <item m="1" x="3395"/>
        <item m="1" x="1652"/>
        <item m="1" x="3848"/>
        <item m="1" x="1782"/>
        <item m="1" x="2673"/>
        <item m="1" x="4426"/>
        <item m="1" x="4513"/>
        <item m="1" x="3799"/>
        <item m="1" x="3393"/>
        <item m="1" x="2494"/>
        <item m="1" x="5484"/>
        <item m="1" x="4033"/>
        <item m="1" x="5109"/>
        <item m="1" x="530"/>
        <item m="1" x="2985"/>
        <item m="1" x="2210"/>
        <item m="1" x="523"/>
        <item m="1" x="4496"/>
        <item m="1" x="2837"/>
        <item m="1" x="3206"/>
        <item m="1" x="1386"/>
        <item m="1" x="4572"/>
        <item m="1" x="2980"/>
        <item m="1" x="591"/>
        <item m="1" x="1321"/>
        <item m="1" x="3993"/>
        <item m="1" x="947"/>
        <item m="1" x="2896"/>
        <item m="1" x="4859"/>
        <item m="1" x="4703"/>
        <item m="1" x="3688"/>
        <item m="1" x="3572"/>
        <item m="1" x="5450"/>
        <item m="1" x="5055"/>
        <item m="1" x="2801"/>
        <item m="1" x="5356"/>
        <item m="1" x="3914"/>
        <item m="1" x="880"/>
        <item m="1" x="1044"/>
        <item m="1" x="5897"/>
        <item m="1" x="3668"/>
        <item m="1" x="5971"/>
        <item m="1" x="2816"/>
        <item m="1" x="592"/>
        <item m="1" x="2094"/>
        <item m="1" x="5176"/>
        <item m="1" x="5091"/>
        <item m="1" x="5375"/>
        <item m="1" x="2623"/>
        <item m="1" x="3822"/>
        <item m="1" x="6317"/>
        <item m="1" x="4749"/>
        <item m="1" x="219"/>
        <item m="1" x="1459"/>
        <item m="1" x="5988"/>
        <item m="1" x="3662"/>
        <item m="1" x="4567"/>
        <item m="1" x="2786"/>
        <item m="1" x="2141"/>
        <item m="1" x="659"/>
        <item m="1" x="3892"/>
        <item m="1" x="5197"/>
        <item m="1" x="3886"/>
        <item m="1" x="457"/>
        <item m="1" x="3563"/>
        <item m="1" x="762"/>
        <item m="1" x="2312"/>
        <item m="1" x="5912"/>
        <item m="1" x="1603"/>
        <item m="1" x="1500"/>
        <item m="1" x="3704"/>
        <item m="1" x="642"/>
        <item m="1" x="4944"/>
        <item m="1" x="2486"/>
        <item m="1" x="2975"/>
        <item m="1" x="5966"/>
        <item m="1" x="4138"/>
        <item m="1" x="1311"/>
        <item m="1" x="5960"/>
        <item m="1" x="3088"/>
        <item m="1" x="2016"/>
        <item m="1" x="5742"/>
        <item m="1" x="6123"/>
        <item m="1" x="2773"/>
        <item m="1" x="6015"/>
        <item m="1" x="5338"/>
        <item m="1" x="2058"/>
        <item m="1" x="4613"/>
        <item m="1" x="5586"/>
        <item m="1" x="2412"/>
        <item m="1" x="3376"/>
        <item m="1" x="1433"/>
        <item m="1" x="4463"/>
        <item m="1" x="5351"/>
        <item m="1" x="5772"/>
        <item m="1" x="707"/>
        <item m="1" x="5461"/>
        <item m="1" x="3714"/>
        <item m="1" x="1319"/>
        <item m="1" x="5031"/>
        <item m="1" x="5516"/>
        <item m="1" x="1996"/>
        <item m="1" x="463"/>
        <item m="1" x="4964"/>
        <item m="1" x="1533"/>
        <item m="1" x="677"/>
        <item m="1" x="5060"/>
        <item m="1" x="3144"/>
        <item m="1" x="6333"/>
        <item m="1" x="4055"/>
        <item m="1" x="2391"/>
        <item m="1" x="2647"/>
        <item m="1" x="440"/>
        <item m="1" x="5510"/>
        <item m="1" x="2982"/>
        <item m="1" x="5550"/>
        <item m="1" x="1524"/>
        <item m="1" x="4506"/>
        <item m="1" x="1412"/>
        <item m="1" x="6343"/>
        <item m="1" x="2740"/>
        <item m="1" x="2899"/>
        <item m="1" x="751"/>
        <item m="1" x="5859"/>
        <item m="1" x="669"/>
        <item m="1" x="2506"/>
        <item m="1" x="2137"/>
        <item m="1" x="3910"/>
        <item m="1" x="2160"/>
        <item m="1" x="807"/>
        <item m="1" x="2856"/>
        <item m="1" x="5980"/>
        <item m="1" x="1913"/>
        <item m="1" x="423"/>
        <item m="1" x="2437"/>
        <item m="1" x="2838"/>
        <item m="1" x="5044"/>
        <item m="1" x="588"/>
        <item m="1" x="2157"/>
        <item m="1" x="4921"/>
        <item m="1" x="2252"/>
        <item m="1" x="3258"/>
        <item m="1" x="4106"/>
        <item m="1" x="4857"/>
        <item m="1" x="5626"/>
        <item m="1" x="4762"/>
        <item m="1" x="2839"/>
        <item m="1" x="5008"/>
        <item m="1" x="1507"/>
        <item m="1" x="294"/>
        <item m="1" x="5362"/>
        <item m="1" x="493"/>
        <item m="1" x="1210"/>
        <item m="1" x="2274"/>
        <item m="1" x="5961"/>
        <item m="1" x="2402"/>
        <item m="1" x="708"/>
        <item m="1" x="4027"/>
        <item m="1" x="613"/>
        <item m="1" x="5781"/>
        <item m="1" x="339"/>
        <item m="1" x="6117"/>
        <item m="1" x="6153"/>
        <item m="1" x="610"/>
        <item m="1" x="5574"/>
        <item m="1" x="4001"/>
        <item m="1" x="6295"/>
        <item m="1" x="2144"/>
        <item m="1" x="5035"/>
        <item m="1" x="3213"/>
        <item m="1" x="1018"/>
        <item m="1" x="3618"/>
        <item m="1" x="4190"/>
        <item m="1" x="720"/>
        <item m="1" x="2096"/>
        <item m="1" x="4311"/>
        <item m="1" x="2372"/>
        <item m="1" x="419"/>
        <item m="1" x="1242"/>
        <item m="1" x="3411"/>
        <item m="1" x="2974"/>
        <item m="1" x="5981"/>
        <item m="1" x="801"/>
        <item m="1" x="4986"/>
        <item m="1" x="2452"/>
        <item m="1" x="1748"/>
        <item m="1" x="2002"/>
        <item m="1" x="2044"/>
        <item m="1" x="4210"/>
        <item m="1" x="3120"/>
        <item m="1" x="2299"/>
        <item m="1" x="4249"/>
        <item m="1" x="3447"/>
        <item m="1" x="605"/>
        <item m="1" x="3047"/>
        <item m="1" x="5937"/>
        <item m="1" x="1134"/>
        <item m="1" x="4755"/>
        <item m="1" x="2471"/>
        <item m="1" x="2448"/>
        <item m="1" x="4529"/>
        <item m="1" x="3157"/>
        <item m="1" x="6167"/>
        <item m="1" x="4373"/>
        <item m="1" x="3860"/>
        <item m="1" x="4880"/>
        <item m="1" x="574"/>
        <item m="1" x="3751"/>
        <item m="1" x="2537"/>
        <item m="1" x="3269"/>
        <item m="1" x="3257"/>
        <item m="1" x="2671"/>
        <item m="1" x="1402"/>
        <item m="1" x="4058"/>
        <item m="1" x="511"/>
        <item m="1" x="2517"/>
        <item m="1" x="2902"/>
        <item m="1" x="3114"/>
        <item m="1" x="3953"/>
        <item m="1" x="1565"/>
        <item m="1" x="6129"/>
        <item m="1" x="1656"/>
        <item m="1" x="4971"/>
        <item m="1" x="4239"/>
        <item m="1" x="428"/>
        <item m="1" x="4595"/>
        <item m="1" x="6007"/>
        <item m="1" x="5629"/>
        <item m="1" x="2078"/>
        <item m="1" x="4444"/>
        <item m="1" x="5777"/>
        <item m="1" x="5580"/>
        <item m="1" x="2698"/>
        <item m="1" x="2609"/>
        <item m="1" x="5416"/>
        <item m="1" x="1746"/>
        <item m="1" x="2369"/>
        <item m="1" x="4107"/>
        <item m="1" x="3629"/>
        <item m="1" x="1380"/>
        <item m="1" x="6270"/>
        <item m="1" x="3473"/>
        <item m="1" x="631"/>
        <item m="1" x="1545"/>
        <item m="1" x="3775"/>
        <item m="1" x="1246"/>
        <item m="1" x="5861"/>
        <item m="1" x="3596"/>
        <item m="1" x="1741"/>
        <item m="1" x="4885"/>
        <item m="1" x="230"/>
        <item m="1" x="1968"/>
        <item m="1" x="1097"/>
        <item m="1" x="2923"/>
        <item m="1" x="3425"/>
        <item m="1" x="2186"/>
        <item m="1" x="3363"/>
        <item m="1" x="277"/>
        <item m="1" x="1417"/>
        <item m="1" x="2670"/>
        <item m="1" x="2500"/>
        <item m="1" x="393"/>
        <item m="1" x="3971"/>
        <item m="1" x="6229"/>
        <item m="1" x="5726"/>
        <item m="1" x="509"/>
        <item m="1" x="756"/>
        <item m="1" x="835"/>
        <item m="1" x="1571"/>
        <item m="1" x="5297"/>
        <item m="1" x="1136"/>
        <item m="1" x="3967"/>
        <item m="1" x="5806"/>
        <item m="1" x="3451"/>
        <item m="1" x="2139"/>
        <item m="1" x="840"/>
        <item m="1" x="2522"/>
        <item m="1" x="745"/>
        <item m="1" x="5427"/>
        <item m="1" x="794"/>
        <item m="1" x="4484"/>
        <item m="1" x="1532"/>
        <item m="1" x="5646"/>
        <item m="1" x="6282"/>
        <item m="1" x="601"/>
        <item m="1" x="3796"/>
        <item m="1" x="1685"/>
        <item m="1" x="4926"/>
        <item m="1" x="2884"/>
        <item m="1" x="6106"/>
        <item m="1" x="5090"/>
        <item m="1" x="3049"/>
        <item m="1" x="4813"/>
        <item m="1" x="1874"/>
        <item m="1" x="4796"/>
        <item m="1" x="1992"/>
        <item m="1" x="4873"/>
        <item m="1" x="4023"/>
        <item m="1" x="2920"/>
        <item m="1" x="5552"/>
        <item m="1" x="1106"/>
        <item m="1" x="3477"/>
        <item m="1" x="1250"/>
        <item m="1" x="6325"/>
        <item m="1" x="4122"/>
        <item m="1" x="3554"/>
        <item m="1" x="5419"/>
        <item m="1" x="3335"/>
        <item m="1" x="5798"/>
        <item m="1" x="2709"/>
        <item m="1" x="5919"/>
        <item m="1" x="320"/>
        <item m="1" x="4345"/>
        <item m="1" x="1810"/>
        <item m="1" x="3671"/>
        <item m="1" x="6356"/>
        <item m="1" x="4867"/>
        <item m="1" x="362"/>
        <item m="1" x="269"/>
        <item m="1" x="5795"/>
        <item m="1" x="1887"/>
        <item m="1" x="2888"/>
        <item m="1" x="675"/>
        <item m="1" x="2202"/>
        <item m="1" x="1365"/>
        <item m="1" x="4182"/>
        <item m="1" x="943"/>
        <item m="1" x="5037"/>
        <item m="1" x="1256"/>
        <item m="1" x="606"/>
        <item m="1" x="3981"/>
        <item m="1" x="4603"/>
        <item m="1" x="3466"/>
        <item m="1" x="5395"/>
        <item m="1" x="2748"/>
        <item m="1" x="894"/>
        <item m="1" x="459"/>
        <item m="1" x="551"/>
        <item m="1" x="4769"/>
        <item m="1" x="2323"/>
        <item m="1" x="2077"/>
        <item m="1" x="1054"/>
        <item m="1" x="4186"/>
        <item m="1" x="1894"/>
        <item m="1" x="4624"/>
        <item m="1" x="4102"/>
        <item m="1" x="4802"/>
        <item m="1" x="6304"/>
        <item m="1" x="4876"/>
        <item m="1" x="1950"/>
        <item m="1" x="3069"/>
        <item m="1" x="1288"/>
        <item m="1" x="333"/>
        <item m="1" x="5934"/>
        <item m="1" x="5190"/>
        <item m="1" x="3755"/>
        <item m="1" x="4382"/>
        <item m="1" x="5591"/>
        <item m="1" x="3904"/>
        <item m="1" x="4351"/>
        <item m="1" x="3374"/>
        <item m="1" x="3918"/>
        <item m="1" x="1719"/>
        <item m="1" x="1344"/>
        <item m="1" x="5041"/>
        <item m="1" x="6274"/>
        <item m="1" x="3116"/>
        <item m="1" x="5736"/>
        <item m="1" x="5377"/>
        <item m="1" x="1030"/>
        <item m="1" x="1179"/>
        <item m="1" x="4656"/>
        <item m="1" x="932"/>
        <item m="1" x="4368"/>
        <item m="1" x="1957"/>
        <item m="1" x="4680"/>
        <item m="1" x="3598"/>
        <item m="1" x="2505"/>
        <item m="1" x="4812"/>
        <item m="1" x="5595"/>
        <item m="1" x="6408"/>
        <item m="1" x="2639"/>
        <item m="1" x="4723"/>
        <item m="1" x="3551"/>
        <item m="1" x="625"/>
        <item m="1" x="5275"/>
        <item m="1" x="4238"/>
        <item m="1" x="3575"/>
        <item m="1" x="2145"/>
        <item m="1" x="5324"/>
        <item m="1" x="5149"/>
        <item m="1" x="2559"/>
        <item m="1" x="3498"/>
        <item m="1" x="2168"/>
        <item m="1" x="345"/>
        <item m="1" x="2930"/>
        <item m="1" x="1147"/>
        <item m="1" x="1820"/>
        <item m="1" x="4963"/>
        <item m="1" x="3840"/>
        <item m="1" x="1348"/>
        <item m="1" x="5265"/>
        <item m="1" x="5169"/>
        <item m="1" x="4827"/>
        <item m="1" x="4920"/>
        <item m="1" x="4292"/>
        <item m="1" x="3365"/>
        <item m="1" x="2467"/>
        <item m="1" x="6294"/>
        <item m="1" x="2468"/>
        <item m="1" x="1062"/>
        <item m="1" x="3297"/>
        <item m="1" x="4527"/>
        <item m="1" x="4361"/>
        <item m="1" x="6041"/>
        <item m="1" x="5088"/>
        <item m="1" x="4472"/>
        <item m="1" x="1912"/>
        <item m="1" x="5152"/>
        <item m="1" x="771"/>
        <item m="1" x="1195"/>
        <item m="1" x="1238"/>
        <item m="1" x="5348"/>
        <item m="1" x="4201"/>
        <item m="1" x="5987"/>
        <item m="1" x="5154"/>
        <item m="1" x="5349"/>
        <item m="1" x="549"/>
        <item m="1" x="3582"/>
        <item m="1" x="945"/>
        <item m="1" x="3445"/>
        <item m="1" x="309"/>
        <item m="1" x="2267"/>
        <item m="1" x="6254"/>
        <item m="1" x="3653"/>
        <item m="1" x="2155"/>
        <item m="1" x="2909"/>
        <item m="1" x="3749"/>
        <item m="1" x="2779"/>
        <item m="1" x="921"/>
        <item m="1" x="1535"/>
        <item m="1" x="5892"/>
        <item m="1" x="6389"/>
        <item m="1" x="5930"/>
        <item m="1" x="1981"/>
        <item m="1" x="1418"/>
        <item m="1" x="4687"/>
        <item m="1" x="5973"/>
        <item m="1" x="2175"/>
        <item m="1" x="5227"/>
        <item m="1" x="1654"/>
        <item m="1" x="3346"/>
        <item m="1" x="3223"/>
        <item m="1" x="4235"/>
        <item m="1" x="1324"/>
        <item m="1" x="5173"/>
        <item m="1" x="769"/>
        <item m="1" x="2418"/>
        <item m="1" x="2850"/>
        <item m="1" x="3835"/>
        <item m="1" x="1137"/>
        <item m="1" x="1490"/>
        <item m="1" x="1807"/>
        <item m="1" x="2819"/>
        <item m="1" x="4870"/>
        <item m="1" x="2597"/>
        <item m="1" x="1879"/>
        <item m="1" x="6122"/>
        <item m="1" x="4943"/>
        <item m="1" x="5990"/>
        <item m="1" x="752"/>
        <item m="1" x="5553"/>
        <item m="1" x="918"/>
        <item m="1" x="2625"/>
        <item m="1" x="3136"/>
        <item m="1" x="3169"/>
        <item m="1" x="936"/>
        <item m="1" x="2220"/>
        <item m="1" x="594"/>
        <item m="1" x="3976"/>
        <item m="1" x="5366"/>
        <item m="1" x="4865"/>
        <item m="1" x="5534"/>
        <item m="1" x="2173"/>
        <item m="1" x="5156"/>
        <item m="1" x="2872"/>
        <item m="1" x="4176"/>
        <item m="1" x="3555"/>
        <item m="1" x="671"/>
        <item m="1" x="842"/>
        <item m="1" x="312"/>
        <item m="1" x="6342"/>
        <item m="1" x="4046"/>
        <item m="1" x="6238"/>
        <item m="1" x="1025"/>
        <item m="1" x="3962"/>
        <item m="1" x="1209"/>
        <item m="1" x="3922"/>
        <item m="1" x="4683"/>
        <item m="1" x="3037"/>
        <item m="1" x="958"/>
        <item m="1" x="5597"/>
        <item m="1" x="3296"/>
        <item m="1" x="3849"/>
        <item m="1" x="5850"/>
        <item m="1" x="4657"/>
        <item m="1" x="3521"/>
        <item m="1" x="272"/>
        <item m="1" x="326"/>
        <item m="1" x="5373"/>
        <item m="1" x="1933"/>
        <item m="1" x="400"/>
        <item m="1" x="2015"/>
        <item m="1" x="473"/>
        <item m="1" x="3759"/>
        <item m="1" x="4191"/>
        <item m="1" x="5320"/>
        <item m="1" x="5547"/>
        <item m="1" x="2564"/>
        <item m="1" x="3072"/>
        <item m="1" x="2121"/>
        <item m="1" x="4828"/>
        <item m="1" x="5948"/>
        <item m="1" x="3925"/>
        <item m="1" x="4874"/>
        <item m="1" x="422"/>
        <item m="1" x="1281"/>
        <item m="1" x="5053"/>
        <item m="1" x="3105"/>
        <item m="1" x="755"/>
        <item m="1" x="2238"/>
        <item m="1" x="5681"/>
        <item m="1" x="3171"/>
        <item m="1" x="1441"/>
        <item m="1" x="923"/>
        <item m="1" x="590"/>
        <item m="1" x="1582"/>
        <item m="1" x="6180"/>
        <item m="1" x="4375"/>
        <item m="1" x="4063"/>
        <item m="1" x="3658"/>
        <item m="1" x="3730"/>
        <item m="1" x="1727"/>
        <item m="1" x="5003"/>
        <item m="1" x="2981"/>
        <item m="1" x="3559"/>
        <item m="1" x="2278"/>
        <item m="1" x="6075"/>
        <item m="1" x="2042"/>
        <item m="1" x="4406"/>
        <item m="1" x="2294"/>
        <item m="1" x="2797"/>
        <item m="1" x="355"/>
        <item m="1" x="4261"/>
        <item m="1" x="4167"/>
        <item m="1" x="4078"/>
        <item m="1" x="4639"/>
        <item m="1" x="3410"/>
        <item m="1" x="524"/>
        <item m="1" x="5123"/>
        <item m="1" x="1776"/>
        <item m="1" x="2758"/>
        <item m="1" x="6145"/>
        <item m="1" x="3129"/>
        <item m="1" x="4043"/>
        <item m="1" x="4216"/>
        <item m="1" x="1252"/>
        <item m="1" x="2305"/>
        <item m="1" x="3975"/>
        <item m="1" x="1449"/>
        <item m="1" x="3676"/>
        <item m="1" x="1309"/>
        <item m="1" x="1113"/>
        <item m="1" x="4479"/>
        <item m="1" x="1162"/>
        <item m="1" x="1657"/>
        <item m="1" x="4607"/>
        <item m="1" x="5394"/>
        <item m="1" x="3839"/>
        <item m="1" x="5029"/>
        <item m="1" x="5262"/>
        <item m="1" x="1084"/>
        <item m="1" x="5637"/>
        <item m="1" x="6004"/>
        <item m="1" x="4425"/>
        <item m="1" x="5664"/>
        <item m="1" x="5328"/>
        <item m="1" x="785"/>
        <item m="1" x="1749"/>
        <item m="1" x="1051"/>
        <item m="1" x="4976"/>
        <item m="1" x="3475"/>
        <item m="1" x="528"/>
        <item m="1" x="3913"/>
        <item m="1" x="5492"/>
        <item m="1" x="2610"/>
        <item m="1" x="3345"/>
        <item m="1" x="1948"/>
        <item m="1" x="3579"/>
        <item m="1" x="3696"/>
        <item m="1" x="3899"/>
        <item m="1" x="2431"/>
        <item m="1" x="1313"/>
        <item m="1" x="4467"/>
        <item m="1" x="262"/>
        <item m="1" x="6051"/>
        <item m="1" x="214"/>
        <item m="1" x="2069"/>
        <item m="1" x="2071"/>
        <item m="1" x="696"/>
        <item m="1" x="2947"/>
        <item m="1" x="2048"/>
        <item m="1" x="5036"/>
        <item m="1" x="3323"/>
        <item m="1" x="2967"/>
        <item m="1" x="766"/>
        <item m="1" x="4372"/>
        <item m="1" x="3959"/>
        <item m="1" x="5458"/>
        <item m="1" x="3000"/>
        <item m="1" x="6339"/>
        <item m="1" x="6156"/>
        <item m="1" x="5460"/>
        <item m="1" x="6369"/>
        <item m="1" x="2576"/>
        <item m="1" x="5616"/>
        <item m="1" x="1633"/>
        <item m="1" x="5975"/>
        <item m="1" x="3544"/>
        <item m="1" x="3488"/>
        <item m="1" x="3030"/>
        <item m="1" x="2716"/>
        <item m="1" x="940"/>
        <item m="1" x="5392"/>
        <item m="1" x="2826"/>
        <item m="1" x="5052"/>
        <item m="1" x="1680"/>
        <item m="1" x="2409"/>
        <item m="1" x="1444"/>
        <item m="1" x="3085"/>
        <item m="1" x="4641"/>
        <item m="1" x="1087"/>
        <item m="1" x="341"/>
        <item m="1" x="6378"/>
        <item m="1" x="253"/>
        <item m="1" x="236"/>
        <item m="1" x="4286"/>
        <item m="1" x="6070"/>
        <item m="1" x="1757"/>
        <item m="1" x="3307"/>
        <item m="1" x="6198"/>
        <item m="1" x="2254"/>
        <item m="1" x="4429"/>
        <item m="1" x="4794"/>
        <item m="1" x="6380"/>
        <item m="1" x="6225"/>
        <item m="1" x="1000"/>
        <item m="1" x="5809"/>
        <item m="1" x="499"/>
        <item m="1" x="4643"/>
        <item m="1" x="2290"/>
        <item m="1" x="3174"/>
        <item m="1" x="1897"/>
        <item m="1" x="5535"/>
        <item m="1" x="4206"/>
        <item m="1" x="5628"/>
        <item m="1" x="4897"/>
        <item m="1" x="1646"/>
        <item m="1" x="2551"/>
        <item m="1" x="5040"/>
        <item m="1" x="3935"/>
        <item m="1" x="1629"/>
        <item m="1" x="595"/>
        <item m="1" x="2236"/>
        <item m="1" x="4317"/>
        <item m="1" x="1111"/>
        <item m="1" x="3620"/>
        <item m="1" x="2871"/>
        <item m="1" x="407"/>
        <item m="1" x="5311"/>
        <item m="1" x="234"/>
        <item m="1" x="2751"/>
        <item m="1" x="3669"/>
        <item m="1" x="5714"/>
        <item m="1" x="2350"/>
        <item m="1" x="1222"/>
        <item m="1" x="3035"/>
        <item m="1" x="2704"/>
        <item m="1" x="1070"/>
        <item m="1" x="1828"/>
        <item m="1" x="3927"/>
        <item m="1" x="3489"/>
        <item m="1" x="554"/>
        <item m="1" x="1631"/>
        <item m="1" x="3599"/>
        <item m="1" x="4935"/>
        <item m="1" x="6257"/>
        <item m="1" x="733"/>
        <item m="1" x="5143"/>
        <item m="1" x="1192"/>
        <item m="1" x="1130"/>
        <item m="1" x="359"/>
        <item m="1" x="3329"/>
        <item m="1" x="4614"/>
        <item m="1" x="6125"/>
        <item m="1" x="1435"/>
        <item m="1" x="6216"/>
        <item m="1" x="1823"/>
        <item m="1" x="5994"/>
        <item m="1" x="4830"/>
        <item m="1" x="2549"/>
        <item m="1" x="3801"/>
        <item m="1" x="1873"/>
        <item m="1" x="1088"/>
        <item m="1" x="5229"/>
        <item m="1" x="3934"/>
        <item m="1" x="3624"/>
        <item m="1" x="292"/>
        <item m="1" x="4618"/>
        <item m="1" x="3193"/>
        <item m="1" x="1759"/>
        <item m="1" x="3277"/>
        <item m="1" x="1817"/>
        <item m="1" x="5380"/>
        <item m="1" x="296"/>
        <item m="1" x="4725"/>
        <item m="1" x="4823"/>
        <item m="1" x="4900"/>
        <item m="1" x="3357"/>
        <item m="1" x="3416"/>
        <item m="1" x="3369"/>
        <item m="1" x="4298"/>
        <item m="1" x="2807"/>
        <item m="1" x="351"/>
        <item m="1" x="5455"/>
        <item m="1" x="257"/>
        <item m="1" x="3412"/>
        <item m="1" x="3109"/>
        <item m="1" x="5177"/>
        <item m="1" x="514"/>
        <item m="1" x="1257"/>
        <item m="1" x="6370"/>
        <item m="1" x="5009"/>
        <item m="1" x="5853"/>
        <item m="1" x="4907"/>
        <item m="1" x="3766"/>
        <item m="1" x="2545"/>
        <item m="1" x="1712"/>
        <item m="1" x="1198"/>
        <item m="1" x="4711"/>
        <item m="1" x="2685"/>
        <item m="1" x="1938"/>
        <item m="1" x="3131"/>
        <item m="1" x="5870"/>
        <item m="1" x="560"/>
        <item m="1" x="2103"/>
        <item m="1" x="4105"/>
        <item m="1" x="5692"/>
        <item m="1" x="3322"/>
        <item m="1" x="3145"/>
        <item m="1" x="4533"/>
        <item m="1" x="2802"/>
        <item m="1" x="3011"/>
        <item m="1" x="1197"/>
        <item m="1" x="1158"/>
        <item m="1" x="2060"/>
        <item m="1" x="5596"/>
        <item m="1" x="369"/>
        <item m="1" x="3511"/>
        <item m="1" x="3094"/>
        <item m="1" x="1969"/>
        <item m="1" x="2916"/>
        <item m="1" x="6280"/>
        <item m="1" x="4098"/>
        <item m="1" x="5847"/>
        <item m="1" x="2304"/>
        <item m="1" x="1855"/>
        <item m="1" x="3780"/>
        <item m="1" x="6164"/>
        <item m="1" x="2810"/>
        <item m="1" x="2937"/>
        <item m="1" x="3570"/>
        <item m="1" x="4103"/>
        <item m="1" x="5246"/>
        <item m="1" x="1143"/>
        <item m="1" x="4237"/>
        <item m="1" x="1517"/>
        <item m="1" x="5903"/>
        <item m="1" x="6350"/>
        <item m="1" x="6363"/>
        <item m="1" x="220"/>
        <item m="1" x="4321"/>
        <item m="1" x="5983"/>
        <item m="1" x="4088"/>
        <item m="1" x="6258"/>
        <item m="1" x="4301"/>
        <item m="1" x="5509"/>
        <item m="1" x="4415"/>
        <item m="1" x="1370"/>
        <item m="1" x="4635"/>
        <item m="1" x="6154"/>
        <item m="1" x="3063"/>
        <item m="1" x="2626"/>
        <item m="1" x="742"/>
        <item m="1" x="1011"/>
        <item m="1" x="3838"/>
        <item m="1" x="4931"/>
        <item m="1" x="5475"/>
        <item m="1" x="1923"/>
        <item m="1" x="3472"/>
        <item m="1" x="1943"/>
        <item m="1" x="1390"/>
        <item m="1" x="5593"/>
        <item m="1" x="4117"/>
        <item m="1" x="4254"/>
        <item m="1" x="5342"/>
        <item m="1" x="4631"/>
        <item m="1" x="3338"/>
        <item m="1" x="356"/>
        <item m="1" x="4427"/>
        <item m="1" x="4285"/>
        <item m="1" x="3947"/>
        <item m="1" x="5989"/>
        <item m="1" x="757"/>
        <item m="1" x="4894"/>
        <item m="1" x="3279"/>
        <item m="1" x="1600"/>
        <item m="1" x="1023"/>
        <item m="1" x="2943"/>
        <item m="1" x="2636"/>
        <item m="1" x="3375"/>
        <item m="1" x="5289"/>
        <item m="1" x="2112"/>
        <item m="1" x="1460"/>
        <item m="1" x="998"/>
        <item m="1" x="827"/>
        <item m="1" x="6279"/>
        <item m="1" x="5565"/>
        <item m="1" x="988"/>
        <item m="1" x="4034"/>
        <item m="1" x="6073"/>
        <item m="1" x="1909"/>
        <item m="1" x="5212"/>
        <item m="1" x="1998"/>
        <item m="1" x="5345"/>
        <item m="1" x="4792"/>
        <item m="1" x="743"/>
        <item m="1" x="1559"/>
        <item m="1" x="1908"/>
        <item m="1" x="1883"/>
        <item m="1" x="5836"/>
        <item m="1" x="2386"/>
        <item m="1" x="4355"/>
        <item m="1" x="1487"/>
        <item m="1" x="2295"/>
        <item m="1" x="983"/>
        <item m="1" x="1189"/>
        <item m="1" x="559"/>
        <item m="1" x="1737"/>
        <item m="1" x="5026"/>
        <item m="1" x="5854"/>
        <item m="1" x="4478"/>
        <item m="1" x="5083"/>
        <item m="1" x="3220"/>
        <item m="1" x="4593"/>
        <item m="1" x="2746"/>
        <item m="1" x="4441"/>
        <item m="1" x="1461"/>
        <item m="1" x="3132"/>
        <item m="1" x="4756"/>
        <item m="1" x="2187"/>
        <item m="1" x="4012"/>
        <item m="1" x="2879"/>
        <item m="1" x="5453"/>
        <item m="1" x="1245"/>
        <item m="1" x="5288"/>
        <item m="1" x="5001"/>
        <item m="1" x="2482"/>
        <item m="1" x="2849"/>
        <item m="1" x="4829"/>
        <item m="1" x="1345"/>
        <item m="1" x="5722"/>
        <item m="1" x="4466"/>
        <item m="1" x="5970"/>
        <item m="1" x="1806"/>
        <item m="1" x="4990"/>
        <item m="1" x="3481"/>
        <item m="1" x="611"/>
        <item m="1" x="6345"/>
        <item m="1" x="1438"/>
        <item m="1" x="5456"/>
        <item m="1" x="825"/>
        <item m="1" x="5999"/>
        <item m="1" x="5734"/>
        <item m="1" x="5259"/>
        <item m="1" x="2366"/>
        <item m="1" x="5101"/>
        <item m="1" x="5624"/>
        <item m="1" x="1325"/>
        <item m="1" x="4048"/>
        <item m="1" x="3534"/>
        <item m="1" x="3808"/>
        <item m="1" x="2122"/>
        <item m="1" x="4274"/>
        <item m="1" x="3685"/>
        <item m="1" x="3920"/>
        <item m="1" x="546"/>
        <item m="1" x="3558"/>
        <item m="1" x="1068"/>
        <item m="1" x="210"/>
        <item m="1" x="989"/>
        <item m="1" x="1530"/>
        <item m="1" x="6207"/>
        <item m="1" x="1014"/>
        <item m="1" x="3305"/>
        <item m="1" x="1052"/>
        <item m="1" x="2848"/>
        <item m="1" x="2346"/>
        <item m="1" x="1101"/>
        <item m="1" x="3012"/>
        <item m="1" x="2332"/>
        <item m="1" x="6315"/>
        <item m="1" x="1083"/>
        <item m="1" x="5211"/>
        <item m="1" x="490"/>
        <item m="1" x="239"/>
        <item m="1" x="3263"/>
        <item m="1" x="1457"/>
        <item m="1" x="4577"/>
        <item m="1" x="5014"/>
        <item m="1" x="5226"/>
        <item m="1" x="4222"/>
        <item m="1" x="5625"/>
        <item m="1" x="5307"/>
        <item m="1" x="3096"/>
        <item m="1" x="1428"/>
        <item m="1" x="3243"/>
        <item m="1" x="3476"/>
        <item m="1" x="5804"/>
        <item m="1" x="2705"/>
        <item m="1" x="2255"/>
        <item m="1" x="5867"/>
        <item m="1" x="4060"/>
        <item m="1" x="2287"/>
        <item m="1" x="5263"/>
        <item m="1" x="1103"/>
        <item m="1" x="3198"/>
        <item m="1" x="3139"/>
        <item m="1" x="4991"/>
        <item m="1" x="3214"/>
        <item m="1" x="2133"/>
        <item m="1" x="1744"/>
        <item m="1" x="5224"/>
        <item m="1" x="2739"/>
        <item m="1" x="2913"/>
        <item m="1" x="1221"/>
        <item m="1" x="3747"/>
        <item m="1" x="1260"/>
        <item m="1" x="5100"/>
        <item m="1" x="604"/>
        <item m="1" x="5719"/>
        <item m="1" x="4462"/>
        <item m="1" x="1372"/>
        <item m="1" x="2957"/>
        <item m="1" x="3585"/>
        <item m="1" x="2499"/>
        <item m="1" x="535"/>
        <item m="1" x="4580"/>
        <item m="1" x="3507"/>
        <item m="1" x="1034"/>
        <item m="1" x="5434"/>
        <item m="1" x="984"/>
        <item m="1" x="5491"/>
        <item m="1" x="276"/>
        <item m="1" x="2824"/>
        <item m="1" x="1491"/>
        <item m="1" x="4162"/>
        <item m="1" x="343"/>
        <item m="1" x="4504"/>
        <item m="1" x="4508"/>
        <item m="1" x="638"/>
        <item m="1" x="3951"/>
        <item m="1" x="3403"/>
        <item m="1" x="6148"/>
        <item m="1" x="1356"/>
        <item m="1" x="6078"/>
        <item m="1" x="4208"/>
        <item m="1" x="1498"/>
        <item m="1" x="3319"/>
        <item m="1" x="1966"/>
        <item m="1" x="3590"/>
        <item m="1" x="3837"/>
        <item m="1" x="1987"/>
        <item m="1" x="4847"/>
        <item m="1" x="1699"/>
        <item m="1" x="5122"/>
        <item m="1" x="668"/>
        <item m="1" x="371"/>
        <item m="1" x="1826"/>
        <item m="1" x="1668"/>
        <item m="1" x="1339"/>
        <item m="1" x="5430"/>
        <item m="1" x="5470"/>
        <item m="1" x="3385"/>
        <item m="1" x="1905"/>
        <item m="1" x="5435"/>
        <item m="1" x="3388"/>
        <item m="1" x="1377"/>
        <item m="1" x="5532"/>
        <item m="1" x="4185"/>
        <item m="1" x="3992"/>
        <item m="1" x="930"/>
        <item m="1" x="705"/>
        <item m="1" x="4392"/>
        <item m="1" x="1604"/>
        <item m="1" x="1774"/>
        <item m="1" x="686"/>
        <item m="1" x="5638"/>
        <item m="1" x="1277"/>
        <item m="1" x="4863"/>
        <item m="1" x="3359"/>
        <item m="1" x="4649"/>
        <item m="1" x="4069"/>
        <item m="1" x="4396"/>
        <item m="1" x="3259"/>
        <item m="1" x="6021"/>
        <item m="1" x="2590"/>
        <item m="1" x="1825"/>
        <item m="1" x="4020"/>
        <item m="1" x="4605"/>
        <item m="1" x="5066"/>
        <item m="1" x="3087"/>
        <item m="1" x="3944"/>
        <item m="1" x="4257"/>
        <item m="1" x="4052"/>
        <item m="1" x="4815"/>
        <item m="1" x="2729"/>
        <item m="1" x="5636"/>
        <item m="1" x="1351"/>
        <item m="1" x="5399"/>
        <item m="1" x="1541"/>
        <item m="1" x="5459"/>
        <item m="1" x="2731"/>
        <item m="1" x="2534"/>
        <item m="1" x="1141"/>
        <item m="1" x="2248"/>
        <item m="1" x="480"/>
        <item m="1" x="4374"/>
        <item m="1" x="3768"/>
        <item m="1" x="2142"/>
        <item m="1" x="4240"/>
        <item m="1" x="1263"/>
        <item m="1" x="5325"/>
        <item m="1" x="6017"/>
        <item m="1" x="6008"/>
        <item m="1" x="213"/>
        <item m="1" x="5689"/>
        <item m="1" x="2454"/>
        <item m="1" x="1819"/>
        <item m="1" x="3246"/>
        <item m="1" x="2840"/>
        <item m="1" x="2150"/>
        <item m="1" x="2154"/>
        <item m="1" x="2972"/>
        <item m="1" x="5372"/>
        <item m="1" x="3592"/>
        <item m="1" x="6085"/>
        <item m="1" x="916"/>
        <item m="1" x="3873"/>
        <item m="1" x="5513"/>
        <item m="1" x="5864"/>
        <item m="1" x="5295"/>
        <item m="1" x="5849"/>
        <item m="1" x="5442"/>
        <item m="1" x="4579"/>
        <item m="1" x="2130"/>
        <item m="1" x="4129"/>
        <item m="1" x="2463"/>
        <item m="1" x="3522"/>
        <item m="1" x="5081"/>
        <item m="1" x="1667"/>
        <item m="1" x="3057"/>
        <item m="1" x="1773"/>
        <item m="1" x="5175"/>
        <item m="1" x="1718"/>
        <item m="1" x="4094"/>
        <item m="1" x="1815"/>
        <item m="1" x="5160"/>
        <item m="1" x="5837"/>
        <item m="1" x="4258"/>
        <item m="1" x="1898"/>
        <item m="1" x="1589"/>
        <item m="1" x="4329"/>
        <item m="1" x="6305"/>
        <item m="1" x="3844"/>
        <item m="1" x="5404"/>
        <item m="1" x="3610"/>
        <item m="1" x="735"/>
        <item m="1" x="2806"/>
        <item m="1" x="250"/>
        <item m="1" x="3188"/>
        <item m="1" x="1064"/>
        <item m="1" x="4019"/>
        <item m="1" x="1334"/>
        <item m="1" x="5019"/>
        <item m="1" x="396"/>
        <item m="1" x="6335"/>
        <item m="1" x="1555"/>
        <item m="1" x="4498"/>
        <item m="1" x="5172"/>
        <item m="1" x="300"/>
        <item m="1" x="2914"/>
        <item m="1" x="4688"/>
        <item m="1" x="2193"/>
        <item m="1" x="5251"/>
        <item m="1" x="1945"/>
        <item m="1" x="599"/>
        <item m="1" x="5071"/>
        <item m="1" x="2018"/>
        <item m="1" x="1843"/>
        <item m="1" x="3480"/>
        <item m="1" x="2525"/>
        <item m="1" x="6133"/>
        <item m="1" x="3713"/>
        <item m="1" x="295"/>
        <item m="1" x="1886"/>
        <item m="1" x="5255"/>
        <item m="1" x="5656"/>
        <item m="1" x="4128"/>
        <item m="1" x="4790"/>
        <item m="1" x="5951"/>
        <item m="1" x="4960"/>
        <item m="1" x="3717"/>
        <item m="1" x="3245"/>
        <item m="1" x="4489"/>
        <item m="1" x="1019"/>
        <item m="1" x="1387"/>
        <item m="1" x="2907"/>
        <item m="1" x="1152"/>
        <item m="1" x="3627"/>
        <item m="1" x="1431"/>
        <item m="1" x="4622"/>
        <item m="1" x="1040"/>
        <item m="1" x="1102"/>
        <item m="1" x="871"/>
        <item m="1" x="3022"/>
        <item m="1" x="589"/>
        <item m="1" x="5570"/>
        <item m="1" x="1075"/>
        <item m="1" x="3652"/>
        <item m="1" x="944"/>
        <item m="1" x="5700"/>
        <item m="1" x="5964"/>
        <item m="1" x="1839"/>
        <item m="1" x="3821"/>
        <item m="1" x="854"/>
        <item m="1" x="1534"/>
        <item m="1" x="4104"/>
        <item m="1" x="3079"/>
        <item m="1" x="1129"/>
        <item m="1" x="5615"/>
        <item m="1" x="3541"/>
        <item m="1" x="4904"/>
        <item m="1" x="1254"/>
        <item m="1" x="2727"/>
        <item m="1" x="2750"/>
        <item m="1" x="1058"/>
        <item m="1" x="3612"/>
        <item m="1" x="1788"/>
        <item m="1" x="412"/>
        <item m="1" x="5541"/>
        <item m="1" x="2983"/>
        <item m="1" x="4318"/>
        <item m="1" x="2577"/>
        <item m="1" x="3028"/>
        <item m="1" x="4431"/>
        <item m="1" x="6101"/>
        <item m="1" x="2852"/>
        <item m="1" x="4763"/>
        <item m="1" x="1160"/>
        <item m="1" x="3292"/>
        <item m="1" x="3034"/>
        <item m="1" x="1090"/>
        <item m="1" x="5043"/>
        <item m="1" x="1274"/>
        <item m="1" x="3887"/>
        <item m="1" x="5099"/>
        <item m="1" x="6332"/>
        <item m="1" x="5049"/>
        <item m="1" x="2257"/>
        <item m="1" x="5438"/>
        <item m="1" x="3689"/>
        <item m="1" x="3637"/>
        <item m="1" x="5843"/>
        <item m="1" x="2343"/>
        <item m="1" x="1937"/>
        <item m="1" x="1837"/>
        <item m="1" x="1901"/>
        <item m="1" x="2309"/>
        <item m="1" x="717"/>
        <item m="1" x="798"/>
        <item m="1" x="4686"/>
        <item m="1" x="4648"/>
        <item m="1" x="1114"/>
        <item m="1" x="502"/>
        <item m="1" x="557"/>
        <item m="1" x="5760"/>
        <item m="1" x="2612"/>
        <item m="1" x="1628"/>
        <item m="1" x="6278"/>
        <item m="1" x="2212"/>
        <item m="1" x="1792"/>
        <item m="1" x="4092"/>
        <item m="1" x="4770"/>
        <item m="1" x="4325"/>
        <item m="1" x="846"/>
        <item m="1" x="4531"/>
        <item m="1" x="3383"/>
        <item m="1" x="3705"/>
        <item m="1" x="2723"/>
        <item m="1" x="2503"/>
        <item m="1" x="395"/>
        <item m="1" x="414"/>
        <item m="1" x="2050"/>
        <item m="1" x="5972"/>
        <item m="1" x="2033"/>
        <item m="1" x="3562"/>
        <item m="1" x="5274"/>
        <item m="1" x="6283"/>
        <item m="1" x="3833"/>
        <item m="1" x="2136"/>
        <item m="1" x="482"/>
        <item m="1" x="5391"/>
        <item m="1" x="415"/>
        <item m="1" x="1546"/>
        <item m="1" x="4650"/>
        <item m="1" x="6000"/>
        <item m="1" x="933"/>
        <item m="1" x="2433"/>
        <item m="1" x="322"/>
        <item m="1" x="4320"/>
        <item m="1" x="781"/>
        <item m="1" x="1743"/>
        <item m="1" x="3972"/>
        <item m="1" x="791"/>
        <item m="1" x="4892"/>
        <item m="1" x="4022"/>
        <item m="1" x="297"/>
        <item m="1" x="4004"/>
        <item m="1" x="873"/>
        <item m="1" x="6290"/>
        <item m="1" x="2901"/>
        <item m="1" x="370"/>
        <item m="1" x="2261"/>
        <item m="1" x="852"/>
        <item m="1" x="3654"/>
        <item m="1" x="1100"/>
        <item m="1" x="4672"/>
        <item m="1" x="2759"/>
        <item m="1" x="782"/>
        <item m="1" x="1352"/>
        <item m="1" x="3321"/>
        <item m="1" x="4448"/>
        <item m="1" x="3912"/>
        <item m="1" x="4666"/>
        <item m="1" x="1330"/>
        <item m="1" x="4759"/>
        <item m="1" x="1358"/>
        <item m="1" x="6215"/>
        <item m="1" x="4653"/>
        <item m="1" x="5215"/>
        <item m="1" x="4477"/>
        <item m="1" x="1268"/>
        <item m="1" x="5832"/>
        <item m="1" x="1375"/>
        <item m="1" x="626"/>
        <item m="1" x="1967"/>
        <item m="1" x="5249"/>
        <item m="1" x="5501"/>
        <item m="1" x="2415"/>
        <item m="1" x="4144"/>
        <item m="1" x="5013"/>
        <item m="1" x="5578"/>
        <item m="1" x="1963"/>
        <item m="1" x="2432"/>
        <item m="1" x="919"/>
        <item m="1" x="5995"/>
        <item m="1" x="6228"/>
        <item m="1" x="4775"/>
        <item m="1" x="5327"/>
        <item m="1" x="2954"/>
        <item m="1" x="5186"/>
        <item m="1" x="5390"/>
        <item m="1" x="1904"/>
        <item m="1" x="6303"/>
        <item m="1" x="2790"/>
        <item m="1" x="1763"/>
        <item m="1" x="2820"/>
        <item m="1" x="661"/>
        <item m="1" x="1020"/>
        <item m="1" x="5991"/>
        <item m="1" x="3009"/>
        <item m="1" x="3189"/>
        <item m="1" x="3267"/>
        <item m="1" x="3222"/>
        <item m="1" x="6209"/>
        <item m="1" x="4758"/>
        <item m="1" x="1265"/>
        <item m="1" x="6071"/>
        <item m="1" x="5300"/>
        <item m="1" x="5923"/>
        <item m="1" x="779"/>
        <item m="1" x="1063"/>
        <item m="1" x="884"/>
        <item m="1" x="334"/>
        <item m="1" x="447"/>
        <item m="1" x="1617"/>
        <item m="1" x="6160"/>
        <item m="1" x="4936"/>
        <item m="1" x="2059"/>
        <item m="1" x="2435"/>
        <item m="1" x="3924"/>
        <item m="1" x="723"/>
        <item m="1" x="3014"/>
        <item m="1" x="4930"/>
        <item m="1" x="2780"/>
        <item m="1" x="4786"/>
        <item m="1" x="1079"/>
        <item m="1" x="6287"/>
        <item m="1" x="3528"/>
        <item m="1" x="6236"/>
        <item m="1" x="3631"/>
        <item m="1" x="5750"/>
        <item m="1" x="6401"/>
        <item m="1" x="237"/>
        <item m="1" x="5666"/>
        <item m="1" x="4808"/>
        <item m="1" x="4534"/>
        <item m="1" x="5330"/>
        <item m="1" x="4045"/>
        <item m="1" x="1927"/>
        <item m="1" x="2328"/>
        <item m="1" x="3621"/>
        <item m="1" x="775"/>
        <item m="1" x="1851"/>
        <item m="1" x="3325"/>
        <item m="1" x="2338"/>
        <item m="1" x="6090"/>
        <item m="1" x="6086"/>
        <item m="1" x="3577"/>
        <item m="1" x="2031"/>
        <item m="1" x="1184"/>
        <item m="1" x="6410"/>
        <item m="1" x="1575"/>
        <item m="1" x="2724"/>
        <item m="1" x="2669"/>
        <item m="1" x="6183"/>
        <item m="1" x="3816"/>
        <item m="1" x="3166"/>
        <item m="1" x="3850"/>
        <item m="1" x="5260"/>
        <item m="1" x="5720"/>
        <item m="1" x="3048"/>
        <item m="1" x="4086"/>
        <item m="1" x="5319"/>
        <item m="1" x="2714"/>
        <item m="1" x="5922"/>
        <item m="1" x="4084"/>
        <item m="1" x="1928"/>
        <item m="1" x="1838"/>
        <item m="1" x="1161"/>
        <item m="1" x="1583"/>
        <item m="1" x="374"/>
        <item m="1" x="701"/>
        <item m="1" x="6020"/>
        <item m="1" x="648"/>
        <item m="1" x="1089"/>
        <item m="1" x="3402"/>
        <item m="1" x="2631"/>
        <item m="1" x="5808"/>
        <item m="1" x="5984"/>
        <item m="1" x="3937"/>
        <item m="1" x="2763"/>
        <item m="1" x="1878"/>
        <item m="1" x="2080"/>
        <item m="1" x="4407"/>
        <item m="1" x="4121"/>
        <item m="1" x="1863"/>
        <item m="1" x="5785"/>
        <item m="1" x="5549"/>
        <item m="1" x="643"/>
        <item m="1" x="4108"/>
        <item m="1" x="993"/>
        <item m="1" x="4165"/>
        <item m="1" x="2396"/>
        <item m="1" x="4390"/>
        <item m="1" x="4468"/>
        <item m="1" x="5598"/>
        <item m="1" x="1827"/>
        <item m="1" x="1273"/>
        <item m="1" x="6162"/>
        <item m="1" x="6152"/>
        <item m="1" x="3239"/>
        <item m="1" x="5379"/>
        <item m="1" x="2292"/>
        <item m="1" x="2692"/>
        <item m="1" x="1537"/>
        <item m="1" x="3701"/>
        <item m="1" x="1366"/>
        <item m="1" x="3868"/>
        <item m="1" x="694"/>
        <item m="1" x="4933"/>
        <item m="1" x="1902"/>
        <item m="1" x="6193"/>
        <item m="1" x="5613"/>
        <item m="1" x="2441"/>
        <item m="1" x="4785"/>
        <item m="1" x="5517"/>
        <item m="1" x="2624"/>
        <item m="1" x="1623"/>
        <item m="1" x="1226"/>
        <item m="1" x="5305"/>
        <item m="1" x="2253"/>
        <item m="1" x="715"/>
        <item m="1" x="431"/>
        <item m="1" x="2327"/>
        <item m="1" x="1078"/>
        <item m="1" x="2389"/>
        <item m="1" x="2921"/>
        <item m="1" x="3609"/>
        <item m="1" x="6404"/>
        <item m="1" x="1227"/>
        <item m="1" x="5688"/>
        <item m="1" x="5996"/>
        <item m="1" x="1392"/>
        <item m="1" x="3226"/>
        <item m="1" x="5108"/>
        <item m="1" x="1939"/>
        <item m="1" x="5064"/>
        <item m="1" x="5603"/>
        <item m="1" x="1581"/>
        <item m="1" x="1814"/>
        <item m="1" x="315"/>
        <item m="1" x="3300"/>
        <item m="1" x="3651"/>
        <item m="1" x="758"/>
        <item m="1" x="2540"/>
        <item m="1" x="6001"/>
        <item m="1" x="5609"/>
        <item m="1" x="4471"/>
        <item m="1" x="6116"/>
        <item m="1" x="4850"/>
        <item m="1" x="5562"/>
        <item m="1" x="1926"/>
        <item m="1" x="5845"/>
        <item m="1" x="4075"/>
        <item m="1" x="2126"/>
        <item m="1" x="5146"/>
        <item m="1" x="1026"/>
        <item m="1" x="476"/>
        <item m="1" x="4087"/>
        <item m="1" x="5611"/>
        <item m="1" x="5931"/>
        <item m="1" x="3753"/>
        <item m="1" x="1616"/>
        <item m="1" x="1385"/>
        <item m="1" x="5128"/>
        <item m="1" x="5895"/>
        <item m="1" x="3859"/>
        <item m="1" x="640"/>
        <item m="1" x="1155"/>
        <item m="1" x="2932"/>
        <item m="1" x="5370"/>
        <item m="1" x="907"/>
        <item m="1" x="4937"/>
        <item m="1" x="5902"/>
        <item m="1" x="4660"/>
        <item m="1" x="270"/>
        <item m="1" x="3684"/>
        <item m="1" x="3482"/>
        <item m="1" x="3804"/>
        <item m="1" x="5698"/>
        <item m="1" x="336"/>
        <item m="1" x="4227"/>
        <item m="1" x="909"/>
        <item m="1" x="426"/>
        <item m="1" x="4456"/>
        <item m="1" x="3415"/>
        <item m="1" x="6142"/>
        <item m="1" x="4550"/>
        <item m="1" x="2619"/>
        <item m="1" x="1450"/>
        <item m="1" x="1903"/>
        <item m="1" x="2541"/>
        <item m="1" x="4864"/>
        <item m="1" x="1123"/>
        <item m="1" x="3427"/>
        <item m="1" x="3946"/>
        <item m="1" x="222"/>
        <item m="1" x="5668"/>
        <item m="1" x="4630"/>
        <item m="1" x="818"/>
        <item m="1" x="3716"/>
        <item m="1" x="822"/>
        <item m="1" x="2244"/>
        <item m="1" x="2711"/>
        <item m="1" x="3092"/>
        <item m="1" x="3453"/>
        <item m="1" x="2281"/>
        <item m="1" x="5699"/>
        <item m="1" x="5639"/>
        <item m="1" x="4922"/>
        <item m="1" x="5207"/>
        <item m="1" x="3417"/>
        <item m="1" x="3117"/>
        <item m="1" x="3231"/>
        <item m="1" x="2272"/>
        <item m="1" x="658"/>
        <item m="1" x="3230"/>
        <item m="1" x="5462"/>
        <item m="1" x="2618"/>
        <item m="1" x="2891"/>
        <item m="1" x="4279"/>
        <item m="1" x="5050"/>
        <item m="1" x="5765"/>
        <item m="1" x="2527"/>
        <item m="1" x="3694"/>
        <item m="1" x="783"/>
        <item m="1" x="1624"/>
        <item m="1" x="4248"/>
        <item m="1" x="753"/>
        <item m="1" x="1869"/>
        <item m="1" x="5673"/>
        <item m="1" x="3933"/>
        <item m="1" x="3706"/>
        <item m="1" x="5540"/>
        <item m="1" x="1201"/>
        <item m="1" x="2857"/>
        <item m="1" x="3133"/>
        <item m="1" x="1896"/>
        <item m="1" x="2131"/>
        <item m="1" x="3485"/>
        <item m="1" x="4005"/>
        <item m="1" x="254"/>
        <item m="1" x="6251"/>
        <item m="1" x="3645"/>
        <item m="1" x="2660"/>
        <item m="1" x="3408"/>
        <item m="1" x="1797"/>
        <item m="1" x="3086"/>
        <item m="1" x="3207"/>
        <item m="1" x="2570"/>
        <item m="1" x="4923"/>
        <item m="1" x="6233"/>
        <item m="1" x="5222"/>
        <item m="1" x="4376"/>
        <item m="1" x="2091"/>
        <item m="1" x="281"/>
        <item m="1" x="3996"/>
        <item m="1" x="1368"/>
        <item m="1" x="366"/>
        <item m="1" x="5097"/>
        <item m="1" x="4059"/>
        <item m="1" x="4975"/>
        <item m="1" x="3191"/>
        <item m="1" x="4214"/>
        <item m="1" x="1140"/>
        <item m="1" x="5389"/>
        <item m="1" x="392"/>
        <item m="1" x="1720"/>
        <item m="1" x="582"/>
        <item m="1" x="2815"/>
        <item m="1" x="3524"/>
        <item m="1" x="5376"/>
        <item m="1" x="3340"/>
        <item m="1" x="5094"/>
        <item m="1" x="5932"/>
        <item m="1" x="4632"/>
        <item m="1" x="4221"/>
        <item m="1" x="3680"/>
        <item m="1" x="2478"/>
        <item m="1" x="442"/>
        <item m="1" x="5589"/>
        <item m="1" x="607"/>
        <item m="1" x="4113"/>
        <item m="1" x="5648"/>
        <item m="1" x="4029"/>
        <item m="1" x="4193"/>
        <item m="1" x="5204"/>
        <item m="1" x="1515"/>
        <item m="1" x="3584"/>
        <item m="1" x="4349"/>
        <item m="1" x="4151"/>
        <item m="1" x="1427"/>
        <item m="1" x="3326"/>
        <item m="1" x="3429"/>
        <item m="1" x="3089"/>
        <item m="1" x="367"/>
        <item m="1" x="2115"/>
        <item m="1" x="1067"/>
        <item m="1" x="6716"/>
        <item m="1" x="1484"/>
        <item m="1" x="2880"/>
        <item m="1" x="4111"/>
        <item m="1" x="1805"/>
        <item m="1" x="5485"/>
        <item m="1" x="240"/>
        <item m="1" x="5783"/>
        <item m="1" x="4701"/>
        <item m="1" x="4604"/>
        <item m="1" x="4590"/>
        <item m="1" x="4400"/>
        <item m="1" x="4038"/>
        <item m="1" x="580"/>
        <item m="1" x="6002"/>
        <item m="1" x="5555"/>
        <item m="1" x="4234"/>
        <item m="1" x="4754"/>
        <item m="1" x="5205"/>
        <item m="1" x="4745"/>
        <item m="1" x="1135"/>
        <item m="1" x="2769"/>
        <item m="1" x="1636"/>
        <item m="1" x="6060"/>
        <item m="1" x="1985"/>
        <item m="1" x="3484"/>
        <item m="1" x="6172"/>
        <item m="1" x="1283"/>
        <item m="1" x="4973"/>
        <item m="1" x="6237"/>
        <item m="1" x="3985"/>
        <item m="1" x="2795"/>
        <item m="1" x="5838"/>
        <item m="1" x="6188"/>
        <item m="1" x="1707"/>
        <item m="1" x="3392"/>
        <item m="1" x="2513"/>
        <item m="1" x="5768"/>
        <item m="1" x="4385"/>
        <item m="1" x="3564"/>
        <item m="1" x="1154"/>
        <item m="1" x="2674"/>
        <item m="1" x="5199"/>
        <item m="1" x="349"/>
        <item m="1" x="1095"/>
        <item m="1" x="5599"/>
        <item m="1" x="4459"/>
        <item m="1" x="1809"/>
        <item m="1" x="6151"/>
        <item m="1" x="1468"/>
        <item m="1" x="2184"/>
        <item m="1" x="2298"/>
        <item m="1" x="1888"/>
        <item m="1" x="4783"/>
        <item m="1" x="687"/>
        <item m="1" x="2736"/>
        <item m="1" x="1682"/>
        <item m="1" x="2959"/>
        <item m="1" x="1601"/>
        <item m="1" x="491"/>
        <item m="1" x="4487"/>
        <item m="1" x="5343"/>
        <item m="1" x="5098"/>
        <item m="1" x="3291"/>
        <item m="1" x="2842"/>
        <item m="1" x="982"/>
        <item m="1" x="4968"/>
        <item m="1" x="1426"/>
        <item m="1" x="2384"/>
        <item m="1" x="4893"/>
        <item m="1" x="4895"/>
        <item m="1" x="4386"/>
        <item m="1" x="5354"/>
        <item m="1" x="5401"/>
        <item m="1" x="662"/>
        <item m="1" x="3907"/>
        <item m="1" x="267"/>
        <item m="1" x="4008"/>
        <item m="1" x="2180"/>
        <item m="1" x="2453"/>
        <item m="1" x="363"/>
        <item m="1" x="810"/>
        <item m="1" x="1039"/>
        <item m="1" x="6201"/>
        <item m="1" x="3773"/>
        <item m="1" x="3834"/>
        <item m="1" x="5313"/>
        <item m="1" x="2171"/>
        <item m="1" x="975"/>
        <item m="1" x="3587"/>
        <item m="1" x="646"/>
        <item m="1" x="3053"/>
        <item m="1" x="1970"/>
        <item m="1" x="3900"/>
        <item m="1" x="265"/>
        <item m="1" x="2003"/>
        <item m="1" x="4905"/>
        <item m="1" x="2436"/>
        <item m="1" x="3494"/>
        <item m="1" x="6309"/>
        <item m="1" x="4443"/>
        <item m="1" x="6072"/>
        <item m="1" x="5120"/>
        <item m="1" x="3029"/>
        <item m="1" x="5139"/>
        <item m="1" x="537"/>
        <item m="1" x="2387"/>
        <item m="1" x="5723"/>
        <item m="1" x="3533"/>
        <item m="1" x="4853"/>
        <item m="1" x="1520"/>
        <item m="1" x="566"/>
        <item m="1" x="3077"/>
        <item m="1" x="4996"/>
        <item m="1" x="2099"/>
        <item m="1" x="1382"/>
        <item m="1" x="4695"/>
        <item m="1" x="6986"/>
        <item m="1" x="4061"/>
        <item m="1" x="475"/>
        <item m="1" x="6076"/>
        <item m="1" x="1800"/>
        <item m="1" x="4262"/>
        <item m="1" x="1799"/>
        <item m="1" x="1669"/>
        <item m="1" x="3950"/>
        <item m="1" x="3736"/>
        <item m="1" x="5256"/>
        <item m="1" x="5334"/>
        <item m="1" x="3407"/>
        <item m="1" x="5184"/>
        <item m="1" x="2869"/>
        <item m="1" x="5896"/>
        <item m="1" x="5697"/>
        <item m="1" x="5911"/>
        <item m="1" x="3805"/>
        <item m="1" x="2256"/>
        <item m="1" x="2339"/>
        <item m="1" x="4189"/>
        <item m="1" x="3786"/>
        <item m="1" x="1552"/>
        <item m="1" x="1658"/>
        <item m="1" x="4057"/>
        <item m="1" x="5696"/>
        <item m="1" x="6192"/>
        <item m="1" x="4404"/>
        <item m="1" x="3134"/>
        <item m="1" x="2322"/>
        <item m="1" x="4327"/>
        <item m="1" x="4348"/>
        <item m="1" x="4412"/>
        <item m="1" x="4267"/>
        <item m="1" x="4856"/>
        <item m="1" x="3236"/>
        <item m="1" x="3268"/>
        <item m="1" x="5635"/>
        <item m="1" x="6053"/>
        <item m="1" x="5499"/>
        <item m="1" x="5862"/>
        <item m="1" x="550"/>
        <item m="1" x="1528"/>
        <item m="1" x="5242"/>
        <item m="1" x="5621"/>
        <item m="1" x="1991"/>
        <item m="1" x="1660"/>
        <item m="1" x="2628"/>
        <item m="1" x="1434"/>
        <item m="1" x="3219"/>
        <item m="1" x="2095"/>
        <item m="1" x="5111"/>
        <item m="1" x="4042"/>
        <item m="1" x="2979"/>
        <item m="1" x="3192"/>
        <item m="1" x="5662"/>
        <item m="1" x="3043"/>
        <item m="1" x="2423"/>
        <item m="1" x="2489"/>
        <item m="1" x="4551"/>
        <item m="1" x="4565"/>
        <item m="1" x="2509"/>
        <item m="1" x="4203"/>
        <item m="1" x="4780"/>
        <item m="1" x="739"/>
        <item m="1" x="2075"/>
        <item m="1" x="614"/>
        <item m="1" x="1721"/>
        <item m="1" x="4548"/>
        <item m="1" x="4068"/>
        <item m="1" x="6149"/>
        <item m="1" x="3586"/>
        <item m="1" x="3450"/>
        <item m="1" x="6267"/>
        <item m="1" x="5253"/>
        <item m="1" x="2796"/>
        <item m="1" x="2054"/>
        <item m="1" x="2066"/>
        <item m="1" x="2356"/>
        <item m="1" x="4697"/>
        <item m="1" x="2976"/>
        <item m="1" x="3679"/>
        <item m="1" x="4295"/>
        <item m="1" x="1918"/>
        <item m="1" x="3073"/>
        <item m="1" x="3894"/>
        <item m="1" x="4959"/>
        <item m="1" x="302"/>
        <item m="1" x="290"/>
        <item m="1" x="4824"/>
        <item m="1" x="3731"/>
        <item m="1" x="1225"/>
        <item m="1" x="1002"/>
        <item m="1" x="4241"/>
        <item m="1" x="2306"/>
        <item m="1" x="388"/>
        <item m="1" x="5950"/>
        <item m="1" x="6045"/>
        <item m="1" x="4101"/>
        <item m="1" x="5952"/>
        <item m="1" x="3019"/>
        <item m="1" x="3215"/>
        <item m="1" x="713"/>
        <item m="1" x="555"/>
        <item m="1" x="5308"/>
        <item m="1" x="6135"/>
        <item m="1" x="1731"/>
        <item m="1" x="5610"/>
        <item m="1" x="3102"/>
        <item m="1" x="1638"/>
        <item m="1" x="4552"/>
        <item m="1" x="2479"/>
        <item m="1" x="5791"/>
        <item m="1" x="4869"/>
        <item m="1" x="1978"/>
        <item m="1" x="2538"/>
        <item m="1" x="2476"/>
        <item m="1" x="4637"/>
        <item m="1" x="1395"/>
        <item m="1" x="3852"/>
        <item m="1" x="1196"/>
        <item m="1" x="4887"/>
        <item m="1" x="501"/>
        <item m="1" x="1144"/>
        <item m="1" x="1580"/>
        <item m="1" x="6320"/>
        <item m="1" x="632"/>
        <item m="1" x="3881"/>
        <item m="1" x="4099"/>
        <item m="1" x="2273"/>
        <item m="1" x="4211"/>
        <item m="1" x="2553"/>
        <item m="1" x="3955"/>
        <item m="1" x="1315"/>
        <item m="1" x="2208"/>
        <item m="1" x="379"/>
        <item m="1" x="3628"/>
        <item m="1" x="5113"/>
        <item m="1" x="3113"/>
        <item m="1" x="1990"/>
        <item m="1" x="3738"/>
        <item m="1" x="1590"/>
        <item m="1" x="3673"/>
        <item m="1" x="2935"/>
        <item m="1" x="3856"/>
        <item m="1" x="4074"/>
        <item m="1" x="4369"/>
        <item m="1" x="612"/>
        <item m="1" x="3487"/>
        <item m="1" x="576"/>
        <item m="1" x="3597"/>
        <item m="1" x="5140"/>
        <item m="1" x="208"/>
        <item m="1" x="4582"/>
        <item m="1" x="5807"/>
        <item m="1" x="2971"/>
        <item m="1" x="6079"/>
        <item m="1" x="2775"/>
        <item m="1" x="5471"/>
        <item m="1" x="2950"/>
        <item m="1" x="3336"/>
        <item m="1" x="912"/>
        <item m="1" x="1745"/>
        <item m="1" x="481"/>
        <item m="1" x="1713"/>
        <item m="1" x="4918"/>
        <item m="1" x="5608"/>
        <item m="1" x="3394"/>
        <item m="1" x="2539"/>
        <item m="1" x="1852"/>
        <item m="1" x="5802"/>
        <item m="1" x="4013"/>
        <item m="1" x="1900"/>
        <item m="1" x="5813"/>
        <item m="1" x="1764"/>
        <item m="1" x="3314"/>
        <item m="1" x="4180"/>
        <item m="1" x="3999"/>
        <item m="1" x="329"/>
        <item m="1" x="981"/>
        <item m="1" x="2189"/>
        <item m="1" x="6391"/>
        <item m="1" x="1510"/>
        <item m="1" x="221"/>
        <item m="1" x="1476"/>
        <item m="1" x="5739"/>
        <item m="1" x="3735"/>
        <item m="1" x="5764"/>
        <item m="1" x="2164"/>
        <item m="1" x="2101"/>
        <item m="1" x="416"/>
        <item m="1" x="1659"/>
        <item m="1" x="4858"/>
        <item m="1" x="4751"/>
        <item m="1" x="1362"/>
        <item m="1" x="397"/>
        <item m="1" x="4009"/>
        <item m="1" x="772"/>
        <item m="1" x="2102"/>
        <item m="1" x="2672"/>
        <item m="1" x="5702"/>
        <item m="1" x="3956"/>
        <item m="1" x="3261"/>
        <item m="1" x="4563"/>
        <item m="1" x="3360"/>
        <item m="1" x="6013"/>
        <item m="1" x="5818"/>
        <item m="1" x="1477"/>
        <item m="1" x="4319"/>
        <item m="1" x="3810"/>
        <item m="1" x="619"/>
        <item m="1" x="913"/>
        <item m="1" x="6098"/>
        <item m="1" x="2105"/>
        <item m="1" x="2876"/>
        <item m="1" x="4155"/>
        <item m="1" x="3990"/>
        <item m="1" x="5530"/>
        <item m="1" x="1558"/>
        <item m="1" x="2239"/>
        <item m="1" x="3602"/>
        <item m="1" x="3682"/>
        <item m="1" x="4978"/>
        <item m="1" x="695"/>
        <item m="1" x="2057"/>
        <item m="1" x="4405"/>
        <item m="1" x="5355"/>
        <item m="1" x="4743"/>
        <item m="1" x="1698"/>
        <item m="1" x="4413"/>
        <item m="1" x="4734"/>
        <item m="1" x="4765"/>
        <item m="1" x="3915"/>
        <item m="1" x="2988"/>
        <item m="1" x="5641"/>
        <item m="1" x="2730"/>
        <item m="1" x="3824"/>
        <item m="1" x="4896"/>
        <item m="1" x="1881"/>
        <item m="1" x="2161"/>
        <item m="1" x="1115"/>
        <item m="1" x="828"/>
        <item m="1" x="2490"/>
        <item m="1" x="4341"/>
        <item m="1" x="5667"/>
        <item m="1" x="5787"/>
        <item m="1" x="2009"/>
        <item m="1" x="5250"/>
        <item m="1" x="4493"/>
        <item m="1" x="1572"/>
        <item m="1" x="6360"/>
        <item m="1" x="5745"/>
        <item m="1" x="3459"/>
        <item m="1" x="5583"/>
        <item m="1" x="4698"/>
        <item m="1" x="1251"/>
        <item m="1" x="4675"/>
        <item m="1" x="1473"/>
        <item m="1" x="5620"/>
        <item m="1" x="5497"/>
        <item m="1" x="4217"/>
        <item m="1" x="3027"/>
        <item m="1" x="2176"/>
        <item m="1" x="4617"/>
        <item m="1" x="3502"/>
        <item m="1" x="5784"/>
        <item m="1" x="3101"/>
        <item m="1" x="2056"/>
        <item m="1" x="3218"/>
        <item m="1" x="4304"/>
        <item m="1" x="2558"/>
        <item m="1" x="6281"/>
        <item m="1" x="215"/>
        <item m="1" x="1742"/>
        <item m="1" x="2434"/>
        <item m="1" x="5941"/>
        <item m="1" x="2721"/>
        <item m="1" x="2667"/>
        <item m="1" x="2516"/>
        <item m="1" x="5657"/>
        <item m="1" x="4313"/>
        <item m="1" x="3150"/>
        <item m="1" x="5929"/>
        <item m="1" x="6322"/>
        <item m="1" x="3697"/>
        <item m="1" x="5136"/>
        <item m="1" x="826"/>
        <item m="1" x="3640"/>
        <item m="1" x="5269"/>
        <item m="1" x="3649"/>
        <item m="1" x="5468"/>
        <item m="1" x="4640"/>
        <item m="1" x="6140"/>
        <item m="1" x="6264"/>
        <item m="1" x="6211"/>
        <item m="1" x="2946"/>
        <item m="1" x="360"/>
        <item m="1" x="5575"/>
        <item m="1" x="3051"/>
        <item m="1" x="1243"/>
        <item m="1" x="4819"/>
        <item m="1" x="3081"/>
        <item m="1" x="4420"/>
        <item m="1" x="1906"/>
        <item m="1" x="839"/>
        <item m="1" x="4347"/>
        <item m="1" x="5223"/>
        <item m="1" x="2956"/>
        <item m="1" x="4942"/>
        <item m="1" x="891"/>
        <item m="1" x="314"/>
        <item m="1" x="521"/>
        <item m="1" x="1292"/>
        <item m="1" x="4584"/>
        <item m="1" x="2011"/>
        <item m="1" x="2951"/>
        <item m="1" x="5747"/>
        <item m="1" x="6220"/>
        <item m="1" x="2970"/>
        <item m="1" x="6131"/>
        <item m="1" x="5239"/>
        <item m="1" x="1635"/>
        <item m="1" x="5873"/>
        <item m="1" x="2264"/>
        <item m="1" x="4178"/>
        <item m="1" x="2863"/>
        <item m="1" x="5997"/>
        <item m="1" x="979"/>
        <item m="1" x="997"/>
        <item m="1" x="3368"/>
        <item m="1" x="3978"/>
        <item m="1" x="3468"/>
        <item m="1" x="4066"/>
        <item m="1" x="1922"/>
        <item m="1" x="3958"/>
        <item m="1" x="3294"/>
        <item m="1" x="5640"/>
        <item m="1" x="4673"/>
        <item m="1" x="5042"/>
        <item m="1" x="1738"/>
        <item m="1" x="6157"/>
        <item m="1" x="1056"/>
        <item m="1" x="2421"/>
        <item m="1" x="4486"/>
        <item m="1" x="2616"/>
        <item m="1" x="1237"/>
        <item m="1" x="3238"/>
        <item m="1" x="1956"/>
        <item m="1" x="2565"/>
        <item m="1" x="4492"/>
        <item m="1" x="5749"/>
        <item m="1" x="4611"/>
        <item m="1" x="4992"/>
        <item m="1" x="3790"/>
        <item m="1" x="4356"/>
        <item m="1" x="767"/>
        <item m="1" x="5842"/>
        <item m="1" x="4312"/>
        <item m="1" x="5421"/>
        <item m="1" x="507"/>
        <item m="1" x="3467"/>
        <item m="1" x="5505"/>
        <item m="1" x="4846"/>
        <item m="1" x="925"/>
        <item m="1" x="6368"/>
        <item m="1" x="2809"/>
        <item m="1" x="2665"/>
        <item m="1" x="4417"/>
        <item m="1" x="5202"/>
        <item m="1" x="1877"/>
        <item m="1" x="1754"/>
        <item m="1" x="3270"/>
        <item m="1" x="3851"/>
        <item m="1" x="4980"/>
        <item m="1" x="486"/>
        <item m="1" x="2922"/>
        <item m="1" x="3260"/>
        <item m="1" x="4547"/>
        <item m="1" x="5170"/>
        <item m="1" x="3991"/>
        <item m="1" x="2675"/>
        <item m="1" x="5805"/>
        <item m="1" x="1935"/>
        <item m="1" x="3031"/>
        <item m="1" x="3722"/>
        <item m="1" x="2830"/>
        <item m="1" x="3249"/>
        <item m="1" x="498"/>
        <item m="1" x="2351"/>
        <item m="1" x="4899"/>
        <item m="1" x="3016"/>
        <item m="1" x="4302"/>
        <item m="1" x="3281"/>
        <item m="1" x="4884"/>
        <item m="1" x="5451"/>
        <item m="1" x="2040"/>
        <item m="1" x="3549"/>
        <item m="1" x="5465"/>
        <item m="1" x="4335"/>
        <item m="1" x="5766"/>
        <item m="1" x="4664"/>
        <item m="1" x="6239"/>
        <item m="1" x="2455"/>
        <item m="1" x="1526"/>
        <item m="1" x="1206"/>
        <item m="1" x="764"/>
        <item m="1" x="2345"/>
        <item m="1" x="2114"/>
        <item m="1" x="4371"/>
        <item m="1" x="5171"/>
        <item m="1" x="1588"/>
        <item m="1" x="4591"/>
        <item m="1" x="3670"/>
        <item m="1" x="5034"/>
        <item m="1" x="4324"/>
        <item m="1" x="2106"/>
        <item m="1" x="5908"/>
        <item m="1" x="6412"/>
        <item m="1" x="1284"/>
        <item m="1" x="5125"/>
        <item m="1" x="1029"/>
        <item m="1" x="2755"/>
        <item m="1" x="888"/>
        <item m="1" x="5770"/>
        <item m="1" x="3163"/>
        <item m="1" x="2027"/>
        <item m="1" x="2422"/>
        <item m="1" x="4475"/>
        <item m="1" x="1523"/>
        <item m="1" x="5533"/>
        <item m="1" x="4192"/>
        <item m="1" x="4408"/>
        <item m="1" x="3872"/>
        <item m="1" x="978"/>
        <item m="1" x="3138"/>
        <item m="1" x="3576"/>
        <item m="1" x="2117"/>
        <item m="1" x="3112"/>
        <item m="1" x="2276"/>
        <item m="1" x="6109"/>
        <item m="1" x="1454"/>
        <item m="1" x="4470"/>
        <item m="1" x="4726"/>
        <item m="1" x="4481"/>
        <item m="1" x="722"/>
        <item m="1" x="728"/>
        <item m="1" x="4380"/>
        <item m="1" x="2952"/>
        <item m="1" x="4634"/>
        <item m="1" x="2825"/>
        <item m="1" x="1708"/>
        <item m="1" x="667"/>
        <item m="1" x="3813"/>
        <item m="1" x="1829"/>
        <item m="1" x="5811"/>
        <item m="1" x="4718"/>
        <item m="1" x="2336"/>
        <item m="1" x="228"/>
        <item m="1" x="2889"/>
        <item m="1" x="4989"/>
        <item m="1" x="5062"/>
        <item m="1" x="6244"/>
        <item m="1" x="6372"/>
        <item m="1" x="5674"/>
        <item m="1" x="5551"/>
        <item m="1" x="3882"/>
        <item m="1" x="252"/>
        <item m="1" x="5606"/>
        <item m="1" x="2022"/>
        <item m="1" x="2028"/>
        <item m="1" x="5424"/>
        <item m="1" x="5059"/>
        <item m="1" x="2321"/>
        <item m="1" x="2444"/>
        <item m="1" x="4679"/>
        <item m="1" x="3232"/>
        <item m="1" x="2853"/>
        <item m="1" x="777"/>
        <item m="1" x="5360"/>
        <item m="1" x="6091"/>
        <item m="1" x="2641"/>
        <item m="1" x="1519"/>
        <item m="1" x="4646"/>
        <item m="1" x="5393"/>
        <item m="1" x="4402"/>
        <item m="1" x="2398"/>
        <item m="1" x="534"/>
        <item m="1" x="6102"/>
        <item m="1" x="1795"/>
        <item m="1" x="3777"/>
        <item m="1" x="4576"/>
        <item m="1" x="3045"/>
        <item m="1" x="1453"/>
        <item m="1" x="3818"/>
        <item m="1" x="306"/>
        <item m="1" x="2514"/>
        <item m="1" x="3241"/>
        <item m="1" x="5408"/>
        <item m="1" x="4844"/>
        <item m="1" x="4282"/>
        <item m="1" x="5968"/>
        <item m="1" x="3546"/>
        <item m="1" x="3573"/>
        <item m="1" x="5147"/>
        <item m="1" x="2635"/>
        <item m="1" x="385"/>
        <item m="1" x="4866"/>
        <item m="1" x="4908"/>
        <item m="1" x="2563"/>
        <item m="1" x="987"/>
        <item m="1" x="2237"/>
        <item m="1" x="2390"/>
        <item m="1" x="5677"/>
        <item m="1" x="2908"/>
        <item m="1" x="2109"/>
        <item m="1" x="4776"/>
        <item m="1" x="5124"/>
        <item m="1" x="3203"/>
        <item m="1" x="5928"/>
        <item m="1" x="1557"/>
        <item m="1" x="5000"/>
        <item m="1" x="6390"/>
        <item m="1" x="5406"/>
        <item m="1" x="2992"/>
        <item m="1" x="4570"/>
        <item m="1" x="2942"/>
        <item m="1" x="4100"/>
        <item m="1" x="3463"/>
        <item m="1" x="6095"/>
        <item m="1" x="2868"/>
        <item m="1" x="2456"/>
        <item m="1" x="3449"/>
        <item m="1" x="3615"/>
        <item m="1" x="2827"/>
        <item m="1" x="2518"/>
        <item m="1" x="4199"/>
        <item m="1" x="4251"/>
        <item m="1" x="3190"/>
        <item m="1" x="4223"/>
        <item m="1" x="5801"/>
        <item m="1" x="4636"/>
        <item m="1" x="4987"/>
        <item m="1" x="4717"/>
        <item m="1" x="3663"/>
        <item m="1" x="1231"/>
        <item m="1" x="1509"/>
        <item m="1" x="2502"/>
        <item m="1" x="3311"/>
        <item m="1" x="3210"/>
        <item m="1" x="5228"/>
        <item m="1" x="2439"/>
        <item m="1" x="1563"/>
        <item m="1" x="5474"/>
        <item m="1" x="3509"/>
        <item m="1" x="4401"/>
        <item m="1" x="5705"/>
        <item m="1" x="5114"/>
        <item m="1" x="1156"/>
        <item m="1" x="4782"/>
        <item m="1" x="2683"/>
        <item m="1" x="6403"/>
        <item m="1" x="3898"/>
        <item m="1" x="6218"/>
        <item m="1" x="3580"/>
        <item m="1" x="6016"/>
        <item m="1" x="4062"/>
        <item m="1" x="5863"/>
        <item m="1" x="387"/>
        <item m="1" x="3465"/>
        <item m="1" x="3603"/>
        <item m="1" x="3744"/>
        <item m="1" x="1419"/>
        <item m="1" x="3740"/>
        <item m="1" x="3378"/>
        <item m="1" x="2858"/>
        <item m="1" x="4246"/>
        <item m="1" x="6150"/>
        <item m="1" x="2523"/>
        <item m="1" x="1396"/>
        <item m="1" x="3739"/>
        <item m="1" x="2275"/>
        <item m="1" x="4196"/>
        <item m="1" x="957"/>
        <item m="1" x="460"/>
        <item m="1" x="2900"/>
        <item m="1" x="1119"/>
        <item m="1" x="1455"/>
        <item m="1" x="1602"/>
        <item m="1" x="2140"/>
        <item m="1" x="635"/>
        <item m="1" x="2308"/>
        <item m="1" x="650"/>
        <item m="1" x="451"/>
        <item m="1" x="4314"/>
        <item m="1" x="3641"/>
        <item m="1" x="683"/>
        <item m="1" x="5079"/>
        <item m="1" x="3917"/>
        <item m="1" x="1910"/>
        <item m="1" x="2224"/>
        <item m="1" x="3082"/>
        <item m="1" x="3333"/>
        <item m="1" x="4807"/>
        <item m="1" x="260"/>
        <item m="1" x="4173"/>
        <item m="1" x="4233"/>
        <item m="1" x="247"/>
        <item m="1" x="5072"/>
        <item m="1" x="420"/>
        <item m="1" x="3952"/>
        <item m="1" x="1621"/>
        <item m="1" x="738"/>
        <item m="1" x="3173"/>
        <item m="1" x="5812"/>
        <item m="1" x="3177"/>
        <item m="1" x="2354"/>
        <item m="1" x="6187"/>
        <item m="1" x="4862"/>
        <item m="1" x="5039"/>
        <item m="1" x="2717"/>
        <item m="1" x="3683"/>
        <item m="1" x="3778"/>
        <item m="1" x="3531"/>
        <item m="1" x="1013"/>
        <item m="1" x="3623"/>
        <item m="1" x="3869"/>
        <item m="1" x="5957"/>
        <item m="1" x="2149"/>
        <item m="1" x="2676"/>
        <item m="1" x="4843"/>
        <item m="1" x="4328"/>
        <item m="1" x="3646"/>
        <item m="1" x="1060"/>
        <item m="1" x="3036"/>
        <item m="1" x="2211"/>
        <item m="1" x="6243"/>
        <item m="1" x="5684"/>
        <item m="1" x="704"/>
        <item m="1" x="4543"/>
        <item m="1" x="2533"/>
        <item m="1" x="402"/>
        <item m="1" x="4488"/>
        <item m="1" x="6158"/>
        <item m="1" x="3889"/>
        <item m="1" x="413"/>
        <item m="1" x="2754"/>
        <item m="1" x="4879"/>
        <item m="1" x="2263"/>
        <item m="1" x="5627"/>
        <item m="1" x="6181"/>
        <item m="1" x="3589"/>
        <item m="1" x="4820"/>
        <item m="1" x="6256"/>
        <item m="1" x="1317"/>
        <item m="1" x="2630"/>
        <item m="1" x="2859"/>
        <item m="1" x="5676"/>
        <item m="1" x="1199"/>
        <item m="1" x="6111"/>
        <item m="1" x="2725"/>
        <item m="1" x="3781"/>
        <item m="1" x="4946"/>
        <item m="1" x="6210"/>
        <item m="1" x="2023"/>
        <item m="1" x="6302"/>
        <item m="1" x="3606"/>
        <item m="1" x="4832"/>
        <item m="1" x="3757"/>
        <item m="1" x="1208"/>
        <item m="1" x="1235"/>
        <item m="1" x="3909"/>
        <item m="1" x="4766"/>
        <item m="1" x="1012"/>
        <item m="1" x="2944"/>
        <item m="1" x="2146"/>
        <item m="1" x="5012"/>
        <item m="1" x="4767"/>
        <item m="1" x="4290"/>
        <item m="1" x="5744"/>
        <item m="1" x="3681"/>
        <item m="1" x="488"/>
        <item m="1" x="5195"/>
        <item m="1" x="5153"/>
        <item m="1" x="5496"/>
        <item m="1" x="622"/>
        <item m="1" x="5161"/>
        <item m="1" x="5857"/>
        <item m="1" x="4528"/>
        <item m="1" x="5279"/>
        <item m="1" x="657"/>
        <item m="1" x="2808"/>
        <item m="1" x="2601"/>
        <item m="1" x="5803"/>
        <item m="1" x="3212"/>
        <item m="1" x="1188"/>
        <item m="1" x="6179"/>
        <item m="1" x="4877"/>
        <item m="1" x="2835"/>
        <item m="1" x="937"/>
        <item m="1" x="4953"/>
        <item m="1" x="4434"/>
        <item m="1" x="3156"/>
        <item m="1" x="5630"/>
        <item m="1" x="5724"/>
        <item m="1" x="1342"/>
        <item m="1" x="5284"/>
        <item m="1" x="5385"/>
        <item m="1" x="5296"/>
        <item m="1" x="6285"/>
        <item m="1" x="886"/>
        <item m="1" x="5810"/>
        <item m="1" x="4389"/>
        <item m="1" x="4553"/>
        <item m="1" x="427"/>
        <item m="1" x="3536"/>
        <item m="1" x="3042"/>
        <item m="1" x="2662"/>
        <item m="1" x="2799"/>
        <item m="1" x="6288"/>
        <item m="1" x="799"/>
        <item m="1" x="5894"/>
        <item m="1" x="1401"/>
        <item m="1" x="1946"/>
        <item m="1" x="6178"/>
        <item m="1" x="3409"/>
        <item m="1" x="6049"/>
        <item m="1" x="3774"/>
        <item m="1" x="212"/>
        <item m="1" x="4791"/>
        <item m="1" x="3424"/>
        <item m="1" x="4691"/>
        <item m="1" x="5901"/>
        <item m="1" x="225"/>
        <item m="1" x="4772"/>
        <item m="1" x="2733"/>
        <item m="1" x="2991"/>
        <item m="1" x="5654"/>
        <item m="1" x="6088"/>
        <item m="1" x="5185"/>
        <item m="1" x="1542"/>
        <item m="1" x="248"/>
        <item m="1" x="1502"/>
        <item m="1" x="5281"/>
        <item m="1" x="2459"/>
        <item m="1" x="5095"/>
        <item m="1" x="3871"/>
        <item m="1" x="6194"/>
        <item m="1" x="2014"/>
        <item m="1" x="2475"/>
        <item m="1" x="1870"/>
        <item m="1" x="985"/>
        <item m="1" x="681"/>
        <item m="1" x="2919"/>
        <item m="1" x="2480"/>
        <item m="1" x="1643"/>
        <item m="1" x="2379"/>
        <item m="1" x="2702"/>
        <item m="1" x="3317"/>
        <item m="1" x="5776"/>
        <item m="1" x="1695"/>
        <item m="1" x="4410"/>
        <item m="1" x="227"/>
        <item m="1" x="6252"/>
        <item m="1" x="727"/>
        <item m="1" x="6406"/>
        <item m="1" x="4702"/>
        <item m="1" x="4696"/>
        <item m="1" x="5844"/>
        <item m="1" x="1671"/>
        <item m="1" x="5872"/>
        <item m="1" x="6316"/>
        <item m="1" x="4681"/>
        <item m="1" x="3665"/>
        <item m="1" x="2875"/>
        <item m="1" x="540"/>
        <item m="1" x="4778"/>
        <item m="1" x="5076"/>
        <item m="1" x="2846"/>
        <item m="1" x="5159"/>
        <item m="1" x="1921"/>
        <item m="1" x="1305"/>
        <item m="1" x="3095"/>
        <item m="1" x="4592"/>
        <item m="1" x="3454"/>
        <item m="1" x="2488"/>
        <item m="1" x="5133"/>
        <item m="1" x="960"/>
        <item m="1" x="1497"/>
        <item m="1" x="4423"/>
        <item m="1" x="1293"/>
        <item m="1" x="1164"/>
        <item m="1" x="1495"/>
        <item m="1" x="2668"/>
        <item m="1" x="307"/>
        <item m="1" x="3437"/>
        <item m="1" x="1865"/>
        <item m="1" x="3306"/>
        <item m="1" x="3758"/>
        <item m="1" x="3084"/>
        <item m="1" x="1618"/>
        <item m="1" x="809"/>
        <item m="1" x="5137"/>
        <item m="1" x="2885"/>
        <item m="1" x="6119"/>
        <item m="1" x="1187"/>
        <item m="1" x="2277"/>
        <item m="1" x="5480"/>
        <item m="1" x="4494"/>
        <item m="1" x="2222"/>
        <item m="1" x="2828"/>
        <item m="1" x="3538"/>
        <item m="1" x="4474"/>
        <item m="1" x="6323"/>
        <item m="1" x="1816"/>
        <item m="1" x="5944"/>
        <item m="1" x="1174"/>
        <item m="1" x="1295"/>
        <item m="1" x="1024"/>
        <item m="1" x="691"/>
        <item m="1" x="1496"/>
        <item m="1" x="4118"/>
        <item m="1" x="2543"/>
        <item m="1" x="6617"/>
        <item m="1" x="6212"/>
        <item m="1" x="500"/>
        <item m="1" x="656"/>
        <item m="1" x="1521"/>
        <item m="1" x="4951"/>
        <item m="1" x="2940"/>
        <item m="1" x="4452"/>
        <item m="1" x="3178"/>
        <item m="1" x="4958"/>
        <item m="1" x="898"/>
        <item m="1" x="5432"/>
        <item m="1" x="1696"/>
        <item m="1" x="2747"/>
        <item m="1" x="3455"/>
        <item m="1" x="2602"/>
        <item m="1" x="2743"/>
        <item m="1" x="3829"/>
        <item m="1" x="3078"/>
        <item m="1" x="2833"/>
        <item m="1" x="4735"/>
        <item m="1" x="2823"/>
        <item m="1" x="1296"/>
        <item m="1" x="5287"/>
        <item m="1" x="4609"/>
        <item m="1" x="3957"/>
        <item m="1" x="2243"/>
        <item m="1" x="3600"/>
        <item m="1" x="2613"/>
        <item m="1" x="1822"/>
        <item m="1" x="1885"/>
        <item m="1" x="2324"/>
        <item m="1" x="2227"/>
        <item m="1" x="278"/>
        <item m="1" x="3566"/>
        <item m="1" x="4224"/>
        <item m="1" x="1327"/>
        <item m="1" x="1733"/>
        <item m="1" x="573"/>
        <item m="1" x="5797"/>
        <item m="1" x="2429"/>
        <item m="1" x="5218"/>
        <item m="1" x="600"/>
        <item m="1" x="5457"/>
        <item m="1" x="3542"/>
        <item m="1" x="4310"/>
        <item m="1" x="6044"/>
        <item m="1" x="4465"/>
        <item m="1" x="4927"/>
        <item m="1" x="726"/>
        <item m="1" x="365"/>
        <item m="1" x="4446"/>
        <item m="1" x="3980"/>
        <item m="1" x="2134"/>
        <item m="1" x="5264"/>
        <item m="1" x="454"/>
        <item m="1" x="6014"/>
        <item m="1" x="5946"/>
        <item m="1" x="1241"/>
        <item m="1" x="4287"/>
        <item m="1" x="3199"/>
        <item m="1" x="3434"/>
        <item m="1" x="3605"/>
        <item m="1" x="706"/>
        <item m="1" x="1045"/>
        <item m="1" x="1665"/>
        <item m="1" x="1725"/>
        <item m="1" x="1687"/>
        <item m="1" x="2378"/>
        <item m="1" x="934"/>
        <item m="1" x="1694"/>
        <item m="1" x="6396"/>
        <item m="1" x="4265"/>
        <item m="1" x="2793"/>
        <item m="1" x="5581"/>
        <item m="1" x="5645"/>
        <item m="1" x="709"/>
        <item m="1" x="4365"/>
        <item m="1" x="2447"/>
        <item m="1" x="2406"/>
        <item m="1" x="1028"/>
        <item m="1" x="3367"/>
        <item m="1" x="1439"/>
        <item m="1" x="5592"/>
        <item m="1" x="1452"/>
        <item m="1" x="623"/>
        <item m="1" x="3574"/>
        <item m="1" x="2911"/>
        <item m="1" x="1997"/>
        <item m="1" x="3743"/>
        <item m="1" x="3884"/>
        <item m="1" x="731"/>
        <item m="1" x="4065"/>
        <item m="1" x="3994"/>
        <item m="1" x="1973"/>
        <item m="1" x="1995"/>
        <item m="1" x="1605"/>
        <item m="1" x="2034"/>
        <item m="1" x="4532"/>
        <item m="1" x="999"/>
        <item m="1" x="2651"/>
        <item m="1" x="467"/>
        <item m="1" x="372"/>
        <item m="1" x="4787"/>
        <item m="1" x="4957"/>
        <item m="1" x="1381"/>
        <item m="1" x="4120"/>
        <item m="1" x="3250"/>
        <item m="1" x="2335"/>
        <item m="1" x="2726"/>
        <item m="1" x="1126"/>
        <item m="1" x="3237"/>
        <item m="1" x="6113"/>
        <item m="1" x="688"/>
        <item m="1" x="1801"/>
        <item m="1" x="4220"/>
        <item m="1" x="616"/>
        <item m="1" x="5869"/>
        <item m="1" x="327"/>
        <item m="1" x="3389"/>
        <item m="1" x="2007"/>
        <item m="1" x="2226"/>
        <item m="1" x="1354"/>
        <item m="1" x="4047"/>
        <item m="1" x="1539"/>
        <item m="1" x="4669"/>
        <item m="1" x="3504"/>
        <item m="1" x="4179"/>
        <item m="1" x="6865"/>
        <item m="1" x="883"/>
        <item m="1" x="2737"/>
        <item m="1" x="3002"/>
        <item m="1" x="1690"/>
        <item m="1" x="7274"/>
        <item m="1" x="3695"/>
        <item m="1" x="1355"/>
        <item m="1" x="1993"/>
        <item m="1" x="2061"/>
        <item m="1" x="217"/>
        <item m="1" x="1594"/>
        <item m="1" x="4676"/>
        <item m="1" x="469"/>
        <item m="1" x="784"/>
        <item m="1" x="4229"/>
        <item m="1" x="489"/>
        <item m="1" x="1422"/>
        <item m="1" x="1430"/>
        <item m="1" x="6604"/>
        <item m="1" x="1389"/>
        <item m="1" x="2617"/>
        <item m="1" x="3690"/>
        <item m="1" x="1082"/>
        <item m="1" x="6759"/>
        <item m="1" x="2963"/>
        <item m="1" x="1747"/>
        <item m="1" x="6674"/>
        <item m="1" x="2178"/>
        <item m="1" x="6551"/>
        <item m="1" x="3525"/>
        <item m="1" x="2608"/>
        <item m="1" x="5238"/>
        <item m="1" x="7452"/>
        <item m="1" x="6682"/>
        <item m="1" x="4307"/>
        <item m="1" x="5943"/>
        <item m="1" x="2785"/>
        <item m="1" x="3310"/>
        <item m="1" x="1787"/>
        <item m="1" x="780"/>
        <item m="1" x="6837"/>
        <item m="1" x="4037"/>
        <item m="1" x="2752"/>
        <item m="1" x="2767"/>
        <item m="1" x="3797"/>
        <item m="1" x="3864"/>
        <item m="1" x="5732"/>
        <item m="1" x="2915"/>
        <item m="1" x="4913"/>
        <item m="1" x="7005"/>
        <item m="1" x="2874"/>
        <item m="1" x="1021"/>
        <item m="1" x="1340"/>
        <item m="1" x="4972"/>
        <item m="1" x="5926"/>
        <item m="1" x="2182"/>
        <item m="1" x="6357"/>
        <item m="1" x="3334"/>
        <item m="1" x="3974"/>
        <item m="1" x="2851"/>
        <item m="1" x="5486"/>
        <item m="1" x="4024"/>
        <item m="1" x="6693"/>
        <item m="1" x="5130"/>
        <item m="1" x="5272"/>
        <item m="1" x="2776"/>
        <item m="1" x="1127"/>
        <item m="1" x="2542"/>
        <item m="1" x="6114"/>
        <item m="1" x="1469"/>
        <item m="1" x="6573"/>
        <item m="1" x="1916"/>
        <item m="1" x="3143"/>
        <item m="1" x="7351"/>
        <item m="1" x="3470"/>
        <item m="1" x="3811"/>
        <item m="1" x="660"/>
        <item m="1" x="6659"/>
        <item m="1" x="967"/>
        <item m="1" x="996"/>
        <item m="1" x="6301"/>
        <item m="1" x="6441"/>
        <item m="1" x="541"/>
        <item m="1" x="4544"/>
        <item m="1" x="485"/>
        <item m="1" x="3217"/>
        <item m="1" x="5303"/>
        <item m="1" x="5469"/>
        <item m="1" x="5080"/>
        <item m="1" x="4215"/>
        <item m="1" x="5398"/>
        <item m="1" x="4095"/>
        <item m="1" x="868"/>
        <item m="1" x="4177"/>
        <item m="1" x="6750"/>
        <item m="1" x="3330"/>
        <item m="1" x="2512"/>
        <item m="1" x="3798"/>
        <item m="1" x="6200"/>
        <item m="1" x="3940"/>
        <item m="1" x="4511"/>
        <item m="1" x="1279"/>
        <item m="1" x="1531"/>
        <item m="1" x="896"/>
        <item m="1" x="634"/>
        <item m="1" x="5261"/>
        <item m="1" x="3693"/>
        <item m="1" x="2978"/>
        <item m="1" x="3785"/>
        <item m="1" x="2188"/>
        <item m="1" x="1065"/>
        <item m="1" x="1425"/>
        <item m="1" x="2301"/>
        <item m="1" x="313"/>
        <item m="1" x="3295"/>
        <item m="1" x="376"/>
        <item m="1" x="6197"/>
        <item m="1" x="2329"/>
        <item m="1" x="2038"/>
        <item m="1" x="5515"/>
        <item m="1" x="719"/>
        <item m="1" x="2892"/>
        <item m="1" x="512"/>
        <item m="1" x="3756"/>
        <item m="1" x="5865"/>
        <item m="1" x="5201"/>
        <item m="1" x="2535"/>
        <item m="1" x="6132"/>
        <item m="1" x="1262"/>
        <item m="1" x="6945"/>
        <item m="1" x="813"/>
        <item m="1" x="5369"/>
        <item m="1" x="4915"/>
        <item m="1" x="3125"/>
        <item m="1" x="830"/>
        <item m="1" x="2794"/>
        <item m="1" x="4297"/>
        <item m="1" x="5566"/>
        <item m="1" x="2831"/>
        <item m="1" x="4315"/>
        <item m="1" x="1499"/>
        <item m="1" x="4473"/>
        <item m="1" x="3452"/>
        <item m="1" x="5774"/>
        <item m="1" x="1934"/>
        <item m="1" x="1924"/>
        <item m="1" x="4461"/>
        <item m="1" x="347"/>
        <item m="1" x="1086"/>
        <item m="1" x="5414"/>
        <item m="1" x="2677"/>
        <item m="1" x="5405"/>
        <item m="1" x="4845"/>
        <item m="1" x="1686"/>
        <item m="1" x="2877"/>
        <item m="1" x="2712"/>
        <item m="1" x="5131"/>
        <item m="1" x="435"/>
        <item m="1" x="443"/>
        <item m="1" x="1710"/>
        <item m="1" x="2548"/>
        <item m="1" x="4499"/>
        <item m="1" x="6414"/>
        <item m="1" x="4747"/>
        <item m="1" x="5746"/>
        <item m="1" x="867"/>
        <item m="1" x="1316"/>
        <item m="1" x="5483"/>
        <item m="1" x="3787"/>
        <item m="1" x="4621"/>
        <item m="1" x="3390"/>
        <item m="1" x="3692"/>
        <item m="1" x="5498"/>
        <item m="1" x="3977"/>
        <item m="1" x="5112"/>
        <item m="1" x="837"/>
        <item m="1" x="703"/>
        <item m="1" x="4340"/>
        <item m="1" x="7964"/>
        <item m="1" x="4700"/>
        <item m="1" x="1560"/>
        <item m="1" x="6930"/>
        <item m="1" x="4784"/>
        <item m="1" x="259"/>
        <item m="1" x="1153"/>
        <item m="1" x="2519"/>
        <item m="1" x="3342"/>
        <item m="1" x="6306"/>
        <item m="1" x="6289"/>
        <item m="1" x="5904"/>
        <item m="1" x="5879"/>
        <item m="1" x="4540"/>
        <item m="1" x="5387"/>
        <item m="1" x="5703"/>
        <item m="1" x="5247"/>
        <item m="1" x="2221"/>
        <item m="1" x="584"/>
        <item m="1" x="2566"/>
        <item m="1" x="2229"/>
        <item m="1" x="4342"/>
        <item m="1" x="5685"/>
        <item m="1" x="5840"/>
        <item m="1" x="3556"/>
        <item m="1" x="1109"/>
        <item m="1" x="1218"/>
        <item m="1" x="6405"/>
        <item m="1" x="3906"/>
        <item m="1" x="1445"/>
        <item m="1" x="2473"/>
        <item m="1" x="3853"/>
        <item m="1" x="6762"/>
        <item m="1" x="3032"/>
        <item m="1" x="817"/>
        <item m="1" x="3286"/>
        <item m="1" x="5816"/>
        <item m="1" x="1286"/>
        <item m="1" x="2477"/>
        <item m="1" x="3108"/>
        <item m="1" x="1186"/>
        <item m="1" x="5472"/>
        <item m="1" x="5507"/>
        <item m="1" x="3320"/>
        <item m="1" x="6219"/>
        <item m="1" x="4709"/>
        <item m="1" x="5291"/>
        <item m="1" x="4393"/>
        <item m="1" x="5368"/>
        <item m="1" x="6300"/>
        <item m="1" x="2987"/>
        <item m="1" x="4500"/>
        <item m="1" x="2026"/>
        <item m="1" x="5927"/>
        <item m="1" x="241"/>
        <item m="1" x="5959"/>
        <item m="1" x="5753"/>
        <item m="1" x="6529"/>
        <item m="1" x="1930"/>
        <item m="1" x="1606"/>
        <item m="1" x="504"/>
        <item m="1" x="6984"/>
        <item m="1" x="598"/>
        <item m="1" x="6275"/>
        <item m="1" x="950"/>
        <item m="1" x="3793"/>
        <item m="1" x="6202"/>
        <item m="1" x="5087"/>
        <item m="1" x="5537"/>
        <item m="1" x="5717"/>
        <item m="1" x="5828"/>
        <item m="1" x="2231"/>
        <item m="1" x="3896"/>
        <item m="1" x="4213"/>
        <item m="1" x="3003"/>
        <item m="1" x="1770"/>
        <item m="1" x="7106"/>
        <item m="1" x="455"/>
        <item m="1" x="6026"/>
        <item m="1" x="3926"/>
        <item m="1" x="2251"/>
        <item m="1" x="928"/>
        <item m="1" x="3044"/>
        <item m="1" x="3969"/>
        <item m="1" x="1176"/>
        <item m="1" x="1132"/>
        <item m="1" x="586"/>
        <item m="1" x="6472"/>
        <item m="1" x="941"/>
        <item m="1" x="1595"/>
        <item m="1" x="1960"/>
        <item m="1" x="5790"/>
        <item m="1" x="1398"/>
        <item m="1" x="6096"/>
        <item m="1" x="3593"/>
        <item m="1" x="6027"/>
        <item m="1" x="4848"/>
        <item m="1" x="1662"/>
        <item m="1" x="4218"/>
        <item m="1" x="3831"/>
        <item m="1" x="5825"/>
        <item m="1" x="6094"/>
        <item m="1" x="3110"/>
        <item m="1" x="317"/>
        <item m="1" x="2001"/>
        <item m="1" x="5561"/>
        <item m="1" x="6662"/>
        <item m="1" x="421"/>
        <item m="1" x="1965"/>
        <item m="1" x="5527"/>
        <item m="1" x="6371"/>
        <item m="1" x="3065"/>
        <item m="1" x="1259"/>
        <item m="1" x="3519"/>
        <item m="1" x="1915"/>
        <item m="1" x="3677"/>
        <item m="1" x="4245"/>
        <item m="1" x="602"/>
        <item m="1" x="4620"/>
        <item m="1" x="4011"/>
        <item m="1" x="2995"/>
        <item m="1" x="5889"/>
        <item m="1" x="5145"/>
        <item m="1" x="4950"/>
        <item m="1" x="5733"/>
        <item m="1" x="2138"/>
        <item m="1" x="4259"/>
        <item m="1" x="2049"/>
        <item m="1" x="1512"/>
        <item m="1" x="4970"/>
        <item m="1" x="5151"/>
        <item m="1" x="5647"/>
        <item m="1" x="5276"/>
        <item m="1" x="4353"/>
        <item m="1" x="6413"/>
        <item m="1" x="6010"/>
        <item m="1" x="2742"/>
        <item m="1" x="4306"/>
        <item m="1" x="7132"/>
        <item m="1" x="5134"/>
        <item m="1" x="1232"/>
        <item m="1" x="3802"/>
        <item m="1" x="2148"/>
        <item m="1" x="4948"/>
        <item m="1" x="6660"/>
        <item m="1" x="445"/>
        <item m="1" x="1952"/>
        <item m="1" x="2526"/>
        <item m="1" x="218"/>
        <item m="1" x="4994"/>
        <item m="1" x="4145"/>
        <item m="1" x="383"/>
        <item m="1" x="1723"/>
        <item m="1" x="6348"/>
        <item m="1" x="1328"/>
        <item m="1" x="1702"/>
        <item m="1" x="3290"/>
        <item m="1" x="4268"/>
        <item m="1" x="6645"/>
        <item m="1" x="5093"/>
        <item m="1" x="1323"/>
        <item m="1" x="1331"/>
        <item m="1" x="2855"/>
        <item m="1" x="1178"/>
        <item m="1" x="2781"/>
        <item m="1" x="2768"/>
        <item m="1" x="1367"/>
        <item m="1" x="6128"/>
        <item m="1" x="5278"/>
        <item m="1" x="4255"/>
        <item m="1" x="3248"/>
        <item m="1" x="5992"/>
        <item m="1" x="5096"/>
        <item m="1" x="759"/>
        <item m="1" x="6025"/>
        <item m="1" x="641"/>
        <item m="1" x="974"/>
        <item m="1" x="5021"/>
        <item m="1" x="1917"/>
        <item m="1" x="439"/>
        <item m="1" x="2697"/>
        <item m="1" x="5979"/>
        <item m="1" x="390"/>
        <item m="1" x="6375"/>
        <item m="1" x="4514"/>
        <item m="1" x="4881"/>
        <item m="1" x="2524"/>
        <item m="1" x="4644"/>
        <item m="1" x="3748"/>
        <item m="1" x="1169"/>
        <item m="1" x="6376"/>
        <item m="1" x="6966"/>
        <item m="1" x="3253"/>
        <item m="1" x="2166"/>
        <item m="1" x="4127"/>
        <item m="1" x="4842"/>
        <item m="1" x="3062"/>
        <item m="1" x="3280"/>
        <item m="1" x="279"/>
        <item m="1" x="1862"/>
        <item m="1" x="5935"/>
        <item m="1" x="5022"/>
        <item m="1" x="1031"/>
        <item m="1" x="3901"/>
        <item m="1" x="3304"/>
        <item m="1" x="1393"/>
        <item m="1" x="1505"/>
        <item m="1" x="1986"/>
        <item m="1" x="3233"/>
        <item m="1" x="1485"/>
        <item m="1" x="5018"/>
        <item m="1" x="4682"/>
        <item m="1" x="3001"/>
        <item m="1" x="5046"/>
        <item m="1" x="1167"/>
        <item m="1" x="6493"/>
        <item m="1" x="2756"/>
        <item m="1" x="6869"/>
        <item m="1" x="5443"/>
        <item m="1" x="3160"/>
        <item m="1" x="1755"/>
        <item m="1" x="4036"/>
        <item m="1" x="5138"/>
        <item m="1" x="316"/>
        <item m="1" x="4366"/>
        <item m="1" x="5200"/>
        <item m="1" x="3401"/>
        <item m="1" x="1017"/>
        <item m="1" x="3883"/>
        <item m="1" x="4974"/>
        <item m="1" x="2557"/>
        <item m="1" x="3103"/>
        <item m="1" x="5318"/>
        <item m="1" x="429"/>
        <item m="1" x="4945"/>
        <item m="1" x="2814"/>
        <item m="1" x="6893"/>
        <item m="1" x="556"/>
        <item m="1" x="1620"/>
        <item m="1" x="6330"/>
        <item m="1" x="1146"/>
        <item m="1" x="3932"/>
        <item m="1" x="3791"/>
        <item m="1" x="3312"/>
        <item m="1" x="4557"/>
        <item m="1" x="6034"/>
        <item m="1" x="6830"/>
        <item m="1" x="7288"/>
        <item m="1" x="5506"/>
        <item m="1" x="2073"/>
        <item m="1" x="1709"/>
        <item m="1" x="6213"/>
        <item m="1" x="1270"/>
        <item m="1" x="4744"/>
        <item m="1" x="3752"/>
        <item m="1" x="6163"/>
        <item m="1" x="515"/>
        <item m="1" x="3845"/>
        <item m="1" x="1105"/>
        <item m="1" x="5691"/>
        <item m="1" x="639"/>
        <item m="1" x="5710"/>
        <item m="1" x="5038"/>
        <item m="1" x="5283"/>
        <item m="1" x="5316"/>
        <item m="1" x="380"/>
        <item m="1" x="1165"/>
        <item m="1" x="1769"/>
        <item m="1" x="6161"/>
        <item m="1" x="3741"/>
        <item m="1" x="3350"/>
        <item m="1" x="2167"/>
        <item m="1" x="5962"/>
        <item m="1" x="6064"/>
        <item m="1" x="4834"/>
        <item m="1" x="1765"/>
        <item m="1" x="5116"/>
        <item m="1" x="1730"/>
        <item m="1" x="4861"/>
        <item m="1" x="3779"/>
        <item m="1" x="242"/>
        <item m="1" x="1406"/>
        <item m="1" x="3877"/>
        <item m="1" x="2934"/>
        <item m="1" x="6110"/>
        <item m="1" x="6271"/>
        <item m="1" x="461"/>
        <item m="1" x="5425"/>
        <item m="1" x="1032"/>
        <item m="1" x="994"/>
        <item m="1" x="4507"/>
        <item m="1" x="3135"/>
        <item m="1" x="2622"/>
        <item m="1" x="4501"/>
        <item m="1" x="298"/>
        <item m="1" x="7110"/>
        <item m="1" x="6656"/>
        <item m="1" x="821"/>
        <item m="1" x="6191"/>
        <item m="1" x="1234"/>
        <item m="1" x="2380"/>
        <item m="1" x="1736"/>
        <item m="1" x="5168"/>
        <item m="1" x="5234"/>
        <item m="1" x="674"/>
        <item m="1" x="6796"/>
        <item m="1" x="4597"/>
        <item m="1" x="2005"/>
        <item m="1" x="4016"/>
        <item m="1" x="4209"/>
        <item m="1" x="4283"/>
        <item m="1" x="6567"/>
        <item m="1" x="6105"/>
        <item m="1" x="6107"/>
        <item m="1" x="7263"/>
        <item m="1" x="308"/>
        <item m="1" x="2201"/>
        <item m="1" x="6704"/>
        <item m="1" x="3545"/>
        <item m="1" x="5148"/>
        <item m="1" x="6286"/>
        <item m="1" x="533"/>
        <item m="1" x="6771"/>
        <item m="1" x="3945"/>
        <item m="1" x="5823"/>
        <item m="1" x="2288"/>
        <item m="1" x="3271"/>
        <item m="1" x="1544"/>
        <item m="1" x="6171"/>
        <item m="1" x="3565"/>
        <item m="1" x="6377"/>
        <item m="1" x="6419"/>
        <item m="1" x="3614"/>
        <item m="1" x="744"/>
        <item m="1" x="6700"/>
        <item m="1" x="3841"/>
        <item m="1" x="939"/>
        <item m="1" x="4050"/>
        <item m="1" x="2642"/>
        <item m="1" x="2392"/>
        <item m="1" x="6769"/>
        <item m="1" x="4805"/>
        <item m="1" x="4982"/>
        <item m="1" x="3490"/>
        <item m="1" x="2029"/>
        <item m="1" x="335"/>
        <item m="1" x="6717"/>
        <item m="1" x="5365"/>
        <item m="1" x="736"/>
        <item m="1" x="1989"/>
        <item m="1" x="615"/>
        <item m="1" x="5422"/>
        <item m="1" x="808"/>
        <item m="1" x="5577"/>
        <item m="1" x="1437"/>
        <item m="1" x="1753"/>
        <item m="1" x="829"/>
        <item m="1" x="1343"/>
        <item m="1" x="4388"/>
        <item m="1" x="3351"/>
        <item m="1" x="2811"/>
        <item m="1" x="603"/>
        <item m="1" x="6081"/>
        <item m="1" x="721"/>
        <item m="1" x="4694"/>
        <item m="1" x="3812"/>
        <item m="1" x="2803"/>
        <item m="1" x="651"/>
        <item m="1" x="6424"/>
        <item m="1" x="1236"/>
        <item m="1" x="571"/>
        <item m="1" x="6349"/>
        <item m="1" x="3456"/>
        <item m="1" x="3806"/>
        <item m="1" x="2135"/>
        <item m="1" x="748"/>
        <item m="1" x="361"/>
        <item m="1" x="5800"/>
        <item m="1" x="6311"/>
        <item m="1" x="4521"/>
        <item m="1" x="1116"/>
        <item m="1" x="1104"/>
        <item m="1" x="4339"/>
        <item m="1" x="4284"/>
        <item m="1" x="1001"/>
        <item m="1" x="1120"/>
        <item m="1" x="7246"/>
        <item m="1" x="229"/>
        <item m="1" x="2568"/>
        <item m="1" x="3527"/>
        <item m="1" x="5056"/>
        <item m="1" x="2910"/>
        <item m="1" x="1364"/>
        <item m="1" x="3478"/>
        <item m="1" x="6230"/>
        <item m="1" x="6637"/>
        <item m="1" x="564"/>
        <item m="1" x="1483"/>
        <item m="1" x="1889"/>
        <item m="1" x="3508"/>
        <item m="1" x="664"/>
        <item m="1" x="2993"/>
        <item m="1" x="5877"/>
        <item m="1" x="2973"/>
        <item m="1" x="1094"/>
        <item m="1" x="5333"/>
        <item m="1" x="5231"/>
        <item m="1" x="684"/>
        <item m="1" x="2854"/>
        <item m="1" x="5993"/>
        <item m="1" x="578"/>
        <item m="1" x="3639"/>
        <item m="1" x="2082"/>
        <item m="1" x="3711"/>
        <item m="1" x="3142"/>
        <item m="1" x="4280"/>
        <item m="1" x="1349"/>
        <item m="1" x="4458"/>
        <item m="1" x="1639"/>
        <item m="1" x="747"/>
        <item m="1" x="6811"/>
        <item m="1" x="2259"/>
        <item m="1" x="5523"/>
        <item m="1" x="4804"/>
        <item m="1" x="2270"/>
        <item m="1" x="1775"/>
        <item m="1" x="513"/>
        <item m="1" x="1612"/>
        <item m="1" x="2205"/>
        <item m="1" x="6362"/>
        <item m="1" x="4383"/>
        <item m="1" x="4671"/>
        <item m="1" x="1369"/>
        <item m="1" x="2234"/>
        <item m="1" x="5512"/>
        <item m="1" x="2368"/>
        <item m="1" x="5715"/>
        <item m="1" x="627"/>
        <item m="1" x="1329"/>
        <item m="1" x="5554"/>
        <item m="1" x="1093"/>
        <item m="1" x="4133"/>
        <item m="1" x="3655"/>
        <item m="1" x="3814"/>
        <item m="1" x="1271"/>
        <item m="1" x="3328"/>
        <item m="1" x="2893"/>
        <item m="1" x="6234"/>
        <item m="1" x="3155"/>
        <item m="1" x="4049"/>
        <item m="1" x="5786"/>
        <item m="1" x="4654"/>
        <item m="1" x="3611"/>
        <item m="1" x="2303"/>
        <item m="1" x="2067"/>
        <item m="1" x="3284"/>
        <item m="1" x="4677"/>
        <item m="1" x="6923"/>
        <item m="1" x="417"/>
        <item m="1" x="3968"/>
        <item m="1" x="4919"/>
        <item m="1" x="5848"/>
        <item m="1" x="6942"/>
        <item m="1" x="3007"/>
        <item m="1" x="6785"/>
        <item m="1" x="6029"/>
        <item m="1" x="324"/>
        <item m="1" x="5687"/>
        <item m="1" x="4685"/>
        <item m="1" x="948"/>
        <item m="1" x="1361"/>
        <item m="1" x="6399"/>
        <item m="1" x="5310"/>
        <item m="1" x="4836"/>
        <item m="1" x="678"/>
        <item m="1" x="6196"/>
        <item m="1" x="2195"/>
        <item m="1" x="1941"/>
        <item m="1" x="2111"/>
        <item m="1" x="1228"/>
        <item m="1" x="2684"/>
        <item m="1" x="1489"/>
        <item m="1" x="3299"/>
        <item m="1" x="3817"/>
        <item m="1" x="6340"/>
        <item m="1" x="6054"/>
        <item m="1" x="3381"/>
        <item m="1" x="1670"/>
        <item m="1" x="6881"/>
        <item m="1" x="3006"/>
        <item m="1" x="699"/>
        <item m="1" x="6964"/>
        <item m="1" x="319"/>
        <item m="1" x="1813"/>
        <item m="1" x="716"/>
        <item m="1" x="6177"/>
        <item m="1" x="5939"/>
        <item m="1" x="3446"/>
        <item m="1" x="5882"/>
        <item m="1" x="280"/>
        <item m="1" x="5503"/>
        <item m="1" x="3111"/>
        <item m="1" x="4803"/>
        <item m="1" x="6743"/>
        <item m="1" x="5440"/>
        <item m="1" x="1338"/>
        <item m="1" x="539"/>
        <item m="1" x="1577"/>
        <item m="1" x="4154"/>
        <item m="1" x="3058"/>
        <item m="1" x="4204"/>
        <item m="1" x="3783"/>
        <item m="1" x="792"/>
        <item m="1" x="6308"/>
        <item m="1" x="1504"/>
        <item m="1" x="4849"/>
        <item m="1" x="5236"/>
        <item m="1" x="682"/>
        <item m="1" x="3788"/>
        <item m="1" x="1205"/>
        <item m="1" x="620"/>
        <item m="1" x="2462"/>
        <item m="1" x="7472"/>
        <item m="1" x="4096"/>
        <item m="1" x="856"/>
        <item m="1" x="3262"/>
        <item m="1" x="7131"/>
        <item m="1" x="381"/>
        <item m="1" x="4309"/>
        <item m="1" x="1882"/>
        <item m="1" x="4225"/>
        <item m="1" x="908"/>
        <item m="1" x="1249"/>
        <item m="1" x="2289"/>
        <item m="1" x="1247"/>
        <item m="1" x="2064"/>
        <item m="1" x="1974"/>
        <item m="1" x="7491"/>
        <item m="1" x="2912"/>
        <item m="1" x="4594"/>
        <item m="1" x="2495"/>
        <item m="1" x="4587"/>
        <item m="1" x="1139"/>
        <item m="1" x="4928"/>
        <item m="1" x="1121"/>
        <item m="1" x="2347"/>
        <item m="1" x="2653"/>
        <item m="1" x="5508"/>
        <item m="1" x="1540"/>
        <item m="1" x="3224"/>
        <item m="1" x="1648"/>
        <item m="1" x="4160"/>
        <item m="1" x="3033"/>
        <item m="1" x="6630"/>
        <item m="1" x="6867"/>
        <item m="1" x="6736"/>
        <item m="1" x="3865"/>
        <item m="1" x="5953"/>
        <item m="1" x="7651"/>
        <item m="1" x="1166"/>
        <item m="1" x="3362"/>
        <item m="1" x="2600"/>
        <item m="1" x="3056"/>
        <item m="1" x="6988"/>
        <item m="1" x="3107"/>
        <item m="1" x="5431"/>
        <item m="1" x="4457"/>
        <item m="1" x="5604"/>
        <item m="1" x="1451"/>
        <item m="1" x="4997"/>
        <item m="1" x="2834"/>
        <item m="1" x="1173"/>
        <item m="1" x="1796"/>
        <item m="1" x="970"/>
        <item m="1" x="2151"/>
        <item m="1" x="4010"/>
        <item m="1" x="665"/>
        <item m="1" x="3275"/>
        <item m="1" x="3462"/>
        <item m="1" x="2271"/>
        <item m="1" x="1848"/>
        <item m="1" x="263"/>
        <item m="1" x="4983"/>
        <item m="1" x="980"/>
        <item m="1" x="4510"/>
        <item m="1" x="5563"/>
        <item m="1" x="4490"/>
        <item m="1" x="857"/>
        <item m="1" x="3986"/>
        <item m="1" x="5556"/>
        <item m="1" x="2777"/>
        <item m="1" x="3594"/>
        <item m="1" x="1619"/>
        <item m="1" x="7418"/>
        <item m="1" x="2311"/>
        <item m="1" x="2400"/>
        <item m="1" x="5695"/>
        <item m="1" x="3636"/>
        <item m="1" x="401"/>
        <item m="1" x="5198"/>
        <item m="1" x="1766"/>
        <item m="1" x="2352"/>
        <item m="1" x="6828"/>
        <item m="1" x="3471"/>
        <item m="1" x="2817"/>
        <item m="1" x="5400"/>
        <item m="1" x="5954"/>
        <item m="1" x="2440"/>
        <item m="1" x="3227"/>
        <item m="1" x="5235"/>
        <item m="1" x="1920"/>
        <item m="1" x="5522"/>
        <item m="1" x="4586"/>
        <item m="1" x="5397"/>
        <item m="1" x="483"/>
        <item m="1" x="4451"/>
        <item m="1" x="4684"/>
        <item m="1" x="3691"/>
        <item m="1" x="6970"/>
        <item m="1" x="4053"/>
        <item m="1" x="5978"/>
        <item m="1" x="4142"/>
        <item m="1" x="2360"/>
        <item m="1" x="4509"/>
        <item m="1" x="7341"/>
        <item m="1" x="4352"/>
        <item m="1" x="5660"/>
        <item m="1" x="6929"/>
        <item m="1" x="6277"/>
        <item m="1" x="5187"/>
        <item m="1" x="2269"/>
        <item m="1" x="5002"/>
        <item m="1" x="7311"/>
        <item m="1" x="966"/>
        <item m="1" x="2158"/>
        <item m="1" x="373"/>
        <item m="1" x="5729"/>
        <item m="1" x="5439"/>
        <item m="1" x="4985"/>
        <item m="1" x="2926"/>
        <item m="1" x="3987"/>
        <item m="1" x="5824"/>
        <item m="1" x="5755"/>
        <item m="1" x="2961"/>
        <item m="1" x="906"/>
        <item m="1" x="5502"/>
        <item m="1" x="1784"/>
        <item m="1" x="1397"/>
        <item m="1" x="3441"/>
        <item m="1" x="6260"/>
        <item m="1" x="4480"/>
        <item m="1" x="3867"/>
        <item m="1" x="1701"/>
        <item m="1" x="264"/>
        <item m="1" x="655"/>
        <item m="1" x="4109"/>
        <item m="1" x="5032"/>
        <item m="1" x="2584"/>
        <item m="1" x="6425"/>
        <item m="1" x="4562"/>
        <item m="1" x="2878"/>
        <item m="1" x="2411"/>
        <item m="1" x="5086"/>
        <item m="1" x="1703"/>
        <item m="1" x="4183"/>
        <item m="1" x="7034"/>
        <item m="1" x="2083"/>
        <item m="1" x="3807"/>
        <item m="1" x="2832"/>
        <item m="1" x="4522"/>
        <item m="1" x="5956"/>
        <item m="1" x="4026"/>
        <item m="1" x="3854"/>
        <item m="1" x="6489"/>
        <item m="1" x="4350"/>
        <item m="1" x="3366"/>
        <item m="1" x="1474"/>
        <item m="1" x="1514"/>
        <item m="1" x="1944"/>
        <item m="1" x="3965"/>
        <item m="1" x="3754"/>
        <item m="1" x="3059"/>
        <item m="1" x="2108"/>
        <item m="1" x="2678"/>
        <item m="1" x="5196"/>
        <item m="1" x="2483"/>
        <item m="1" x="5180"/>
        <item m="1" x="1230"/>
        <item m="1" x="6184"/>
        <item m="1" x="1988"/>
        <item m="1" x="831"/>
        <item m="1" x="2438"/>
        <item m="1" x="4773"/>
        <item m="1" x="5304"/>
        <item m="1" x="2036"/>
        <item m="1" x="4520"/>
        <item m="1" x="5590"/>
        <item m="1" x="2699"/>
        <item m="1" x="5074"/>
        <item m="1" x="4916"/>
        <item m="1" x="2153"/>
        <item m="1" x="4136"/>
        <item m="1" x="6199"/>
        <item m="1" x="474"/>
        <item m="1" x="6009"/>
        <item m="1" x="3514"/>
        <item m="1" x="1255"/>
        <item m="1" x="6121"/>
        <item m="1" x="3782"/>
        <item m="1" x="645"/>
        <item m="1" x="6354"/>
        <item m="1" x="763"/>
        <item m="1" x="2713"/>
        <item m="1" x="1061"/>
        <item m="1" x="318"/>
        <item m="1" x="654"/>
        <item m="1" x="6018"/>
        <item m="1" x="2370"/>
        <item m="1" x="2762"/>
        <item m="1" x="3406"/>
        <item m="1" x="737"/>
        <item m="1" x="323"/>
        <item m="1" x="1853"/>
        <item m="1" x="6346"/>
        <item m="1" x="5793"/>
        <item m="1" x="6866"/>
        <item m="1" x="4789"/>
        <item m="1" x="2596"/>
        <item m="1" x="3513"/>
        <item m="1" x="4901"/>
        <item m="1" x="1310"/>
        <item m="1" x="2496"/>
        <item m="1" x="6697"/>
        <item m="1" x="4722"/>
        <item m="1" x="4965"/>
        <item m="1" x="4172"/>
        <item m="1" x="2772"/>
        <item m="1" x="3630"/>
        <item m="1" x="2019"/>
        <item m="1" x="617"/>
        <item m="1" x="5909"/>
        <item m="1" x="4663"/>
        <item m="1" x="4706"/>
        <item m="1" x="553"/>
        <item m="1" x="5967"/>
        <item m="1" x="710"/>
        <item m="1" x="1145"/>
        <item m="1" x="2753"/>
        <item m="1" x="7176"/>
        <item m="1" x="1322"/>
        <item m="1" x="1215"/>
        <item m="1" x="6527"/>
        <item m="1" x="358"/>
        <item m="1" x="2024"/>
        <item m="1" x="6298"/>
        <item m="1" x="2355"/>
        <item m="1" x="903"/>
        <item m="1" x="847"/>
        <item m="1" x="4801"/>
        <item m="1" x="4202"/>
        <item m="1" x="5069"/>
        <item m="1" x="3880"/>
        <item m="1" x="3372"/>
        <item m="1" x="5573"/>
        <item m="1" x="5418"/>
        <item m="1" x="4651"/>
        <item m="1" x="1630"/>
        <item m="1" x="3216"/>
        <item m="1" x="1735"/>
        <item m="1" x="2679"/>
        <item m="1" x="7269"/>
        <item m="1" x="5163"/>
        <item m="1" x="5104"/>
        <item m="1" x="5725"/>
        <item m="1" x="5925"/>
        <item m="1" x="6032"/>
        <item m="1" x="5179"/>
        <item m="1" x="5881"/>
        <item m="1" x="438"/>
        <item m="1" x="1859"/>
        <item m="1" x="2376"/>
        <item m="1" x="6174"/>
        <item m="1" x="4476"/>
        <item m="1" x="2460"/>
        <item m="1" x="1982"/>
        <item m="1" x="6937"/>
        <item m="1" x="3164"/>
        <item m="1" x="3540"/>
        <item m="1" x="3015"/>
        <item m="1" x="6385"/>
        <item m="1" x="5476"/>
        <item m="1" x="433"/>
        <item m="1" x="1821"/>
        <item m="1" x="5855"/>
        <item m="1" x="6319"/>
        <item m="1" x="4414"/>
        <item m="1" x="4263"/>
        <item m="1" x="1752"/>
        <item m="1" x="1980"/>
        <item m="1" x="725"/>
        <item m="1" x="1287"/>
        <item m="1" x="6143"/>
        <item m="1" x="2572"/>
        <item m="1" x="1574"/>
        <item m="1" x="6507"/>
        <item m="1" x="7029"/>
        <item m="1" x="7051"/>
        <item m="1" x="754"/>
        <item m="1" x="2319"/>
        <item m="1" x="2118"/>
        <item m="1" x="508"/>
        <item m="1" x="1066"/>
        <item m="1" x="7169"/>
        <item m="1" x="1785"/>
        <item m="1" x="3303"/>
        <item m="1" x="4271"/>
        <item m="1" x="2561"/>
        <item m="1" x="4276"/>
        <item m="1" x="6037"/>
        <item m="1" x="2883"/>
        <item m="1" x="4416"/>
        <item m="1" x="4798"/>
        <item m="1" x="5868"/>
        <item m="1" x="6400"/>
        <item m="1" x="1131"/>
        <item m="1" x="2088"/>
        <item m="1" x="7759"/>
        <item m="1" x="954"/>
        <item m="1" x="261"/>
        <item m="1" x="7481"/>
        <item m="1" x="7103"/>
        <item m="1" x="911"/>
        <item m="1" x="5454"/>
        <item m="1" x="6721"/>
        <item m="1" x="7806"/>
        <item m="1" x="3264"/>
        <item m="1" x="6608"/>
        <item m="1" x="4962"/>
        <item m="1" x="532"/>
        <item m="1" x="6562"/>
        <item m="1" x="5653"/>
        <item m="1" x="3121"/>
        <item m="1" x="4497"/>
        <item m="1" x="7968"/>
        <item m="1" x="3140"/>
        <item m="1" x="7987"/>
        <item m="1" x="7136"/>
        <item m="1" x="2228"/>
        <item m="1" x="2371"/>
        <item m="1" x="6537"/>
        <item m="1" x="7072"/>
        <item m="1" x="5841"/>
        <item m="1" x="5752"/>
        <item m="1" x="7256"/>
        <item m="1" x="2458"/>
        <item m="1" x="6087"/>
        <item m="1" x="811"/>
        <item m="1" x="1880"/>
        <item m="1" x="7321"/>
        <item m="1" x="4359"/>
        <item m="1" x="820"/>
        <item m="1" x="1637"/>
        <item m="1" x="1871"/>
        <item m="1" x="478"/>
        <item m="1" x="7003"/>
        <item m="1" x="5225"/>
        <item m="1" x="7485"/>
        <item m="1" x="5285"/>
        <item m="1" x="3769"/>
        <item m="1" x="7731"/>
        <item m="1" x="6574"/>
        <item m="1" x="7668"/>
        <item m="1" x="7868"/>
        <item m="1" x="1353"/>
        <item m="1" x="7497"/>
        <item m="1" x="1856"/>
        <item m="1" x="2388"/>
        <item m="1" x="889"/>
        <item m="1" x="7458"/>
        <item m="1" x="6735"/>
        <item m="1" x="2068"/>
        <item m="1" x="4126"/>
        <item m="1" x="952"/>
        <item m="1" x="561"/>
        <item m="1" x="7141"/>
        <item m="1" x="7166"/>
        <item m="1" x="4738"/>
        <item m="1" x="926"/>
        <item m="1" x="2707"/>
        <item m="1" x="3373"/>
        <item m="1" x="1312"/>
        <item m="1" x="3505"/>
        <item m="1" x="4526"/>
        <item m="1" x="5572"/>
        <item m="1" x="5560"/>
        <item m="1" x="729"/>
        <item m="1" x="863"/>
        <item m="1" x="7666"/>
        <item m="1" x="7224"/>
        <item m="1" x="6328"/>
        <item m="1" x="1676"/>
        <item m="1" x="5378"/>
        <item m="1" x="446"/>
        <item m="1" x="4692"/>
        <item m="1" x="2132"/>
        <item m="1" x="7138"/>
        <item m="1" x="2734"/>
        <item m="1" x="4811"/>
        <item m="1" x="6515"/>
        <item m="1" x="6686"/>
        <item m="1" x="7830"/>
        <item m="1" x="1177"/>
        <item m="1" x="1076"/>
        <item m="1" x="7959"/>
        <item m="1" x="2989"/>
        <item m="1" x="7804"/>
        <item m="1" x="7302"/>
        <item m="1" x="2844"/>
        <item m="1" x="2605"/>
        <item m="1" x="466"/>
        <item m="1" x="6624"/>
        <item m="1" x="2218"/>
        <item m="1" x="7995"/>
        <item m="1" x="851"/>
        <item m="1" x="7468"/>
        <item m="1" x="3647"/>
        <item m="1" x="7809"/>
        <item m="1" x="2765"/>
        <item m="1" x="7994"/>
        <item m="1" x="5192"/>
        <item m="1" x="2638"/>
        <item m="1" x="7038"/>
        <item m="1" x="6715"/>
        <item m="1" x="7584"/>
        <item m="1" x="7093"/>
        <item m="1" x="3535"/>
        <item m="1" x="6670"/>
        <item m="1" x="4326"/>
        <item m="1" x="7421"/>
        <item m="1" x="1128"/>
        <item m="1" x="6910"/>
        <item m="1" x="7448"/>
        <item m="1" x="7946"/>
        <item m="1" x="7327"/>
        <item m="1" x="5437"/>
        <item m="1" x="7798"/>
        <item m="1" x="7802"/>
        <item m="1" x="4437"/>
        <item m="1" x="7705"/>
        <item m="1" x="7215"/>
        <item m="1" x="6998"/>
        <item m="1" x="6786"/>
        <item m="1" x="776"/>
        <item m="1" x="7618"/>
        <item m="1" x="7482"/>
        <item m="1" x="6112"/>
        <item m="1" x="2100"/>
        <item m="1" x="7294"/>
        <item m="1" x="6432"/>
        <item m="1" x="6203"/>
        <item m="1" x="7984"/>
        <item m="1" x="5817"/>
        <item m="1" x="581"/>
        <item m="1" x="7628"/>
        <item m="1" x="6863"/>
        <item m="1" x="7583"/>
        <item m="1" x="7627"/>
        <item m="1" x="4300"/>
        <item m="1" x="6632"/>
        <item m="1" x="6664"/>
        <item m="1" x="7564"/>
        <item m="1" x="6800"/>
        <item m="1" x="7943"/>
        <item m="1" x="6681"/>
        <item m="1" x="7838"/>
        <item m="1" x="7843"/>
        <item m="1" x="6383"/>
        <item m="1" x="1501"/>
        <item m="1" x="7941"/>
        <item m="1" x="7275"/>
        <item m="1" x="4166"/>
        <item m="1" x="7691"/>
        <item m="1" x="5047"/>
        <item m="1" x="7656"/>
        <item m="1" x="4854"/>
        <item m="1" x="285"/>
        <item m="1" x="6877"/>
        <item m="1" x="6934"/>
        <item m="1" x="6983"/>
        <item m="1" x="7682"/>
        <item m="1" x="3474"/>
        <item m="1" x="7590"/>
        <item m="1" x="5433"/>
        <item m="1" x="6773"/>
        <item m="1" x="7460"/>
        <item m="1" x="7933"/>
        <item m="1" x="6620"/>
        <item m="1" x="6706"/>
        <item m="1" x="7225"/>
        <item m="1" x="7897"/>
        <item m="1" x="7887"/>
        <item m="1" x="4629"/>
        <item m="1" x="6680"/>
        <item m="1" x="7788"/>
        <item m="1" x="6919"/>
        <item m="1" x="1429"/>
        <item m="1" x="2451"/>
        <item m="1" x="7428"/>
        <item m="1" x="1341"/>
        <item m="1" x="7284"/>
        <item m="1" x="7320"/>
        <item m="1" x="7002"/>
        <item m="1" x="6805"/>
        <item m="1" x="6859"/>
        <item m="1" x="6902"/>
        <item m="1" x="1077"/>
        <item m="1" x="7882"/>
        <item m="1" x="7115"/>
        <item m="1" x="7409"/>
        <item m="1" x="7453"/>
        <item m="1" x="7330"/>
        <item m="1" x="2718"/>
        <item m="1" x="6214"/>
        <item m="1" x="6766"/>
        <item m="1" x="7510"/>
        <item m="1" x="520"/>
        <item m="1" x="3301"/>
        <item m="1" x="6092"/>
        <item m="1" x="6916"/>
        <item m="1" x="1962"/>
        <item m="1" x="7796"/>
        <item m="1" x="7986"/>
        <item m="1" x="6825"/>
        <item m="1" x="7348"/>
        <item m="1" x="7526"/>
        <item m="1" x="6832"/>
        <item m="1" x="7936"/>
        <item m="1" x="3255"/>
        <item m="1" x="2720"/>
        <item m="1" x="7937"/>
        <item m="1" x="1803"/>
        <item m="1" x="7642"/>
        <item m="1" x="7442"/>
        <item m="1" x="1181"/>
        <item m="1" x="7631"/>
        <item m="1" x="7690"/>
        <item m="1" x="6982"/>
        <item m="1" x="7634"/>
        <item m="1" x="7316"/>
        <item m="1" x="2258"/>
        <item m="1" x="7765"/>
        <item m="1" x="6028"/>
        <item m="1" x="5827"/>
        <item m="1" x="7262"/>
        <item m="1" x="6719"/>
        <item m="1" x="2595"/>
        <item m="1" x="2918"/>
        <item m="1" x="2604"/>
        <item m="1" x="6321"/>
        <item m="1" x="7466"/>
        <item m="1" x="6808"/>
        <item m="1" x="7864"/>
        <item m="1" x="7799"/>
        <item m="1" x="7398"/>
        <item m="1" x="1133"/>
        <item m="1" x="5924"/>
        <item m="1" x="7726"/>
        <item m="1" x="7378"/>
        <item m="1" x="7389"/>
        <item m="1" x="6814"/>
        <item m="1" x="6126"/>
        <item m="1" x="1714"/>
        <item m="1" x="7326"/>
        <item m="1" x="7280"/>
        <item m="1" x="7761"/>
        <item m="1" x="7770"/>
        <item m="1" x="7073"/>
        <item m="1" x="2119"/>
        <item m="1" x="7935"/>
        <item m="1" x="7551"/>
        <item m="1" x="7861"/>
        <item m="1" x="7847"/>
        <item m="1" x="7323"/>
        <item m="1" x="4219"/>
        <item m="1" x="7139"/>
        <item m="1" x="7291"/>
        <item m="1" x="5846"/>
        <item m="1" x="7925"/>
        <item m="1" x="6595"/>
        <item m="1" x="7221"/>
        <item m="1" x="2055"/>
        <item m="1" x="7863"/>
        <item m="1" x="6464"/>
        <item m="1" x="6455"/>
        <item m="1" x="6240"/>
        <item m="1" x="6780"/>
        <item m="1" x="3180"/>
        <item m="1" x="2962"/>
        <item m="1" x="2581"/>
        <item m="1" x="7557"/>
        <item m="1" x="4952"/>
        <item m="1" x="7602"/>
        <item m="1" x="6592"/>
        <item m="1" x="7165"/>
        <item m="1" x="7795"/>
        <item m="1" x="7563"/>
        <item m="1" x="7265"/>
        <item m="1" x="4454"/>
        <item m="1" x="7470"/>
        <item m="1" x="7370"/>
        <item m="1" x="663"/>
        <item m="1" x="4538"/>
        <item m="1" x="7635"/>
        <item m="1" x="5721"/>
        <item m="1" x="4205"/>
        <item m="1" x="7027"/>
        <item m="1" x="4299"/>
        <item m="1" x="6922"/>
        <item m="1" x="7483"/>
        <item m="1" x="6871"/>
        <item m="1" x="4270"/>
        <item m="1" x="6610"/>
        <item m="1" x="7076"/>
        <item m="1" x="7427"/>
        <item m="1" x="7397"/>
        <item m="1" x="3732"/>
        <item m="1" x="5831"/>
        <item m="1" x="7565"/>
        <item m="1" x="7063"/>
        <item m="1" x="7591"/>
        <item m="1" x="7254"/>
        <item m="1" x="800"/>
        <item m="1" x="7157"/>
        <item m="1" x="7036"/>
        <item m="1" x="3979"/>
        <item m="1" x="6059"/>
        <item m="1" x="6549"/>
        <item m="1" x="2529"/>
        <item m="1" x="7340"/>
        <item m="1" x="7035"/>
        <item m="1" x="6757"/>
        <item m="1" x="2728"/>
        <item m="1" x="6450"/>
        <item m="1" x="577"/>
        <item m="1" x="7474"/>
        <item m="1" x="806"/>
        <item m="1" x="2645"/>
        <item m="1" x="4125"/>
        <item m="1" x="1693"/>
        <item m="1" x="1615"/>
        <item m="1" x="7916"/>
        <item m="1" x="5254"/>
        <item m="1" x="7446"/>
        <item m="1" x="7957"/>
        <item m="1" x="7447"/>
        <item m="1" x="6650"/>
        <item m="1" x="233"/>
        <item m="1" x="5544"/>
        <item m="1" x="6963"/>
        <item m="1" x="6853"/>
        <item m="1" x="6471"/>
        <item m="1" x="1611"/>
        <item m="1" x="6365"/>
        <item m="1" x="565"/>
        <item m="1" x="7276"/>
        <item m="1" x="6684"/>
        <item m="1" x="5428"/>
        <item m="1" x="7400"/>
        <item m="1" x="7058"/>
        <item m="1" x="6678"/>
        <item m="1" x="6273"/>
        <item m="1" x="6475"/>
        <item m="1" x="6824"/>
        <item m="1" x="7537"/>
        <item m="1" x="5594"/>
        <item m="1" x="6667"/>
        <item m="1" x="6990"/>
        <item m="1" x="7912"/>
        <item m="1" x="284"/>
        <item m="1" x="7638"/>
        <item m="1" x="4665"/>
        <item m="1" x="1299"/>
        <item m="1" x="6905"/>
        <item m="1" x="7151"/>
        <item m="1" x="7259"/>
        <item m="1" x="1561"/>
        <item m="1" x="3404"/>
        <item m="1" x="4491"/>
        <item m="1" x="6426"/>
        <item m="1" x="4741"/>
        <item m="1" x="3209"/>
        <item m="1" x="6926"/>
        <item m="1" x="4114"/>
        <item m="1" x="7026"/>
        <item m="1" x="7125"/>
        <item m="1" x="6615"/>
        <item m="1" x="7911"/>
        <item m="1" x="7207"/>
        <item m="1" x="7146"/>
        <item m="1" x="5713"/>
        <item m="1" x="4731"/>
        <item m="1" x="7915"/>
        <item m="1" x="2129"/>
        <item m="1" x="5917"/>
        <item m="1" x="2578"/>
        <item m="1" x="7305"/>
        <item m="1" x="7582"/>
        <item m="1" x="223"/>
        <item m="1" x="6531"/>
        <item m="1" x="462"/>
        <item m="1" x="7681"/>
        <item m="1" x="1150"/>
        <item m="1" x="6806"/>
        <item m="1" x="7960"/>
        <item m="1" x="6458"/>
        <item m="1" x="608"/>
        <item m="1" x="1492"/>
        <item m="1" x="311"/>
        <item m="1" x="2344"/>
        <item m="1" x="7969"/>
        <item m="1" x="6884"/>
        <item m="1" x="2090"/>
        <item m="1" x="5794"/>
        <item m="1" x="6043"/>
        <item m="1" x="6351"/>
        <item m="1" x="7514"/>
        <item m="1" x="7580"/>
        <item m="1" x="4558"/>
        <item m="1" x="6297"/>
        <item m="1" x="7611"/>
        <item m="1" x="7775"/>
        <item m="1" x="6600"/>
        <item m="1" x="1692"/>
        <item m="1" x="7895"/>
        <item m="1" x="5771"/>
        <item m="1" x="597"/>
        <item m="1" x="6056"/>
        <item m="1" x="7598"/>
        <item m="1" x="7739"/>
        <item m="1" x="4242"/>
        <item m="1" x="7235"/>
        <item m="1" x="5024"/>
        <item m="1" x="7857"/>
        <item m="1" x="789"/>
        <item m="1" x="7922"/>
        <item m="1" x="6778"/>
        <item m="1" x="7542"/>
        <item m="1" x="3830"/>
        <item m="1" x="6453"/>
        <item m="1" x="7439"/>
        <item m="1" x="7801"/>
        <item m="1" x="3526"/>
        <item m="1" x="2074"/>
        <item m="1" x="3510"/>
        <item m="1" x="7143"/>
        <item m="1" x="7211"/>
        <item m="1" x="7445"/>
        <item m="1" x="7304"/>
        <item m="1" x="7227"/>
        <item m="1" x="6729"/>
        <item m="1" x="7659"/>
        <item m="1" x="6879"/>
        <item m="1" x="2708"/>
        <item m="1" x="7872"/>
        <item m="1" x="6463"/>
        <item m="1" x="7738"/>
        <item m="1" x="6422"/>
        <item m="1" x="7367"/>
        <item m="1" x="2242"/>
        <item m="1" x="3339"/>
        <item m="1" x="7188"/>
        <item m="1" x="4067"/>
        <item m="1" x="5910"/>
        <item m="1" x="7010"/>
        <item m="1" x="4851"/>
        <item m="1" x="7808"/>
        <item m="1" x="7123"/>
        <item m="1" x="5314"/>
        <item m="1" x="1936"/>
        <item m="1" x="6533"/>
        <item m="1" x="6448"/>
        <item m="1" x="7706"/>
        <item m="1" x="4882"/>
        <item m="1" x="7070"/>
        <item m="1" x="7194"/>
        <item m="1" x="6578"/>
        <item m="1" x="6555"/>
        <item m="1" x="7248"/>
        <item m="1" x="7357"/>
        <item m="1" x="5232"/>
        <item m="1" x="7821"/>
        <item m="1" x="6508"/>
        <item m="1" x="6834"/>
        <item m="1" x="1212"/>
        <item m="1" x="2929"/>
        <item m="1" x="7975"/>
        <item m="1" x="6996"/>
        <item m="1" x="6602"/>
        <item m="1" x="6436"/>
        <item m="1" x="7676"/>
        <item m="1" x="7918"/>
        <item m="1" x="7893"/>
        <item m="1" x="7763"/>
        <item m="1" x="7942"/>
        <item m="1" x="7197"/>
        <item m="1" x="7202"/>
        <item m="1" x="5780"/>
        <item m="1" x="7844"/>
        <item m="1" x="6512"/>
        <item m="1" x="7529"/>
        <item m="1" x="6457"/>
        <item m="1" x="3836"/>
        <item m="1" x="6517"/>
        <item m="1" x="7749"/>
        <item m="1" x="6146"/>
        <item m="1" x="7149"/>
        <item m="1" x="7506"/>
        <item m="1" x="5658"/>
        <item m="1" x="378"/>
        <item m="1" x="6737"/>
        <item m="1" x="2686"/>
        <item m="1" x="4721"/>
        <item m="1" x="6882"/>
        <item m="1" x="2065"/>
        <item m="1" x="6006"/>
        <item m="1" x="6949"/>
        <item m="1" x="6968"/>
        <item m="1" x="1511"/>
        <item m="1" x="7992"/>
        <item m="1" x="7615"/>
        <item m="1" x="7337"/>
        <item m="1" x="5833"/>
        <item m="1" x="5194"/>
        <item m="1" x="596"/>
        <item m="1" x="4716"/>
        <item m="1" x="5682"/>
        <item m="1" x="7168"/>
        <item m="1" x="7509"/>
        <item m="1" x="6226"/>
        <item m="1" x="1244"/>
        <item m="1" x="7978"/>
        <item m="1" x="5588"/>
        <item m="1" x="7928"/>
        <item m="1" x="7032"/>
        <item m="1" x="7579"/>
        <item m="1" x="7613"/>
        <item m="1" x="7405"/>
        <item m="1" x="6454"/>
        <item m="1" x="450"/>
        <item m="1" x="7386"/>
        <item m="1" x="2640"/>
        <item m="1" x="6521"/>
        <item m="1" x="6502"/>
        <item m="1" x="6839"/>
        <item m="1" x="814"/>
        <item m="1" x="7698"/>
        <item m="1" x="4610"/>
        <item m="1" x="7886"/>
        <item m="1" x="7874"/>
        <item m="1" x="7332"/>
        <item m="1" x="7724"/>
        <item m="1" x="1107"/>
        <item m="1" x="7848"/>
        <item m="1" x="7884"/>
        <item m="1" x="6395"/>
        <item m="1" x="7403"/>
        <item m="1" x="7200"/>
        <item m="1" x="6677"/>
        <item m="1" x="2086"/>
        <item m="1" x="6791"/>
        <item m="1" x="4296"/>
        <item m="1" x="7416"/>
        <item m="1" x="5448"/>
        <item m="1" x="2266"/>
        <item m="1" x="7892"/>
        <item m="1" x="4044"/>
        <item m="1" x="4460"/>
        <item m="1" x="7208"/>
        <item m="1" x="3428"/>
        <item m="1" x="802"/>
        <item m="1" x="2375"/>
        <item m="1" x="6430"/>
        <item m="1" x="7672"/>
        <item m="1" x="7831"/>
        <item m="1" x="6481"/>
        <item m="1" x="2955"/>
        <item m="1" x="7998"/>
        <item m="1" x="7981"/>
        <item m="1" x="2419"/>
        <item m="1" x="7217"/>
        <item m="1" x="7660"/>
        <item m="1" x="1907"/>
        <item m="1" x="7130"/>
        <item m="1" x="7823"/>
        <item m="1" x="4330"/>
        <item m="1" x="3075"/>
        <item m="1" x="1556"/>
        <item m="1" x="7336"/>
        <item m="1" x="4939"/>
        <item m="1" x="6726"/>
        <item m="1" x="6890"/>
        <item m="1" x="7423"/>
        <item m="1" x="7713"/>
        <item m="1" x="1303"/>
        <item m="1" x="1567"/>
        <item m="1" x="1318"/>
        <item m="1" x="6485"/>
        <item m="1" x="3273"/>
        <item m="1" x="6789"/>
        <item m="1" x="7308"/>
        <item m="1" x="7377"/>
        <item m="1" x="4720"/>
        <item m="1" x="7966"/>
        <item m="1" x="2318"/>
        <item m="1" x="7718"/>
        <item m="1" x="3071"/>
        <item m="1" x="6657"/>
        <item m="1" x="6880"/>
        <item m="1" x="7719"/>
        <item m="1" x="3737"/>
        <item m="1" x="7636"/>
        <item m="1" x="1591"/>
        <item m="1" x="7219"/>
        <item m="1" x="2247"/>
        <item m="1" x="7733"/>
        <item m="1" x="3497"/>
        <item m="1" x="4363"/>
        <item m="1" x="6665"/>
        <item m="1" x="7028"/>
        <item m="1" x="7084"/>
        <item m="1" x="7934"/>
        <item m="1" x="7889"/>
        <item m="1" x="6565"/>
        <item m="1" x="6874"/>
        <item m="1" x="7467"/>
        <item m="1" x="6688"/>
        <item m="1" x="7018"/>
        <item m="1" x="7471"/>
        <item m="1" x="6959"/>
        <item m="1" x="3550"/>
        <item m="1" x="1684"/>
        <item m="1" x="7307"/>
        <item m="1" x="7368"/>
        <item m="1" x="6886"/>
        <item m="1" x="7425"/>
        <item m="1" x="6802"/>
        <item m="1" x="5336"/>
        <item m="1" x="7006"/>
        <item m="1" x="7571"/>
        <item m="1" x="2491"/>
        <item m="1" x="4642"/>
        <item m="1" x="5292"/>
        <item m="1" x="1261"/>
        <item m="1" x="5757"/>
        <item m="1" x="4541"/>
        <item m="1" x="7722"/>
        <item m="1" x="7962"/>
        <item m="1" x="4336"/>
        <item m="1" x="7463"/>
        <item m="1" x="563"/>
        <item m="1" x="3931"/>
        <item m="1" x="2890"/>
        <item m="1" x="6434"/>
        <item m="1" x="6482"/>
        <item m="1" x="5834"/>
        <item m="1" x="956"/>
        <item m="1" x="7961"/>
        <item m="1" x="7301"/>
        <item m="1" x="6760"/>
        <item m="1" x="3361"/>
        <item m="1" x="7748"/>
        <item m="1" x="375"/>
        <item m="1" x="6498"/>
        <item m="1" x="3718"/>
        <item m="1" x="2493"/>
        <item m="1" x="7924"/>
        <item m="1" x="2498"/>
        <item m="1" x="7824"/>
        <item m="1" x="7913"/>
        <item m="1" x="444"/>
        <item m="1" x="1804"/>
        <item m="1" x="6883"/>
        <item m="1" x="2147"/>
        <item m="1" x="7958"/>
        <item m="1" x="352"/>
        <item m="1" x="7687"/>
        <item m="1" x="6509"/>
        <item m="1" x="5213"/>
        <item m="1" x="7712"/>
        <item m="1" x="7496"/>
        <item m="1" x="283"/>
        <item m="1" x="6956"/>
        <item m="1" x="3195"/>
        <item m="1" x="5579"/>
        <item m="1" x="7286"/>
        <item m="1" x="7434"/>
        <item m="1" x="6732"/>
        <item m="1" x="7371"/>
        <item m="1" x="6473"/>
        <item m="1" x="7667"/>
        <item m="1" x="7573"/>
        <item m="1" x="3616"/>
        <item m="1" x="4357"/>
        <item m="1" x="5887"/>
        <item m="1" x="6854"/>
        <item m="1" x="6842"/>
        <item m="1" x="7476"/>
        <item m="1" x="6625"/>
        <item m="1" x="7119"/>
        <item m="1" x="4266"/>
        <item m="1" x="6702"/>
        <item m="1" x="6068"/>
        <item m="1" x="7489"/>
        <item m="1" x="6593"/>
        <item m="1" x="6545"/>
        <item m="1" x="7260"/>
        <item m="1" x="7393"/>
        <item m="1" x="3501"/>
        <item m="1" x="6941"/>
        <item m="1" x="7730"/>
        <item m="1" x="6887"/>
        <item m="1" x="4338"/>
        <item m="1" x="6847"/>
        <item m="1" x="7352"/>
        <item m="1" x="7709"/>
        <item m="1" x="7907"/>
        <item m="1" x="1678"/>
        <item m="1" x="7473"/>
        <item m="1" x="4977"/>
        <item m="1" x="5543"/>
        <item m="1" x="6633"/>
        <item m="1" x="3316"/>
        <item m="1" x="5106"/>
        <item m="1" x="7358"/>
        <item m="1" x="7025"/>
        <item m="1" x="7462"/>
        <item m="1" x="2340"/>
        <item m="1" x="6626"/>
        <item m="1" x="7505"/>
        <item m="1" x="3858"/>
        <item m="1" x="406"/>
        <item m="1" x="7837"/>
        <item m="1" x="7692"/>
        <item m="1" x="7210"/>
        <item m="1" x="7534"/>
        <item m="1" x="7147"/>
        <item m="1" x="7999"/>
        <item m="1" x="5309"/>
        <item m="1" x="991"/>
        <item m="1" x="7540"/>
        <item m="1" x="3832"/>
        <item m="1" x="6439"/>
        <item m="1" x="6524"/>
        <item m="1" x="7457"/>
        <item m="1" x="7520"/>
        <item m="1" x="6901"/>
        <item m="1" x="7081"/>
        <item m="1" x="7771"/>
        <item m="1" x="7741"/>
        <item m="1" x="6855"/>
        <item m="1" x="1110"/>
        <item m="1" x="7252"/>
        <item m="1" x="7223"/>
        <item m="1" x="2081"/>
        <item m="1" x="271"/>
        <item m="1" x="6954"/>
        <item m="1" x="3184"/>
        <item m="1" x="6612"/>
        <item m="1" x="2010"/>
        <item m="1" x="7906"/>
        <item m="1" x="5886"/>
        <item m="1" x="2666"/>
        <item m="1" x="4149"/>
        <item m="1" x="6804"/>
        <item m="1" x="3604"/>
        <item m="1" x="7742"/>
        <item m="1" x="6713"/>
        <item m="1" x="4555"/>
        <item m="1" x="7852"/>
        <item m="1" x="2293"/>
        <item m="1" x="6781"/>
        <item m="1" x="1033"/>
        <item m="1" x="386"/>
        <item m="1" x="7272"/>
        <item m="1" x="7604"/>
        <item m="1" x="7228"/>
        <item m="1" x="6334"/>
        <item m="1" x="1488"/>
        <item m="1" x="6696"/>
        <item m="1" x="6668"/>
        <item m="1" x="4409"/>
        <item m="1" x="1585"/>
        <item m="1" x="6594"/>
        <item m="1" x="3866"/>
        <item m="1" x="7324"/>
        <item m="1" x="7306"/>
        <item m="1" x="1122"/>
        <item m="1" x="4816"/>
        <item m="1" x="6763"/>
        <item m="1" x="992"/>
        <item m="1" x="7951"/>
        <item m="1" x="5048"/>
        <item m="1" x="7150"/>
        <item m="1" x="7567"/>
        <item m="1" x="3803"/>
        <item m="1" x="7443"/>
        <item m="1" x="4002"/>
        <item m="1" x="7498"/>
        <item m="1" x="7977"/>
        <item m="1" x="2442"/>
        <item m="1" x="5704"/>
        <item m="1" x="7512"/>
        <item m="1" x="3147"/>
        <item m="1" x="6552"/>
        <item m="1" x="2469"/>
        <item m="1" x="2582"/>
        <item m="1" x="7116"/>
        <item m="1" x="3726"/>
        <item m="1" x="7322"/>
        <item m="1" x="6587"/>
        <item m="1" x="7113"/>
        <item m="1" x="7930"/>
        <item m="1" x="7044"/>
        <item m="1" x="7577"/>
        <item m="1" x="2594"/>
        <item m="1" x="7364"/>
        <item m="1" x="6914"/>
        <item m="1" x="4150"/>
        <item m="1" x="855"/>
        <item m="1" x="5982"/>
        <item m="1" x="3327"/>
        <item m="1" x="5856"/>
        <item m="1" x="7835"/>
        <item m="1" x="7450"/>
        <item m="1" x="1224"/>
        <item m="1" x="7293"/>
        <item m="1" x="7251"/>
        <item m="1" x="3122"/>
        <item m="1" x="7487"/>
        <item m="1" x="2887"/>
        <item m="1" x="7477"/>
        <item m="1" x="3815"/>
        <item m="1" x="6599"/>
        <item m="1" x="2245"/>
        <item m="1" x="7532"/>
        <item m="1" x="7243"/>
        <item m="1" x="7812"/>
        <item m="1" x="6843"/>
        <item m="1" x="579"/>
        <item m="1" x="7009"/>
        <item m="1" x="5015"/>
        <item m="1" x="6889"/>
        <item m="1" x="7670"/>
        <item m="1" x="7004"/>
        <item m="1" x="2426"/>
        <item m="1" x="938"/>
        <item m="1" x="647"/>
        <item m="1" x="2555"/>
        <item m="1" x="7413"/>
        <item m="1" x="7182"/>
        <item m="1" x="6483"/>
        <item m="1" x="6831"/>
        <item m="1" x="3607"/>
        <item m="1" x="7376"/>
        <item m="1" x="6651"/>
        <item m="1" x="6168"/>
        <item m="1" x="7603"/>
        <item m="1" x="4021"/>
        <item m="1" x="1608"/>
        <item m="1" x="7671"/>
        <item m="1" x="7145"/>
        <item m="1" x="7426"/>
        <item m="1" x="7548"/>
        <item m="1" x="7100"/>
        <item m="1" x="1891"/>
        <item m="1" x="6833"/>
        <item m="1" x="6690"/>
        <item m="1" x="7648"/>
        <item m="1" x="7819"/>
        <item m="1" x="6628"/>
        <item m="1" x="2903"/>
        <item m="1" x="7173"/>
        <item m="1" x="2689"/>
        <item m="1" x="5383"/>
        <item m="1" x="6989"/>
        <item m="1" x="5306"/>
        <item m="1" x="6066"/>
        <item m="1" x="1411"/>
        <item m="1" x="7401"/>
        <item m="1" x="7422"/>
        <item m="1" x="7333"/>
        <item m="1" x="246"/>
        <item m="1" x="7114"/>
        <item m="1" x="1861"/>
        <item m="1" x="5701"/>
        <item m="1" x="7255"/>
        <item m="1" x="434"/>
        <item m="1" x="765"/>
        <item m="1" x="7620"/>
        <item m="1" x="790"/>
        <item m="1" x="7855"/>
        <item m="1" x="7859"/>
        <item m="1" x="562"/>
        <item m="1" x="4638"/>
        <item m="1" x="6591"/>
        <item m="1" x="5601"/>
        <item m="1" x="7655"/>
        <item m="1" x="6195"/>
        <item m="1" x="6012"/>
        <item m="1" x="7973"/>
        <item m="1" x="6961"/>
        <item m="1" x="7295"/>
        <item m="1" x="7329"/>
        <item m="1" x="7744"/>
        <item m="1" x="7769"/>
        <item m="1" x="5839"/>
        <item m="1" x="3875"/>
        <item m="1" x="4949"/>
        <item m="1" x="6648"/>
        <item m="1" x="4445"/>
        <item m="1" x="6953"/>
        <item m="1" x="6891"/>
        <item m="1" x="629"/>
        <item m="1" x="1190"/>
        <item m="1" x="6575"/>
        <item m="1" x="6618"/>
        <item m="1" x="1835"/>
        <item m="1" x="3578"/>
        <item m="1" x="5670"/>
        <item m="1" x="6936"/>
        <item m="1" x="4449"/>
        <item m="1" x="7708"/>
        <item m="1" x="6725"/>
        <item m="1" x="7020"/>
        <item m="1" x="2532"/>
        <item m="1" x="7888"/>
        <item m="1" x="4840"/>
        <item m="1" x="7810"/>
        <item m="1" x="1009"/>
        <item m="1" x="7686"/>
        <item m="1" x="4184"/>
        <item m="1" x="6698"/>
        <item m="1" x="7549"/>
        <item m="1" x="3379"/>
        <item m="1" x="7972"/>
        <item m="1" x="5602"/>
        <item m="1" x="6909"/>
        <item m="1" x="7901"/>
        <item m="1" x="7793"/>
        <item m="1" x="6568"/>
        <item m="1" x="7689"/>
        <item m="1" x="5494"/>
        <item m="1" x="951"/>
        <item m="1" x="7021"/>
        <item m="1" x="6490"/>
        <item m="1" x="6924"/>
        <item m="1" x="496"/>
        <item m="1" x="6579"/>
        <item m="1" x="4554"/>
        <item m="1" x="7543"/>
        <item m="1" x="7037"/>
        <item m="1" x="7639"/>
        <item m="1" x="6641"/>
        <item m="1" x="1074"/>
        <item m="1" x="4947"/>
        <item m="1" x="7399"/>
        <item m="1" x="859"/>
        <item m="1" x="7539"/>
        <item m="1" x="890"/>
        <item m="1" x="2735"/>
        <item m="1" x="6951"/>
        <item m="1" x="1357"/>
        <item m="1" x="1308"/>
        <item m="1" x="3897"/>
        <item m="1" x="7750"/>
        <item m="1" x="7318"/>
        <item m="1" x="7860"/>
        <item m="1" x="887"/>
        <item m="1" x="6939"/>
        <item m="1" x="7069"/>
        <item m="1" x="7092"/>
        <item m="1" x="6535"/>
        <item m="1" x="4450"/>
        <item m="1" x="4085"/>
        <item m="1" x="6621"/>
        <item m="1" x="4753"/>
        <item m="1" x="6539"/>
        <item m="1" x="7849"/>
        <item m="1" x="4530"/>
        <item m="1" x="7436"/>
        <item m="1" x="6790"/>
        <item m="1" x="6795"/>
        <item m="1" x="7411"/>
        <item m="1" x="4736"/>
        <item m="1" x="7043"/>
        <item m="1" x="1475"/>
        <item m="1" x="4571"/>
        <item m="1" x="4661"/>
        <item m="1" x="3364"/>
        <item m="1" x="7047"/>
        <item m="1" x="6913"/>
        <item m="1" x="3179"/>
        <item m="1" x="4232"/>
        <item m="1" x="7531"/>
        <item m="1" x="6635"/>
        <item m="1" x="2051"/>
        <item m="1" x="7842"/>
        <item m="1" x="7996"/>
        <item m="1" x="6695"/>
        <item m="1" x="7339"/>
        <item m="1" x="7086"/>
        <item m="1" x="7142"/>
        <item m="1" x="7049"/>
        <item m="1" x="653"/>
        <item m="1" x="4839"/>
        <item m="1" x="7095"/>
        <item m="1" x="6639"/>
        <item m="1" x="2087"/>
        <item m="1" x="7220"/>
        <item m="1" x="6767"/>
        <item m="1" x="7663"/>
        <item m="1" x="6652"/>
        <item m="1" x="1794"/>
        <item m="1" x="6553"/>
        <item m="1" x="5075"/>
        <item m="1" x="3675"/>
        <item m="1" x="458"/>
        <item m="1" x="1790"/>
        <item m="1" x="7661"/>
        <item m="1" x="6885"/>
        <item m="1" x="7773"/>
        <item m="1" x="787"/>
        <item m="1" x="7683"/>
        <item m="1" x="7614"/>
        <item m="1" x="6033"/>
        <item m="1" x="1951"/>
        <item m="1" x="7019"/>
        <item m="1" x="6470"/>
        <item m="1" x="3046"/>
        <item m="1" x="2864"/>
        <item m="1" x="7493"/>
        <item m="1" x="301"/>
        <item m="1" x="7854"/>
        <item m="1" x="6418"/>
        <item m="1" x="1302"/>
        <item m="1" x="7080"/>
        <item m="1" x="6492"/>
        <item m="1" x="7486"/>
        <item m="1" x="6176"/>
        <item m="1" x="7236"/>
        <item m="1" x="4503"/>
        <item m="1" x="7365"/>
        <item m="1" x="7266"/>
        <item m="1" x="251"/>
        <item m="1" x="7042"/>
        <item m="1" x="4110"/>
        <item m="1" x="7597"/>
        <item m="1" x="6577"/>
        <item m="1" x="7665"/>
        <item m="1" x="7552"/>
        <item m="1" x="6960"/>
        <item m="1" x="5898"/>
        <item m="1" x="7343"/>
        <item m="1" x="7495"/>
        <item m="1" x="7432"/>
        <item m="1" x="5775"/>
        <item m="1" x="7290"/>
        <item m="1" x="7055"/>
        <item m="1" x="4903"/>
        <item m="1" x="6497"/>
        <item m="1" x="6658"/>
        <item m="1" x="7558"/>
        <item m="1" x="1400"/>
        <item m="1" x="7905"/>
        <item m="1" x="6740"/>
        <item m="1" x="7162"/>
        <item m="1" x="7828"/>
        <item m="1" x="6605"/>
        <item m="1" x="7279"/>
        <item m="1" x="4071"/>
        <item m="1" x="7345"/>
        <item m="1" x="1640"/>
        <item m="1" x="5217"/>
        <item m="1" x="4256"/>
        <item m="1" x="4156"/>
        <item m="1" x="7500"/>
        <item m="1" x="6499"/>
        <item m="1" x="7780"/>
        <item m="1" x="7408"/>
        <item m="1" x="7790"/>
        <item m="1" x="282"/>
        <item m="1" x="6571"/>
        <item m="1" x="7126"/>
        <item m="1" x="7404"/>
        <item m="1" x="4623"/>
        <item m="1" x="7283"/>
        <item m="1" x="6467"/>
        <item m="1" x="2960"/>
        <item m="1" x="7600"/>
        <item m="1" x="7827"/>
        <item m="1" x="7159"/>
        <item m="1" x="3995"/>
        <item m="1" x="2569"/>
        <item m="1" x="2280"/>
        <item m="1" x="7753"/>
        <item m="1" x="5447"/>
        <item m="1" x="7588"/>
        <item m="1" x="2621"/>
        <item m="1" x="3099"/>
        <item m="1" x="7954"/>
        <item m="1" x="7574"/>
        <item m="1" x="1456"/>
        <item m="1" x="7232"/>
        <item m="1" x="7777"/>
        <item m="1" x="7544"/>
        <item m="1" x="7478"/>
        <item m="1" x="2190"/>
        <item m="1" x="6888"/>
        <item m="1" x="4875"/>
        <item m="1" x="7135"/>
        <item m="1" x="1214"/>
        <item m="1" x="7633"/>
        <item m="1" x="2938"/>
        <item m="1" x="7190"/>
        <item m="1" x="7899"/>
        <item m="1" x="7850"/>
        <item m="1" x="6649"/>
        <item m="1" x="6558"/>
        <item m="1" x="7927"/>
        <item m="1" x="712"/>
        <item m="1" x="7488"/>
        <item m="1" x="6361"/>
        <item m="1" x="7516"/>
        <item m="1" x="3151"/>
        <item m="1" x="7740"/>
        <item m="1" x="7538"/>
        <item m="1" x="1876"/>
        <item m="1" x="7109"/>
        <item m="1" x="1050"/>
        <item m="1" x="7578"/>
        <item m="1" x="7059"/>
        <item m="1" x="6947"/>
        <item m="1" x="4910"/>
        <item m="1" x="1847"/>
        <item m="1" x="833"/>
        <item m="1" x="7617"/>
        <item m="1" x="7414"/>
        <item m="1" x="2172"/>
        <item m="1" x="2587"/>
        <item m="1" x="6991"/>
        <item m="1" x="7361"/>
        <item m="1" x="6245"/>
        <item m="1" x="7952"/>
        <item m="1" x="7391"/>
        <item m="1" x="5913"/>
        <item m="1" x="6815"/>
        <item m="1" x="6683"/>
        <item m="1" x="7222"/>
        <item m="1" x="6676"/>
        <item m="1" x="7296"/>
        <item m="1" x="6955"/>
        <item m="1" x="4091"/>
        <item m="1" x="1448"/>
        <item m="1" x="7328"/>
        <item m="1" x="7650"/>
        <item m="1" x="7877"/>
        <item m="1" x="7117"/>
        <item m="1" x="864"/>
        <item m="1" x="266"/>
        <item m="1" x="7046"/>
        <item m="1" x="7231"/>
        <item m="1" x="7438"/>
        <item m="1" x="6588"/>
        <item m="1" x="7363"/>
        <item m="1" x="7673"/>
        <item m="1" x="7993"/>
        <item m="1" x="6580"/>
        <item m="1" x="6570"/>
        <item m="1" x="7716"/>
        <item m="1" x="7513"/>
        <item m="1" x="6793"/>
        <item m="1" x="2573"/>
        <item m="1" x="7947"/>
        <item m="1" x="1750"/>
        <item m="1" x="7929"/>
        <item m="1" x="7226"/>
        <item m="1" x="6981"/>
        <item m="1" x="6440"/>
        <item m="1" x="7521"/>
        <item m="1" x="4560"/>
        <item m="1" x="4714"/>
        <item m="1" x="3228"/>
        <item m="1" x="2464"/>
        <item m="1" x="7475"/>
        <item m="1" x="6460"/>
        <item m="1" x="7829"/>
        <item m="1" x="7360"/>
        <item m="1" x="6799"/>
        <item m="1" x="6907"/>
        <item m="1" x="3018"/>
        <item m="1" x="5417"/>
        <item m="1" x="7186"/>
        <item m="1" x="7309"/>
        <item m="1" x="7430"/>
        <item m="1" x="6204"/>
        <item m="1" x="1010"/>
        <item m="1" x="5487"/>
        <item m="1" x="1440"/>
        <item m="1" x="1587"/>
        <item m="1" x="6486"/>
        <item m="1" x="6585"/>
        <item m="1" x="7007"/>
        <item m="1" x="2562"/>
        <item m="1" x="6642"/>
        <item m="1" x="6687"/>
        <item m="1" x="7757"/>
        <item m="1" x="6920"/>
        <item m="1" x="5017"/>
        <item m="1" x="6826"/>
        <item m="1" x="6341"/>
        <item m="1" x="6819"/>
        <item m="1" x="2203"/>
        <item m="1" x="5164"/>
        <item m="1" x="6536"/>
        <item m="1" x="1332"/>
        <item m="1" x="6827"/>
        <item m="1" x="7057"/>
        <item m="1" x="7870"/>
        <item m="1" x="7784"/>
        <item m="1" x="7822"/>
        <item m="1" x="7402"/>
        <item m="1" x="7593"/>
        <item m="1" x="7632"/>
        <item m="1" x="425"/>
        <item m="1" x="2680"/>
        <item m="1" x="6917"/>
        <item m="1" x="2382"/>
        <item m="1" x="7805"/>
        <item m="1" x="4362"/>
        <item m="1" x="6933"/>
        <item m="1" x="4564"/>
        <item m="1" x="2862"/>
        <item m="1" x="7572"/>
        <item m="1" x="7871"/>
        <item m="1" x="5193"/>
        <item m="1" x="5203"/>
        <item m="1" x="5346"/>
        <item m="1" x="7746"/>
        <item m="1" x="7818"/>
        <item m="1" x="905"/>
        <item m="1" x="4187"/>
        <item m="1" x="7729"/>
        <item m="1" x="6710"/>
        <item m="1" x="6765"/>
        <item m="1" x="1849"/>
        <item m="1" x="2159"/>
        <item m="1" x="5477"/>
        <item m="1" x="2593"/>
        <item m="1" x="3343"/>
        <item m="1" x="6705"/>
        <item m="1" x="7285"/>
        <item m="1" x="6724"/>
        <item m="1" x="7314"/>
        <item m="1" x="4097"/>
        <item m="1" x="5891"/>
        <item m="1" x="5536"/>
        <item m="1" x="7410"/>
        <item m="1" x="7102"/>
        <item m="1" x="6584"/>
        <item m="1" x="1047"/>
        <item m="1" x="6510"/>
        <item m="1" x="6623"/>
        <item m="1" x="6607"/>
        <item m="1" x="7178"/>
        <item m="1" x="7419"/>
        <item m="1" x="6928"/>
        <item m="1" x="3617"/>
        <item m="1" x="3187"/>
        <item m="1" x="7669"/>
        <item m="1" x="1644"/>
        <item m="1" x="7989"/>
        <item m="1" x="6971"/>
        <item m="1" x="5257"/>
        <item m="1" x="1726"/>
        <item m="1" x="6138"/>
        <item m="1" x="672"/>
        <item m="1" x="2696"/>
        <item m="1" x="243"/>
        <item m="1" x="2185"/>
        <item m="1" x="1108"/>
        <item m="1" x="2425"/>
        <item m="1" x="6754"/>
        <item m="1" x="7154"/>
        <item m="1" x="7133"/>
        <item m="1" x="7085"/>
        <item m="1" x="6948"/>
        <item m="1" x="7158"/>
        <item m="1" x="7315"/>
        <item m="1" x="7693"/>
        <item m="1" x="7616"/>
        <item m="1" x="7325"/>
        <item m="1" x="7191"/>
        <item m="1" x="7213"/>
        <item m="1" x="5571"/>
        <item m="1" x="5025"/>
        <item m="1" x="424"/>
        <item m="1" x="448"/>
        <item m="1" x="7249"/>
        <item m="1" x="7479"/>
        <item m="1" x="6709"/>
        <item m="1" x="885"/>
        <item m="1" x="7767"/>
        <item m="1" x="3370"/>
        <item m="1" x="7903"/>
        <item m="1" x="7717"/>
        <item m="1" x="7089"/>
        <item m="1" x="6899"/>
        <item m="1" x="7394"/>
        <item m="1" x="6093"/>
        <item m="1" x="1081"/>
        <item m="1" x="6755"/>
        <item m="1" x="6451"/>
        <item m="1" x="6442"/>
        <item m="1" x="6462"/>
        <item m="1" x="7700"/>
        <item m="1" x="1085"/>
        <item m="1" x="2948"/>
        <item m="1" x="2761"/>
        <item m="1" x="7507"/>
        <item m="1" x="7723"/>
        <item m="1" x="7997"/>
        <item m="1" x="7881"/>
        <item m="1" x="7204"/>
        <item m="1" x="6703"/>
        <item m="1" x="1494"/>
        <item m="1" x="915"/>
        <item m="1" x="6520"/>
        <item m="1" x="7980"/>
        <item m="1" x="5155"/>
        <item m="1" x="6707"/>
        <item m="1" x="7310"/>
        <item m="1" x="7128"/>
        <item m="1" x="6892"/>
        <item m="1" x="6856"/>
        <item m="1" x="7752"/>
        <item m="1" x="5921"/>
        <item m="1" x="5519"/>
        <item m="1" x="6421"/>
        <item m="1" x="6449"/>
        <item m="1" x="6980"/>
        <item m="1" x="6962"/>
        <item m="1" x="2240"/>
        <item m="1" x="7990"/>
        <item m="1" x="6544"/>
        <item m="1" x="3553"/>
        <item m="1" x="5830"/>
        <item m="1" x="7013"/>
        <item m="1" x="2397"/>
        <item m="1" x="7090"/>
        <item m="1" x="7461"/>
        <item m="1" x="7732"/>
        <item m="1" x="6857"/>
        <item m="1" x="5010"/>
        <item m="1" x="4197"/>
        <item m="1" x="697"/>
        <item m="1" x="587"/>
        <item m="1" x="310"/>
        <item m="1" x="7594"/>
        <item m="1" x="1647"/>
        <item m="1" x="7347"/>
        <item m="1" x="6897"/>
        <item m="1" x="7155"/>
        <item m="1" x="5737"/>
        <item m="1" x="6864"/>
        <item m="1" x="7016"/>
        <item m="1" x="7762"/>
        <item m="1" x="749"/>
        <item m="1" x="7787"/>
        <item m="1" x="7387"/>
        <item m="1" x="7212"/>
        <item m="1" x="4485"/>
        <item m="1" x="4608"/>
        <item m="1" x="1729"/>
        <item m="1" x="6858"/>
        <item m="1" x="7803"/>
        <item m="1" x="7979"/>
        <item m="1" x="7209"/>
        <item m="1" x="6427"/>
        <item m="1" x="5237"/>
        <item m="1" x="6967"/>
        <item m="1" x="4322"/>
        <item m="1" x="7120"/>
        <item m="1" x="6671"/>
        <item m="1" x="7437"/>
        <item m="1" x="6505"/>
        <item m="1" x="7375"/>
        <item m="1" x="6838"/>
        <item m="1" x="7625"/>
        <item m="1" x="1614"/>
        <item m="1" x="7511"/>
        <item m="1" x="5467"/>
        <item m="1" x="6718"/>
        <item m="1" x="6468"/>
        <item m="1" x="7250"/>
        <item m="1" x="5326"/>
        <item m="1" x="6978"/>
        <item m="1" x="6456"/>
        <item m="1" x="6770"/>
        <item m="1" x="6878"/>
        <item m="1" x="6925"/>
        <item m="1" x="702"/>
        <item m="1" x="7054"/>
        <item m="1" x="7758"/>
        <item m="1" x="7206"/>
        <item m="1" x="6748"/>
        <item m="1" x="7727"/>
        <item m="1" x="328"/>
        <item m="1" x="7134"/>
        <item m="1" x="1336"/>
        <item m="1" x="6616"/>
        <item m="1" x="7515"/>
        <item m="1" x="6775"/>
        <item m="1" x="7253"/>
        <item m="1" x="5181"/>
        <item m="1" x="7974"/>
        <item m="1" x="6638"/>
        <item m="1" x="986"/>
        <item m="1" x="7789"/>
        <item m="1" x="7268"/>
        <item m="1" x="3461"/>
        <item m="1" x="6851"/>
        <item m="1" x="1860"/>
        <item m="1" x="7237"/>
        <item m="1" x="6849"/>
        <item m="1" x="7523"/>
        <item m="1" x="7697"/>
        <item m="1" x="6938"/>
        <item m="1" x="3823"/>
        <item m="1" x="235"/>
        <item m="1" x="7657"/>
        <item m="1" x="5906"/>
        <item m="1" x="7456"/>
        <item m="1" x="7953"/>
        <item m="1" x="6999"/>
        <item m="1" x="7595"/>
        <item m="1" x="7454"/>
        <item m="1" x="6611"/>
        <item m="1" x="7060"/>
        <item m="1" x="6586"/>
        <item m="1" x="4364"/>
        <item m="1" x="7845"/>
        <item m="1" x="7289"/>
        <item m="1" x="4346"/>
        <item m="1" x="6494"/>
        <item m="1" x="2223"/>
        <item m="1" x="7380"/>
        <item m="1" x="7873"/>
        <item m="1" x="2997"/>
        <item m="1" x="273"/>
        <item m="1" x="2310"/>
        <item m="1" x="2405"/>
        <item m="1" x="3100"/>
        <item m="1" x="1041"/>
        <item m="1" x="4518"/>
        <item m="1" x="5445"/>
        <item m="1" x="2703"/>
        <item m="1" x="6476"/>
        <item m="1" x="7587"/>
        <item m="1" x="2383"/>
        <item m="1" x="6541"/>
        <item m="1" x="7455"/>
        <item m="1" x="7313"/>
        <item m="1" x="7030"/>
        <item m="1" x="7680"/>
        <item m="1" x="5240"/>
        <item m="1" x="6731"/>
        <item m="1" x="7559"/>
        <item m="1" x="796"/>
        <item m="1" x="1408"/>
        <item m="1" x="7735"/>
        <item m="1" x="7825"/>
        <item m="1" x="7599"/>
        <item m="1" x="7533"/>
        <item m="1" x="6504"/>
        <item m="1" x="7097"/>
        <item m="1" x="4161"/>
        <item m="1" x="7816"/>
        <item m="1" x="1566"/>
        <item m="1" x="7137"/>
        <item m="1" x="5488"/>
        <item m="1" x="7714"/>
        <item m="1" x="6619"/>
        <item m="1" x="7679"/>
        <item m="1" x="7524"/>
        <item m="1" x="3828"/>
        <item m="1" x="6787"/>
        <item m="1" x="6601"/>
        <item m="1" x="7184"/>
        <item m="1" x="6559"/>
        <item m="1" x="5420"/>
        <item m="1" x="6523"/>
        <item m="1" x="7792"/>
        <item m="1" x="6872"/>
        <item m="1" x="3141"/>
        <item m="1" x="6516"/>
        <item m="1" x="6691"/>
        <item m="1" x="3960"/>
        <item m="1" x="1414"/>
        <item m="1" x="7431"/>
        <item m="1" x="6797"/>
        <item m="1" x="6644"/>
        <item m="1" x="6525"/>
        <item m="1" x="7499"/>
        <item m="1" x="5353"/>
        <item m="1" x="6446"/>
        <item m="1" x="7779"/>
        <item m="1" x="6530"/>
        <item m="1" x="4961"/>
        <item m="1" x="6538"/>
        <item m="1" x="7737"/>
        <item m="1" x="7108"/>
        <item m="1" x="3846"/>
        <item m="1" x="6975"/>
        <item m="1" x="6783"/>
        <item m="1" x="3201"/>
        <item m="1" x="7459"/>
        <item m="1" x="6487"/>
        <item m="1" x="6761"/>
        <item m="1" x="6576"/>
        <item m="1" x="5479"/>
        <item m="1" x="6692"/>
        <item m="1" x="7124"/>
        <item m="1" x="1314"/>
        <item m="1" x="1043"/>
        <item m="1" x="7626"/>
        <item m="1" x="6596"/>
        <item m="1" x="505"/>
        <item m="1" x="977"/>
        <item m="1" x="6589"/>
        <item m="1" x="4025"/>
        <item m="1" x="7417"/>
        <item m="1" x="6987"/>
        <item m="1" x="5977"/>
        <item m="1" x="6355"/>
        <item m="1" x="6423"/>
        <item m="1" x="3928"/>
        <item m="1" x="6598"/>
        <item m="1" x="6669"/>
        <item m="1" x="5548"/>
        <item m="1" x="6447"/>
        <item m="1" x="6548"/>
        <item m="1" x="6445"/>
        <item m="1" x="3642"/>
        <item m="1" x="6443"/>
        <item m="1" x="7956"/>
        <item m="1" x="7189"/>
        <item m="1" x="7118"/>
        <item m="1" x="7160"/>
        <item m="1" x="3025"/>
        <item m="1" x="7185"/>
        <item m="1" x="6829"/>
        <item m="1" x="1622"/>
        <item m="1" x="7061"/>
        <item m="1" x="7300"/>
        <item m="1" x="3024"/>
        <item m="1" x="7586"/>
        <item m="1" x="2279"/>
        <item m="1" x="633"/>
        <item m="1" x="7519"/>
        <item m="1" x="6613"/>
        <item m="1" x="670"/>
        <item m="1" x="7778"/>
        <item m="1" x="7560"/>
        <item m="1" x="7056"/>
        <item m="1" x="6711"/>
        <item m="1" x="7623"/>
        <item m="1" x="7983"/>
        <item m="1" x="5165"/>
        <item m="1" x="7853"/>
        <item m="1" x="7469"/>
        <item m="1" x="1508"/>
        <item m="1" x="6894"/>
        <item m="1" x="6823"/>
        <item m="1" x="2466"/>
        <item m="1" x="7484"/>
        <item m="1" x="7407"/>
        <item m="1" x="7164"/>
        <item m="1" x="330"/>
        <item m="1" x="3626"/>
        <item m="1" x="6506"/>
        <item m="1" x="3068"/>
        <item m="1" x="6480"/>
        <item m="1" x="7503"/>
        <item m="1" x="7267"/>
        <item m="1" x="7894"/>
        <item m="1" x="7891"/>
        <item m="1" x="6841"/>
        <item m="1" x="6997"/>
        <item m="1" x="7362"/>
        <item m="1" x="1073"/>
        <item m="1" x="6672"/>
        <item m="1" x="4559"/>
        <item m="1" x="1346"/>
        <item m="1" x="7702"/>
        <item m="1" x="4578"/>
        <item m="1" x="7967"/>
        <item m="1" x="7273"/>
        <item m="1" x="6950"/>
        <item m="1" x="6276"/>
        <item m="1" x="7148"/>
        <item m="1" x="2634"/>
        <item m="1" x="1949"/>
        <item m="1" x="7869"/>
        <item m="1" x="7684"/>
        <item m="1" x="7238"/>
        <item m="1" x="6461"/>
        <item m="1" x="5531"/>
        <item m="1" x="5382"/>
        <item m="1" x="6175"/>
        <item m="1" x="7230"/>
        <item m="1" x="5878"/>
        <item m="1" x="7566"/>
        <item m="1" x="7939"/>
        <item m="1" x="7480"/>
        <item m="1" x="6958"/>
        <item m="1" x="5557"/>
        <item m="1" x="7161"/>
        <item m="1" x="6609"/>
        <item m="1" x="1038"/>
        <item m="1" x="7840"/>
        <item m="1" x="7312"/>
        <item m="1" x="3727"/>
        <item m="1" x="3571"/>
        <item m="1" x="7607"/>
        <item m="1" x="7725"/>
        <item m="1" x="6870"/>
        <item m="1" x="6452"/>
        <item m="1" x="5347"/>
        <item m="1" x="3702"/>
        <item m="1" x="4394"/>
        <item m="1" x="7122"/>
        <item m="1" x="274"/>
        <item m="1" x="1363"/>
        <item m="1" x="1486"/>
        <item m="1" x="7369"/>
        <item m="1" x="2744"/>
        <item m="1" x="1793"/>
        <item m="1" x="7797"/>
        <item m="1" x="6777"/>
        <item m="1" x="7338"/>
        <item m="1" x="1072"/>
        <item m="1" x="6159"/>
        <item m="1" x="5082"/>
        <item m="1" x="7517"/>
        <item m="1" x="2782"/>
        <item m="1" x="6798"/>
        <item m="1" x="6973"/>
        <item m="1" x="7129"/>
        <item m="1" x="544"/>
        <item m="1" x="6438"/>
        <item m="1" x="6875"/>
        <item m="1" x="7988"/>
        <item m="1" x="7068"/>
        <item m="1" x="7242"/>
        <item m="1" x="6803"/>
        <item m="1" x="2507"/>
        <item m="1" x="6822"/>
        <item m="1" x="7589"/>
        <item m="1" x="7878"/>
        <item m="1" x="7071"/>
        <item m="1" x="6820"/>
        <item m="1" x="1767"/>
        <item m="1" x="6513"/>
        <item m="1" x="5135"/>
        <item m="1" x="6474"/>
        <item m="1" x="7985"/>
        <item m="1" x="6291"/>
        <item m="1" x="6466"/>
        <item m="1" x="7233"/>
        <item m="1" x="1482"/>
        <item m="1" x="7107"/>
        <item m="1" x="7241"/>
        <item m="1" x="5659"/>
        <item m="1" x="4159"/>
        <item m="1" x="7890"/>
        <item m="1" x="1672"/>
        <item m="1" x="4625"/>
        <item m="1" x="6862"/>
        <item m="1" x="5875"/>
        <item m="1" x="4272"/>
        <item m="1" x="7900"/>
        <item m="1" x="7039"/>
        <item m="1" x="7015"/>
        <item m="1" x="7355"/>
        <item m="1" x="6653"/>
        <item m="1" x="7815"/>
        <item m="1" x="6572"/>
        <item m="1" x="3070"/>
        <item m="1" x="6631"/>
        <item m="1" x="7862"/>
        <item m="1" x="6263"/>
        <item m="1" x="6788"/>
        <item m="1" x="6908"/>
        <item m="1" x="7561"/>
        <item m="1" x="4332"/>
        <item m="1" x="7721"/>
        <item m="1" x="6675"/>
        <item m="1" x="332"/>
        <item m="1" x="6818"/>
        <item m="1" x="7645"/>
        <item m="1" x="685"/>
        <item m="1" x="7619"/>
        <item m="1" x="7244"/>
        <item m="1" x="6569"/>
        <item m="1" x="7181"/>
        <item m="1" x="7094"/>
        <item m="1" x="7914"/>
        <item m="1" x="7111"/>
        <item m="1" x="621"/>
        <item m="1" x="7982"/>
        <item m="1" x="7720"/>
        <item m="1" x="7170"/>
        <item m="1" x="7760"/>
        <item m="1" x="7396"/>
        <item m="1" x="7768"/>
        <item m="1" x="6503"/>
        <item m="1" x="5315"/>
        <item m="1" x="7832"/>
        <item m="1" x="3128"/>
        <item m="1" x="2530"/>
        <item m="1" x="4693"/>
        <item m="1" x="321"/>
        <item m="1" x="6977"/>
        <item m="1" x="6547"/>
        <item m="1" x="6915"/>
        <item m="1" x="7384"/>
        <item m="1" x="832"/>
        <item m="1" x="7555"/>
        <item m="1" x="7707"/>
        <item m="1" x="6821"/>
        <item m="1" x="7271"/>
        <item m="1" x="7728"/>
        <item m="1" x="1125"/>
        <item m="1" x="4852"/>
        <item m="1" x="7653"/>
        <item m="1" x="7647"/>
        <item m="1" x="6809"/>
        <item m="1" x="4542"/>
        <item m="1" x="7064"/>
        <item m="1" x="7464"/>
        <item m="1" x="2510"/>
        <item m="1" x="7490"/>
        <item m="1" x="5150"/>
        <item m="1" x="6663"/>
        <item m="1" x="6943"/>
        <item m="1" x="5057"/>
        <item m="1" x="7214"/>
        <item m="1" x="6957"/>
        <item m="1" x="7944"/>
        <item m="1" x="7083"/>
        <item m="1" x="3591"/>
        <item m="1" x="6496"/>
        <item m="1" x="7099"/>
        <item m="1" x="5623"/>
        <item m="1" x="7736"/>
        <item m="1" x="7851"/>
        <item m="1" x="4171"/>
        <item m="1" x="2710"/>
        <item m="1" x="7172"/>
        <item m="1" x="3293"/>
        <item m="1" x="6918"/>
        <item m="1" x="6636"/>
        <item m="1" x="6514"/>
        <item m="1" x="6393"/>
        <item m="1" x="6976"/>
        <item m="1" x="6734"/>
        <item m="1" x="5248"/>
        <item m="1" x="7127"/>
        <item m="1" x="7053"/>
        <item m="1" x="6812"/>
        <item m="1" x="7017"/>
        <item m="1" x="7949"/>
        <item m="1" x="6566"/>
        <item m="1" x="4418"/>
        <item m="1" x="7011"/>
        <item m="1" x="7292"/>
        <item m="1" x="7766"/>
        <item m="1" x="6921"/>
        <item m="1" x="7541"/>
        <item m="1" x="6935"/>
        <item m="1" x="2818"/>
        <item m="1" x="7811"/>
        <item m="1" x="7303"/>
        <item m="1" x="7640"/>
        <item m="1" x="7646"/>
        <item m="1" x="6627"/>
        <item m="1" x="6723"/>
        <item m="1" x="673"/>
        <item m="1" x="1634"/>
        <item m="1" x="7553"/>
        <item m="1" x="7180"/>
        <item m="1" x="6646"/>
        <item m="1" x="2162"/>
        <item m="1" x="6554"/>
        <item m="1" x="6738"/>
        <item m="1" x="7522"/>
        <item m="1" x="7715"/>
        <item m="1" x="6944"/>
        <item m="1" x="7105"/>
        <item m="1" x="1480"/>
        <item m="1" x="7525"/>
        <item m="1" x="1642"/>
        <item m="1" x="2470"/>
        <item m="1" x="6557"/>
        <item m="1" x="7858"/>
        <item m="1" x="7621"/>
        <item m="1" x="4536"/>
        <item m="1" x="6643"/>
        <item m="1" x="2307"/>
        <item m="1" x="7624"/>
        <item m="1" x="6779"/>
        <item m="1" x="6895"/>
        <item m="1" x="2235"/>
        <item m="1" x="3929"/>
        <item m="1" x="3420"/>
        <item m="1" x="7388"/>
        <item m="1" x="2693"/>
        <item m="1" x="7366"/>
        <item m="1" x="7239"/>
        <item m="1" x="7104"/>
        <item m="1" x="6712"/>
        <item m="1" x="5121"/>
        <item m="1" x="7612"/>
        <item m="1" x="7622"/>
        <item m="1" x="628"/>
        <item m="1" x="7374"/>
        <item m="1" x="6654"/>
        <item m="1" x="6582"/>
        <item m="1" x="803"/>
        <item m="1" x="7088"/>
        <item m="1" x="2207"/>
        <item m="1" x="7885"/>
        <item m="1" x="6347"/>
        <item m="1" x="7012"/>
        <item m="1" x="6994"/>
        <item m="1" x="3091"/>
        <item m="1" x="6484"/>
        <item m="1" x="6728"/>
        <item m="1" x="7278"/>
        <item m="1" x="4147"/>
        <item m="1" x="7385"/>
        <item m="1" x="6745"/>
        <item m="1" x="6550"/>
        <item m="1" x="3789"/>
        <item m="1" x="2933"/>
        <item m="1" x="3862"/>
        <item m="1" x="7282"/>
        <item m="1" x="3413"/>
        <item m="1" x="7931"/>
        <item m="1" x="6469"/>
        <item m="1" x="7570"/>
        <item m="1" x="224"/>
        <item m="1" x="5799"/>
        <item m="1" x="6292"/>
        <item m="1" x="6561"/>
        <item m="1" x="1892"/>
        <item m="1" x="7257"/>
        <item m="1" x="7783"/>
        <item m="1" x="7785"/>
        <item m="1" x="1569"/>
        <item m="1" x="7678"/>
        <item m="1" x="3382"/>
        <item m="1" x="2504"/>
        <item m="1" x="7794"/>
        <item m="1" x="7031"/>
        <item m="1" x="5132"/>
        <item m="1" x="6208"/>
        <item m="1" x="7754"/>
        <item m="1" x="3439"/>
        <item m="1" x="7932"/>
        <item m="1" x="6860"/>
        <item m="1" x="6186"/>
        <item m="1" x="2487"/>
        <item m="1" x="7382"/>
        <item m="1" x="1953"/>
        <item m="1" x="6655"/>
        <item m="1" x="6852"/>
        <item m="1" x="5449"/>
        <item m="1" x="4198"/>
        <item m="1" x="7644"/>
        <item m="1" x="7834"/>
        <item m="1" x="6699"/>
        <item m="1" x="2170"/>
        <item m="1" x="7841"/>
        <item m="1" x="6640"/>
        <item m="1" x="3153"/>
        <item m="1" x="7813"/>
        <item m="1" x="3161"/>
        <item m="1" x="3742"/>
        <item m="1" x="2021"/>
        <item m="1" x="7359"/>
        <item m="1" x="6747"/>
        <item m="1" x="2213"/>
        <item m="1" x="7216"/>
        <item m="1" x="7346"/>
        <item m="1" x="7187"/>
        <item m="1" x="7101"/>
        <item m="1" x="7782"/>
        <item m="1" x="353"/>
        <item m="1" x="7609"/>
        <item m="1" x="6431"/>
        <item m="1" x="7140"/>
        <item m="1" x="3648"/>
        <item m="1" x="441"/>
        <item m="1" x="7183"/>
        <item m="1" x="6931"/>
        <item m="1" x="6564"/>
        <item m="1" x="1217"/>
        <item m="1" x="6940"/>
        <item m="1" x="6353"/>
        <item m="1" x="7494"/>
        <item m="1" x="3902"/>
        <item m="1" x="6758"/>
        <item m="1" x="7585"/>
        <item m="1" x="6744"/>
        <item m="1" x="6428"/>
        <item m="1" x="6479"/>
        <item m="1" x="231"/>
        <item m="1" x="7412"/>
        <item m="1" x="7641"/>
        <item m="1" x="6689"/>
        <item m="1" x="7703"/>
        <item m="1" x="7373"/>
        <item m="1" x="4424"/>
        <item m="1" x="6840"/>
        <item m="1" x="6992"/>
        <item m="1" x="4228"/>
        <item m="1" x="7751"/>
        <item m="1" x="7945"/>
        <item m="1" x="2320"/>
        <item m="1" x="6603"/>
        <item m="1" x="5568"/>
        <item m="1" x="6969"/>
        <item m="1" x="6296"/>
        <item m="1" x="6590"/>
        <item m="1" x="7664"/>
        <item m="1" x="7568"/>
        <item m="1" x="7991"/>
        <item m="1" x="7814"/>
        <item m="1" x="7508"/>
        <item m="1" x="4715"/>
        <item m="1" x="7240"/>
        <item m="1" x="2225"/>
        <item m="1" x="7406"/>
        <item m="1" x="6337"/>
        <item m="1" x="2401"/>
        <item m="1" x="7965"/>
        <item m="1" x="7908"/>
        <item m="1" x="4358"/>
        <item m="1" x="7820"/>
        <item m="1" x="2443"/>
        <item m="1" x="5779"/>
        <item m="1" x="4146"/>
        <item m="1" x="4230"/>
        <item m="1" x="7545"/>
        <item m="1" x="3285"/>
        <item m="1" x="914"/>
        <item m="1" x="6556"/>
        <item m="1" x="4777"/>
        <item m="1" x="2984"/>
        <item m="1" x="901"/>
        <item m="1" x="7674"/>
        <item m="1" x="6904"/>
        <item m="1" x="6679"/>
        <item m="1" x="7826"/>
        <item m="1" x="6685"/>
        <item m="1" x="7917"/>
        <item m="1" x="841"/>
        <item m="1" x="7067"/>
        <item m="1" x="6546"/>
        <item m="1" x="7658"/>
        <item m="1" x="6985"/>
        <item m="1" x="3765"/>
        <item m="1" x="7203"/>
        <item m="1" x="2766"/>
        <item m="1" x="1175"/>
        <item m="1" x="6714"/>
        <item m="1" x="3067"/>
        <item m="1" x="7354"/>
        <item m="1" x="2629"/>
        <item m="1" x="6526"/>
        <item m="1" x="4889"/>
        <item m="1" x="7174"/>
        <item m="1" x="5644"/>
        <item m="1" x="7909"/>
        <item m="1" x="7904"/>
        <item m="1" x="6005"/>
        <item m="1" x="6720"/>
        <item m="1" x="7896"/>
        <item m="1" x="861"/>
        <item m="1" x="7898"/>
        <item m="1" x="7921"/>
        <item m="1" x="6903"/>
        <item m="1" x="7281"/>
        <item m="1" x="7856"/>
        <item m="1" x="4929"/>
        <item m="1" x="7298"/>
        <item m="1" x="7350"/>
        <item m="1" x="7971"/>
        <item m="1" x="7649"/>
        <item m="1" x="6868"/>
        <item m="1" x="2620"/>
        <item m="1" x="2032"/>
        <item m="1" x="6170"/>
        <item m="1" x="3040"/>
        <item m="1" x="5403"/>
        <item m="1" x="6782"/>
        <item m="1" x="5883"/>
        <item m="1" x="5321"/>
        <item m="1" x="1954"/>
        <item m="1" x="1586"/>
        <item m="1" x="6912"/>
        <item m="1" x="7198"/>
        <item m="1" x="7342"/>
        <item m="1" x="6733"/>
        <item m="1" x="7675"/>
        <item m="1" x="7121"/>
        <item m="1" x="6979"/>
        <item m="1" x="6727"/>
        <item m="1" x="4163"/>
        <item m="1" x="7022"/>
        <item m="1" x="1069"/>
        <item m="1" x="7530"/>
        <item m="1" x="6115"/>
        <item m="1" x="3966"/>
        <item m="1" x="7078"/>
        <item m="1" x="7504"/>
        <item m="1" x="5110"/>
        <item m="1" x="2093"/>
        <item m="1" x="5542"/>
        <item m="1" x="7000"/>
        <item m="1" x="7536"/>
        <item m="1" x="7596"/>
        <item m="1" x="7518"/>
        <item m="1" x="1850"/>
        <item m="1" x="7791"/>
        <item m="1" x="1036"/>
        <item m="1" x="7299"/>
        <item m="1" x="7839"/>
        <item m="1" x="7091"/>
        <item m="1" x="7112"/>
        <item m="1" x="6846"/>
        <item m="1" x="7144"/>
        <item m="1" x="7175"/>
        <item m="1" x="2646"/>
        <item m="1" x="2812"/>
        <item m="1" x="6906"/>
        <item m="1" x="7234"/>
        <item m="1" x="7774"/>
        <item m="1" x="1844"/>
        <item m="1" x="7082"/>
        <item m="1" x="2113"/>
        <item m="1" x="389"/>
        <item m="1" x="5880"/>
        <item m="1" x="3167"/>
        <item m="1" x="6416"/>
        <item m="1" x="7033"/>
        <item m="1" x="7535"/>
        <item m="1" x="897"/>
        <item m="1" x="6730"/>
        <item m="1" x="6876"/>
        <item m="1" x="7781"/>
        <item m="1" x="7156"/>
        <item m="1" x="7652"/>
        <item m="1" x="7229"/>
        <item m="1" x="6995"/>
        <item m="1" x="6896"/>
        <item m="1" x="7704"/>
        <item m="1" x="7910"/>
        <item m="1" x="7052"/>
        <item m="1" x="6629"/>
        <item m="1" x="7902"/>
        <item m="1" x="2659"/>
        <item m="1" x="6268"/>
        <item m="1" x="7258"/>
        <item m="1" x="2771"/>
        <item m="1" x="7528"/>
        <item m="1" x="7196"/>
        <item m="1" x="484"/>
        <item m="1" x="7685"/>
        <item m="1" x="6560"/>
        <item m="1" x="7048"/>
        <item m="1" x="7576"/>
        <item m="1" x="7923"/>
        <item m="1" x="1579"/>
        <item m="1" x="7395"/>
        <item m="1" x="2544"/>
        <item m="1" x="7938"/>
        <item m="1" x="7163"/>
        <item m="1" x="293"/>
        <item m="1" x="2841"/>
        <item m="1" x="7643"/>
        <item m="1" x="1607"/>
        <item x="10"/>
        <item x="24"/>
        <item x="4"/>
        <item m="1" x="7331"/>
        <item x="12"/>
        <item x="9"/>
        <item m="1" x="7392"/>
        <item m="1" x="3038"/>
        <item x="18"/>
        <item m="1" x="7077"/>
        <item m="1" x="6701"/>
        <item m="1" x="1163"/>
        <item m="1" x="6417"/>
        <item m="1" x="6528"/>
        <item m="1" x="6946"/>
        <item m="1" x="6597"/>
        <item m="1" x="7976"/>
        <item m="1" x="5694"/>
        <item m="1" x="1022"/>
        <item m="1" x="7546"/>
        <item m="1" x="6532"/>
        <item m="1" x="7940"/>
        <item m="1" x="7562"/>
        <item m="1" x="7065"/>
        <item m="1" x="7601"/>
        <item m="1" x="7875"/>
        <item m="1" x="7879"/>
        <item m="1" x="54"/>
        <item m="1" x="6774"/>
        <item m="1" x="6435"/>
        <item m="1" x="5271"/>
        <item m="1" x="4195"/>
        <item m="1" x="5965"/>
        <item m="1" x="6488"/>
        <item m="1" x="6816"/>
        <item m="1" x="6519"/>
        <item m="1" x="7755"/>
        <item m="1" x="7629"/>
        <item m="1" x="4367"/>
        <item m="1" x="3855"/>
        <item m="1" x="6776"/>
        <item m="1" x="6634"/>
        <item m="1" x="7846"/>
        <item m="1" x="7800"/>
        <item m="1" x="6708"/>
        <item m="1" x="1506"/>
        <item m="1" x="2046"/>
        <item m="1" x="5068"/>
        <item m="1" x="1777"/>
        <item m="1" x="107"/>
        <item m="1" x="3244"/>
        <item m="1" x="7383"/>
        <item m="1" x="7920"/>
        <item m="1" x="7098"/>
        <item m="1" x="1216"/>
        <item m="1" x="6749"/>
        <item m="1" x="7950"/>
        <item m="1" x="6534"/>
        <item m="1" x="7087"/>
        <item m="1" x="7550"/>
        <item m="1" x="1655"/>
        <item m="1" x="346"/>
        <item m="1" x="6873"/>
        <item m="1" x="99"/>
        <item m="1" x="7441"/>
        <item m="1" x="4158"/>
        <item m="1" x="7152"/>
        <item m="1" x="7581"/>
        <item m="1" x="5208"/>
        <item x="8"/>
        <item m="1" x="4678"/>
        <item m="1" x="492"/>
        <item m="1" x="7948"/>
        <item m="1" x="6518"/>
        <item m="1" x="7502"/>
        <item x="11"/>
        <item m="1" x="7429"/>
        <item m="1" x="7547"/>
        <item m="1" x="7287"/>
        <item m="1" x="6845"/>
        <item m="1" x="6768"/>
        <item m="1" x="6242"/>
        <item m="1" x="177"/>
        <item m="1" x="5027"/>
        <item m="1" x="7201"/>
        <item m="1" x="7319"/>
        <item m="1" x="7247"/>
        <item m="1" x="3387"/>
        <item m="1" x="2297"/>
        <item m="1" x="7062"/>
        <item m="1" x="6792"/>
        <item m="1" x="7575"/>
        <item m="1" x="5920"/>
        <item m="1" x="6722"/>
        <item m="1" x="7786"/>
        <item m="1" x="6927"/>
        <item m="1" x="6581"/>
        <item m="1" x="1961"/>
        <item m="1" x="4739"/>
        <item m="1" x="6606"/>
        <item m="1" x="7199"/>
        <item m="1" x="1071"/>
        <item x="38"/>
        <item m="1" x="3247"/>
        <item m="1" x="2143"/>
        <item m="1" x="6500"/>
        <item m="1" x="7177"/>
        <item m="1" x="6751"/>
        <item m="1" x="6850"/>
        <item m="1" x="4556"/>
        <item m="1" x="3414"/>
        <item m="1" x="6817"/>
        <item m="1" x="6746"/>
        <item m="1" x="7372"/>
        <item m="1" x="6739"/>
        <item m="1" x="3973"/>
        <item m="1" x="2866"/>
        <item m="1" x="165"/>
        <item m="1" x="7444"/>
        <item m="1" x="761"/>
        <item m="1" x="2567"/>
        <item m="1" x="6398"/>
        <item m="1" x="7883"/>
        <item m="1" x="5219"/>
        <item m="1" x="7349"/>
        <item m="1" x="7192"/>
        <item m="1" x="3633"/>
        <item m="1" x="188"/>
        <item m="1" x="5067"/>
        <item m="1" x="5322"/>
        <item m="1" x="6622"/>
        <item m="1" x="7756"/>
        <item m="1" x="4397"/>
        <item m="1" x="7334"/>
        <item m="1" x="1172"/>
        <item m="1" x="4072"/>
        <item m="1" x="7218"/>
        <item m="1" x="7449"/>
        <item m="1" x="7465"/>
        <item m="1" x="7075"/>
        <item m="1" x="6673"/>
        <item m="1" x="3017"/>
        <item m="1" x="3356"/>
        <item m="1" x="3159"/>
        <item m="1" x="382"/>
        <item m="1" x="6756"/>
        <item m="1" x="4645"/>
        <item m="1" x="7711"/>
        <item m="1" x="6764"/>
        <item m="1" x="7501"/>
        <item x="14"/>
        <item m="1" x="4082"/>
        <item m="1" x="58"/>
        <item m="1" x="6511"/>
        <item m="1" x="123"/>
        <item m="1" x="6813"/>
        <item m="1" x="6543"/>
        <item m="1" x="805"/>
        <item m="1" x="6429"/>
        <item m="1" x="6974"/>
        <item m="1" x="6477"/>
        <item m="1" x="5963"/>
        <item m="1" x="7024"/>
        <item m="1" x="5409"/>
        <item m="1" x="6155"/>
        <item m="1" x="6807"/>
        <item m="1" x="6522"/>
        <item m="1" x="2958"/>
        <item m="1" x="6784"/>
        <item m="1" x="2399"/>
        <item m="1" x="7866"/>
        <item m="1" x="7694"/>
        <item m="1" x="3982"/>
        <item m="1" x="6491"/>
        <item m="1" x="3921"/>
        <item m="1" x="2700"/>
        <item m="1" x="7865"/>
        <item m="1" x="7734"/>
        <item m="1" x="7390"/>
        <item m="1" x="2999"/>
        <item m="1" x="7817"/>
        <item m="1" x="5282"/>
        <item m="1" x="7747"/>
        <item m="1" x="7527"/>
        <item m="1" x="7008"/>
        <item m="1" x="7379"/>
        <item m="1" x="637"/>
        <item m="1" x="7435"/>
        <item m="1" x="583"/>
        <item m="1" x="3719"/>
        <item m="1" x="7688"/>
        <item m="1" x="3353"/>
        <item m="1" x="3080"/>
        <item m="1" x="6952"/>
        <item m="1" x="6861"/>
        <item m="1" x="7963"/>
        <item m="1" x="2515"/>
        <item m="1" x="7554"/>
        <item m="1" x="1739"/>
        <item m="1" x="7743"/>
        <item m="1" x="7205"/>
        <item m="1" x="6741"/>
        <item m="1" x="6911"/>
        <item m="1" x="7297"/>
        <item m="1" x="3672"/>
        <item m="1" x="2791"/>
        <item m="1" x="7876"/>
        <item m="1" x="6465"/>
        <item m="1" x="7833"/>
        <item m="1" x="7041"/>
        <item m="1" x="7171"/>
        <item m="1" x="7699"/>
        <item m="1" x="4583"/>
        <item m="1" x="542"/>
        <item m="1" x="5381"/>
        <item m="1" x="5545"/>
        <item m="1" x="7710"/>
        <item m="1" x="340"/>
        <item m="1" x="7079"/>
        <item m="1" x="2191"/>
        <item m="1" x="7764"/>
        <item m="1" x="3287"/>
        <item m="1" x="7415"/>
        <item m="1" x="7610"/>
        <item m="1" x="5463"/>
        <item m="1" x="7353"/>
        <item m="1" x="6444"/>
        <item m="1" x="4379"/>
        <item m="1" x="4658"/>
        <item m="1" x="545"/>
        <item m="1" x="124"/>
        <item m="1" x="4134"/>
        <item m="1" x="3686"/>
        <item m="1" x="2192"/>
        <item m="1" x="7970"/>
        <item m="1" x="3827"/>
        <item m="1" x="7153"/>
        <item m="1" x="7245"/>
        <item m="1" x="6459"/>
        <item m="1" x="4710"/>
        <item m="1" x="5045"/>
        <item m="1" x="7451"/>
        <item m="1" x="6752"/>
        <item m="1" x="6772"/>
        <item m="1" x="7277"/>
        <item m="1" x="6495"/>
        <item m="1" x="255"/>
        <item m="1" x="6794"/>
        <item m="1" x="7040"/>
        <item m="1" x="4360"/>
        <item m="1" x="6810"/>
        <item m="1" x="7836"/>
        <item m="1" x="3256"/>
        <item m="1" x="72"/>
        <item m="1" x="6433"/>
        <item m="1" x="6801"/>
        <item m="1" x="6694"/>
        <item m="1" x="4130"/>
        <item m="1" x="6742"/>
        <item m="1" x="4081"/>
        <item m="1" x="760"/>
        <item x="47"/>
        <item m="1" x="1824"/>
        <item m="1" x="7745"/>
        <item m="1" x="7880"/>
        <item m="1" x="143"/>
        <item m="1" x="3331"/>
        <item m="1" x="5712"/>
        <item m="1" x="7261"/>
        <item m="1" x="6898"/>
        <item m="1" x="1443"/>
        <item m="1" x="7050"/>
        <item m="1" x="2330"/>
        <item m="1" x="7193"/>
        <item m="1" x="173"/>
        <item m="1" x="4334"/>
        <item m="1" x="114"/>
        <item m="1" x="7381"/>
        <item m="1" x="7772"/>
        <item m="1" x="7045"/>
        <item m="1" x="7335"/>
        <item m="1" x="5107"/>
        <item m="1" x="7654"/>
        <item m="1" x="6563"/>
        <item m="1" x="7066"/>
        <item m="1" x="4333"/>
        <item m="1" x="7955"/>
        <item m="1" x="6993"/>
        <item m="1" x="522"/>
        <item m="1" x="5587"/>
        <item m="1" x="3939"/>
        <item m="1" x="7606"/>
        <item m="1" x="6844"/>
        <item m="1" x="4323"/>
        <item m="1" x="2787"/>
        <item m="1" x="6614"/>
        <item m="1" x="7695"/>
        <item m="1" x="7569"/>
        <item m="1" x="7023"/>
        <item m="1" x="6583"/>
        <item m="1" x="1253"/>
        <item m="1" x="6900"/>
        <item m="1" x="7096"/>
        <item m="1" x="5191"/>
        <item m="1" x="6666"/>
        <item m="1" x="6420"/>
        <item m="1" x="6366"/>
        <item m="1" x="7637"/>
        <item m="1" x="7424"/>
        <item m="1" x="3098"/>
        <item m="1" x="3720"/>
        <item m="1" x="7014"/>
        <item m="1" x="7696"/>
        <item m="1" x="6848"/>
        <item m="1" x="2291"/>
        <item m="1" x="6478"/>
        <item m="1" x="6972"/>
        <item m="1" x="1290"/>
        <item m="1" x="5358"/>
        <item m="1" x="7919"/>
        <item m="1" x="7867"/>
        <item m="1" x="7701"/>
        <item m="1" x="7926"/>
        <item m="1" x="7356"/>
        <item m="1" x="5426"/>
        <item m="1" x="7662"/>
        <item m="1" x="7074"/>
        <item m="1" x="6661"/>
        <item m="1" x="337"/>
        <item m="1" x="7433"/>
        <item m="1" x="7317"/>
        <item m="1" x="6753"/>
        <item m="1" x="4868"/>
        <item m="1" x="7807"/>
        <item m="1" x="5675"/>
        <item m="1" x="6501"/>
        <item m="1" x="567"/>
        <item m="1" x="7179"/>
        <item m="1" x="6540"/>
        <item m="1" x="7608"/>
        <item m="1" x="7776"/>
        <item m="1" x="5539"/>
        <item m="1" x="6542"/>
        <item m="1" x="6437"/>
        <item m="1" x="7605"/>
        <item m="1" x="3893"/>
        <item m="1" x="3348"/>
        <item m="1" x="6836"/>
        <item m="1" x="6932"/>
        <item m="1" x="6647"/>
        <item m="1" x="2359"/>
        <item m="1" x="7556"/>
        <item m="1" x="6052"/>
        <item m="1" x="7630"/>
        <item m="1" x="172"/>
        <item m="1" x="2552"/>
        <item m="1" x="7677"/>
        <item m="1" x="7592"/>
        <item m="1" x="169"/>
        <item m="1" x="7492"/>
        <item m="1" x="7167"/>
        <item m="1" x="4746"/>
        <item m="1" x="4757"/>
        <item m="1" x="7420"/>
        <item m="1" x="7270"/>
        <item m="1" x="7344"/>
        <item m="1" x="7264"/>
        <item m="1" x="6835"/>
        <item m="1" x="160"/>
        <item m="1" x="171"/>
        <item m="1" x="7001"/>
        <item m="1" x="6965"/>
        <item m="1" x="97"/>
        <item m="1" x="7440"/>
        <item m="1" x="1550"/>
        <item m="1" x="5070"/>
        <item m="1" x="7195"/>
        <item m="1" x="1171"/>
        <item m="1" x="158"/>
        <item m="1" x="159"/>
        <item m="1" x="161"/>
        <item x="46"/>
        <item m="1" x="162"/>
        <item m="1" x="163"/>
        <item m="1" x="164"/>
        <item m="1" x="166"/>
        <item m="1" x="167"/>
        <item m="1" x="168"/>
        <item m="1" x="170"/>
        <item m="1" x="174"/>
        <item m="1" x="175"/>
        <item m="1" x="176"/>
        <item m="1" x="178"/>
        <item m="1" x="179"/>
        <item m="1" x="180"/>
        <item m="1" x="155"/>
        <item m="1" x="66"/>
        <item m="1" x="181"/>
        <item m="1" x="182"/>
        <item m="1" x="183"/>
        <item m="1" x="184"/>
        <item m="1" x="185"/>
        <item m="1" x="186"/>
        <item m="1" x="187"/>
        <item m="1" x="189"/>
        <item m="1" x="190"/>
        <item m="1" x="101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x="20"/>
        <item m="1" x="200"/>
        <item m="1" x="201"/>
        <item m="1" x="202"/>
        <item m="1" x="100"/>
        <item m="1" x="203"/>
        <item m="1" x="204"/>
        <item m="1" x="205"/>
        <item m="1" x="206"/>
        <item m="1" x="207"/>
        <item m="1" x="102"/>
        <item m="1" x="103"/>
        <item m="1" x="104"/>
        <item m="1" x="105"/>
        <item m="1" x="106"/>
        <item m="1" x="108"/>
        <item m="1" x="109"/>
        <item m="1" x="110"/>
        <item m="1" x="111"/>
        <item m="1" x="112"/>
        <item m="1" x="113"/>
        <item m="1" x="115"/>
        <item m="1" x="116"/>
        <item m="1" x="117"/>
        <item m="1" x="118"/>
        <item m="1" x="119"/>
        <item m="1" x="120"/>
        <item m="1" x="121"/>
        <item m="1" x="122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6"/>
        <item m="1" x="157"/>
        <item m="1" x="50"/>
        <item m="1" x="51"/>
        <item m="1" x="52"/>
        <item m="1" x="53"/>
        <item m="1" x="55"/>
        <item m="1" x="56"/>
        <item m="1" x="57"/>
        <item m="1" x="59"/>
        <item m="1" x="60"/>
        <item m="1" x="61"/>
        <item m="1" x="62"/>
        <item m="1" x="63"/>
        <item m="1" x="64"/>
        <item m="1" x="65"/>
        <item m="1" x="67"/>
        <item m="1" x="68"/>
        <item m="1" x="69"/>
        <item m="1" x="70"/>
        <item m="1" x="71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8"/>
        <item x="2"/>
        <item x="3"/>
        <item x="1"/>
        <item x="0"/>
        <item x="5"/>
        <item x="6"/>
        <item x="7"/>
        <item x="13"/>
        <item x="17"/>
        <item x="16"/>
        <item x="19"/>
        <item x="15"/>
        <item x="21"/>
        <item x="23"/>
        <item x="25"/>
        <item x="22"/>
        <item x="26"/>
        <item x="27"/>
        <item x="28"/>
        <item x="30"/>
        <item x="33"/>
        <item x="34"/>
        <item x="31"/>
        <item x="29"/>
        <item x="35"/>
        <item x="32"/>
        <item x="36"/>
        <item x="37"/>
        <item x="40"/>
        <item x="44"/>
        <item x="39"/>
        <item x="42"/>
        <item x="43"/>
        <item x="41"/>
        <item x="48"/>
        <item x="45"/>
      </items>
    </pivotField>
    <pivotField showAll="0" defaultSubtotal="0"/>
    <pivotField showAll="0" defaultSubtotal="0"/>
    <pivotField dataField="1" showAll="0" defaultSubtotal="0"/>
    <pivotField axis="axisPage" multipleItemSelectionAllowed="1" showAll="0" defaultSubtotal="0">
      <items count="8">
        <item h="1" m="1" x="4"/>
        <item x="1"/>
        <item h="1" m="1" x="7"/>
        <item h="1" m="1" x="5"/>
        <item h="1" m="1" x="3"/>
        <item x="0"/>
        <item h="1" x="2"/>
        <item h="1" m="1" x="6"/>
      </items>
    </pivotField>
  </pivotFields>
  <rowFields count="4">
    <field x="2"/>
    <field x="3"/>
    <field x="4"/>
    <field x="1"/>
  </rowFields>
  <rowItems count="82">
    <i>
      <x v="7922"/>
      <x v="7922"/>
      <x v="7964"/>
      <x v="2665"/>
    </i>
    <i>
      <x v="7923"/>
      <x v="7923"/>
      <x v="7965"/>
      <x v="2665"/>
    </i>
    <i>
      <x v="7924"/>
      <x v="7924"/>
      <x v="7446"/>
      <x v="2665"/>
    </i>
    <i>
      <x v="7925"/>
      <x v="7925"/>
      <x v="7513"/>
      <x v="2666"/>
    </i>
    <i r="3">
      <x v="2668"/>
    </i>
    <i>
      <x v="7926"/>
      <x v="7926"/>
      <x v="7966"/>
      <x v="2666"/>
    </i>
    <i>
      <x v="7927"/>
      <x v="7927"/>
      <x v="7966"/>
      <x v="2666"/>
    </i>
    <i>
      <x v="7928"/>
      <x v="7928"/>
      <x v="7967"/>
      <x v="2666"/>
    </i>
    <i>
      <x v="7929"/>
      <x v="7929"/>
      <x v="7449"/>
      <x v="2666"/>
    </i>
    <i>
      <x v="7930"/>
      <x v="7930"/>
      <x v="7444"/>
      <x v="2667"/>
    </i>
    <i>
      <x v="7931"/>
      <x v="7931"/>
      <x v="7968"/>
      <x v="2667"/>
    </i>
    <i>
      <x v="7932"/>
      <x v="7932"/>
      <x v="7969"/>
      <x v="2667"/>
    </i>
    <i>
      <x v="7933"/>
      <x v="7933"/>
      <x v="7970"/>
      <x v="2667"/>
    </i>
    <i>
      <x v="7934"/>
      <x v="7934"/>
      <x v="7448"/>
      <x v="2667"/>
    </i>
    <i>
      <x v="7935"/>
      <x v="7935"/>
      <x v="7446"/>
      <x v="2668"/>
    </i>
    <i>
      <x v="7936"/>
      <x v="7936"/>
      <x v="7444"/>
      <x v="2668"/>
    </i>
    <i>
      <x v="7937"/>
      <x v="7937"/>
      <x v="7971"/>
      <x v="2668"/>
    </i>
    <i>
      <x v="7938"/>
      <x v="7938"/>
      <x v="7519"/>
      <x v="2668"/>
    </i>
    <i>
      <x v="7939"/>
      <x v="7939"/>
      <x v="7594"/>
      <x v="2669"/>
    </i>
    <i>
      <x v="7940"/>
      <x v="7940"/>
      <x v="7449"/>
      <x v="2670"/>
    </i>
    <i>
      <x v="7941"/>
      <x v="7941"/>
      <x v="7446"/>
      <x v="2670"/>
    </i>
    <i>
      <x v="7942"/>
      <x v="7942"/>
      <x v="7449"/>
      <x v="2670"/>
    </i>
    <i>
      <x v="7943"/>
      <x v="7943"/>
      <x v="7449"/>
      <x v="2670"/>
    </i>
    <i>
      <x v="7944"/>
      <x v="7944"/>
      <x v="7444"/>
      <x v="2671"/>
    </i>
    <i>
      <x v="7945"/>
      <x v="7945"/>
      <x v="7972"/>
      <x v="2671"/>
    </i>
    <i>
      <x v="7946"/>
      <x v="7946"/>
      <x v="7973"/>
      <x v="2671"/>
    </i>
    <i>
      <x v="7947"/>
      <x v="7947"/>
      <x v="7860"/>
      <x v="2671"/>
    </i>
    <i>
      <x v="7948"/>
      <x v="7948"/>
      <x v="7974"/>
      <x v="2671"/>
    </i>
    <i>
      <x v="7949"/>
      <x v="7949"/>
      <x v="7446"/>
      <x v="2671"/>
    </i>
    <i>
      <x v="7950"/>
      <x v="7950"/>
      <x v="7452"/>
      <x v="2671"/>
    </i>
    <i>
      <x v="7951"/>
      <x v="7951"/>
      <x v="7444"/>
      <x v="2671"/>
    </i>
    <i>
      <x v="7952"/>
      <x v="7952"/>
      <x v="7446"/>
      <x v="2671"/>
    </i>
    <i>
      <x v="7953"/>
      <x v="7953"/>
      <x v="7975"/>
      <x v="2671"/>
    </i>
    <i>
      <x v="7954"/>
      <x v="7954"/>
      <x v="7976"/>
      <x v="2672"/>
    </i>
    <i>
      <x v="7955"/>
      <x v="7955"/>
      <x v="7445"/>
      <x v="2673"/>
    </i>
    <i>
      <x v="7956"/>
      <x v="7956"/>
      <x v="7446"/>
      <x v="2673"/>
    </i>
    <i>
      <x v="7957"/>
      <x v="7957"/>
      <x v="7977"/>
      <x v="2673"/>
    </i>
    <i>
      <x v="7958"/>
      <x v="7958"/>
      <x v="7978"/>
      <x v="2673"/>
    </i>
    <i>
      <x v="7959"/>
      <x v="7959"/>
      <x v="7979"/>
      <x v="2673"/>
    </i>
    <i>
      <x v="7960"/>
      <x v="7960"/>
      <x v="7980"/>
      <x v="2673"/>
    </i>
    <i>
      <x v="7961"/>
      <x v="7961"/>
      <x v="7446"/>
      <x v="2674"/>
    </i>
    <i>
      <x v="7962"/>
      <x v="7962"/>
      <x v="7981"/>
      <x v="2675"/>
    </i>
    <i>
      <x v="7963"/>
      <x v="7963"/>
      <x v="7446"/>
      <x v="2675"/>
    </i>
    <i>
      <x v="7964"/>
      <x v="7964"/>
      <x v="7982"/>
      <x v="2676"/>
    </i>
    <i>
      <x v="7965"/>
      <x v="7965"/>
      <x v="7983"/>
      <x v="2676"/>
    </i>
    <i>
      <x v="7966"/>
      <x v="7966"/>
      <x v="7984"/>
      <x v="2676"/>
    </i>
    <i>
      <x v="7967"/>
      <x v="7967"/>
      <x v="7985"/>
      <x v="2676"/>
    </i>
    <i>
      <x v="7968"/>
      <x v="7968"/>
      <x v="7449"/>
      <x v="2676"/>
    </i>
    <i>
      <x v="7969"/>
      <x v="7969"/>
      <x v="7986"/>
      <x v="2676"/>
    </i>
    <i>
      <x v="7970"/>
      <x v="7970"/>
      <x v="7987"/>
      <x v="2676"/>
    </i>
    <i>
      <x v="7971"/>
      <x v="7971"/>
      <x v="7988"/>
      <x v="2676"/>
    </i>
    <i>
      <x v="7972"/>
      <x v="7972"/>
      <x v="7989"/>
      <x v="2676"/>
    </i>
    <i>
      <x v="7973"/>
      <x v="7973"/>
      <x v="7449"/>
      <x v="2676"/>
    </i>
    <i>
      <x v="7974"/>
      <x v="7974"/>
      <x v="7445"/>
      <x v="2677"/>
    </i>
    <i>
      <x v="7975"/>
      <x v="7975"/>
      <x v="7990"/>
      <x v="2677"/>
    </i>
    <i>
      <x v="7976"/>
      <x v="7976"/>
      <x v="7991"/>
      <x v="2677"/>
    </i>
    <i>
      <x v="7977"/>
      <x v="7977"/>
      <x v="7444"/>
      <x v="2678"/>
    </i>
    <i>
      <x v="7978"/>
      <x v="7978"/>
      <x v="7546"/>
      <x v="2678"/>
    </i>
    <i>
      <x v="7979"/>
      <x v="7979"/>
      <x v="7444"/>
      <x v="2678"/>
    </i>
    <i>
      <x v="7980"/>
      <x v="7980"/>
      <x v="7446"/>
      <x v="2678"/>
    </i>
    <i>
      <x v="7981"/>
      <x v="7981"/>
      <x v="7992"/>
      <x v="2679"/>
    </i>
    <i>
      <x v="7982"/>
      <x v="7982"/>
      <x v="7452"/>
      <x v="2679"/>
    </i>
    <i>
      <x v="7983"/>
      <x v="7983"/>
      <x v="7993"/>
      <x v="2680"/>
    </i>
    <i>
      <x v="7984"/>
      <x v="7984"/>
      <x v="7452"/>
      <x v="2680"/>
    </i>
    <i>
      <x v="7985"/>
      <x v="7985"/>
      <x v="7446"/>
      <x v="2680"/>
    </i>
    <i r="3">
      <x v="2681"/>
    </i>
    <i>
      <x v="7986"/>
      <x v="7986"/>
      <x v="7448"/>
      <x v="2680"/>
    </i>
    <i r="3">
      <x v="2681"/>
    </i>
    <i>
      <x v="7987"/>
      <x v="7987"/>
      <x v="7449"/>
      <x v="2680"/>
    </i>
    <i>
      <x v="7988"/>
      <x v="7988"/>
      <x v="7994"/>
      <x v="2680"/>
    </i>
    <i>
      <x v="7989"/>
      <x v="7989"/>
      <x v="7995"/>
      <x v="2680"/>
    </i>
    <i>
      <x v="7990"/>
      <x v="7990"/>
      <x v="7996"/>
      <x v="2680"/>
    </i>
    <i>
      <x v="7991"/>
      <x v="7991"/>
      <x v="7997"/>
      <x v="2680"/>
    </i>
    <i>
      <x v="7992"/>
      <x v="7992"/>
      <x v="7998"/>
      <x v="2681"/>
    </i>
    <i>
      <x v="7993"/>
      <x v="7993"/>
      <x v="7825"/>
      <x v="2681"/>
    </i>
    <i>
      <x v="7994"/>
      <x v="7994"/>
      <x v="7444"/>
      <x v="2681"/>
    </i>
    <i>
      <x v="7995"/>
      <x v="7995"/>
      <x v="7445"/>
      <x v="2681"/>
    </i>
    <i>
      <x v="7996"/>
      <x v="7996"/>
      <x v="7860"/>
      <x v="2681"/>
    </i>
    <i>
      <x v="7997"/>
      <x v="7997"/>
      <x v="7446"/>
      <x v="2681"/>
    </i>
    <i>
      <x v="7998"/>
      <x v="7998"/>
      <x v="7999"/>
      <x v="2681"/>
    </i>
    <i>
      <x v="7999"/>
      <x v="7999"/>
      <x v="7705"/>
      <x v="2681"/>
    </i>
    <i t="grand">
      <x/>
    </i>
  </rowItems>
  <colItems count="1">
    <i/>
  </colItems>
  <pageFields count="1">
    <pageField fld="8" hier="-1"/>
  </pageFields>
  <dataFields count="1">
    <dataField name="Sum of Trans Qty" fld="7" baseField="0" baseItem="0"/>
  </dataFields>
  <formats count="15">
    <format dxfId="119">
      <pivotArea dataOnly="0" labelOnly="1" fieldPosition="0">
        <references count="1">
          <reference field="2" count="6">
            <x v="3265"/>
            <x v="3266"/>
            <x v="3267"/>
            <x v="3268"/>
            <x v="3269"/>
            <x v="3270"/>
          </reference>
        </references>
      </pivotArea>
    </format>
    <format dxfId="118">
      <pivotArea dataOnly="0" labelOnly="1" fieldPosition="0">
        <references count="1">
          <reference field="2" count="4">
            <x v="3271"/>
            <x v="3272"/>
            <x v="3273"/>
            <x v="3274"/>
          </reference>
        </references>
      </pivotArea>
    </format>
    <format dxfId="117">
      <pivotArea dataOnly="0" labelOnly="1" fieldPosition="0">
        <references count="1">
          <reference field="2" count="7">
            <x v="3275"/>
            <x v="3276"/>
            <x v="3277"/>
            <x v="3278"/>
            <x v="3279"/>
            <x v="3280"/>
            <x v="3281"/>
          </reference>
        </references>
      </pivotArea>
    </format>
    <format dxfId="116">
      <pivotArea dataOnly="0" labelOnly="1" fieldPosition="0">
        <references count="1">
          <reference field="2" count="8">
            <x v="3282"/>
            <x v="3283"/>
            <x v="3284"/>
            <x v="3285"/>
            <x v="3286"/>
            <x v="3287"/>
            <x v="3288"/>
            <x v="3289"/>
          </reference>
        </references>
      </pivotArea>
    </format>
    <format dxfId="115">
      <pivotArea dataOnly="0" labelOnly="1" fieldPosition="0">
        <references count="1">
          <reference field="2" count="3">
            <x v="3290"/>
            <x v="3291"/>
            <x v="3292"/>
          </reference>
        </references>
      </pivotArea>
    </format>
    <format dxfId="114">
      <pivotArea dataOnly="0" labelOnly="1" fieldPosition="0">
        <references count="1">
          <reference field="2" count="6">
            <x v="3293"/>
            <x v="3294"/>
            <x v="3295"/>
            <x v="3296"/>
            <x v="3297"/>
            <x v="3298"/>
          </reference>
        </references>
      </pivotArea>
    </format>
    <format dxfId="113">
      <pivotArea dataOnly="0" labelOnly="1" fieldPosition="0">
        <references count="1">
          <reference field="2" count="7">
            <x v="3299"/>
            <x v="3300"/>
            <x v="3301"/>
            <x v="3302"/>
            <x v="3303"/>
            <x v="3304"/>
            <x v="3305"/>
          </reference>
        </references>
      </pivotArea>
    </format>
    <format dxfId="112">
      <pivotArea dataOnly="0" labelOnly="1" fieldPosition="0">
        <references count="1">
          <reference field="2" count="9">
            <x v="3306"/>
            <x v="3307"/>
            <x v="3308"/>
            <x v="3309"/>
            <x v="3310"/>
            <x v="3311"/>
            <x v="3312"/>
            <x v="3313"/>
            <x v="3314"/>
          </reference>
        </references>
      </pivotArea>
    </format>
    <format dxfId="111">
      <pivotArea dataOnly="0" labelOnly="1" fieldPosition="0">
        <references count="1">
          <reference field="2" count="5">
            <x v="3315"/>
            <x v="3316"/>
            <x v="3317"/>
            <x v="3318"/>
            <x v="3319"/>
          </reference>
        </references>
      </pivotArea>
    </format>
    <format dxfId="110">
      <pivotArea dataOnly="0" labelOnly="1" fieldPosition="0">
        <references count="1">
          <reference field="2" count="1">
            <x v="3320"/>
          </reference>
        </references>
      </pivotArea>
    </format>
    <format dxfId="109">
      <pivotArea dataOnly="0" labelOnly="1" fieldPosition="0">
        <references count="2">
          <reference field="2" count="1" selected="0">
            <x v="3296"/>
          </reference>
          <reference field="3" count="1">
            <x v="3266"/>
          </reference>
        </references>
      </pivotArea>
    </format>
    <format dxfId="108">
      <pivotArea dataOnly="0" labelOnly="1" fieldPosition="0">
        <references count="2">
          <reference field="2" count="1" selected="0">
            <x v="3302"/>
          </reference>
          <reference field="3" count="1">
            <x v="3272"/>
          </reference>
        </references>
      </pivotArea>
    </format>
    <format dxfId="107">
      <pivotArea dataOnly="0" labelOnly="1" fieldPosition="0">
        <references count="2">
          <reference field="2" count="1" selected="0">
            <x v="3307"/>
          </reference>
          <reference field="3" count="1">
            <x v="3280"/>
          </reference>
        </references>
      </pivotArea>
    </format>
    <format dxfId="106">
      <pivotArea dataOnly="0" labelOnly="1" fieldPosition="0">
        <references count="2">
          <reference field="2" count="1" selected="0">
            <x v="3309"/>
          </reference>
          <reference field="3" count="1">
            <x v="3282"/>
          </reference>
        </references>
      </pivotArea>
    </format>
    <format dxfId="105">
      <pivotArea dataOnly="0" labelOnly="1" fieldPosition="0">
        <references count="2">
          <reference field="2" count="1" selected="0">
            <x v="3315"/>
          </reference>
          <reference field="3" count="1">
            <x v="328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122595-C5C8-482B-8217-72A077828809}" name="PivotTable1" cacheId="362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21:D100" firstHeaderRow="0" firstDataRow="1" firstDataCol="1"/>
  <pivotFields count="10">
    <pivotField numFmtId="164" showAll="0"/>
    <pivotField axis="axisRow" showAll="0">
      <items count="8001">
        <item m="1" x="1795"/>
        <item m="1" x="1767"/>
        <item m="1" x="3762"/>
        <item m="1" x="4668"/>
        <item m="1" x="4357"/>
        <item m="1" x="1244"/>
        <item m="1" x="2218"/>
        <item m="1" x="1945"/>
        <item m="1" x="3970"/>
        <item m="1" x="5256"/>
        <item m="1" x="2909"/>
        <item m="1" x="2294"/>
        <item m="1" x="4636"/>
        <item m="1" x="1855"/>
        <item m="1" x="2329"/>
        <item m="1" x="3948"/>
        <item m="1" x="3690"/>
        <item m="1" x="2879"/>
        <item m="1" x="2822"/>
        <item m="1" x="5586"/>
        <item m="1" x="4837"/>
        <item m="1" x="5951"/>
        <item m="1" x="5644"/>
        <item m="1" x="6125"/>
        <item m="1" x="6369"/>
        <item m="1" x="1080"/>
        <item m="1" x="1040"/>
        <item m="1" x="780"/>
        <item m="1" x="693"/>
        <item m="1" x="748"/>
        <item m="1" x="1118"/>
        <item m="1" x="663"/>
        <item m="1" x="2370"/>
        <item m="1" x="1835"/>
        <item m="1" x="1119"/>
        <item m="1" x="2441"/>
        <item m="1" x="4444"/>
        <item m="1" x="3229"/>
        <item m="1" x="4757"/>
        <item m="1" x="3073"/>
        <item m="1" x="4140"/>
        <item m="1" x="6479"/>
        <item m="1" x="5296"/>
        <item m="1" x="5759"/>
        <item m="1" x="5415"/>
        <item m="1" x="925"/>
        <item m="1" x="968"/>
        <item m="1" x="597"/>
        <item m="1" x="1652"/>
        <item m="1" x="1572"/>
        <item m="1" x="2846"/>
        <item m="1" x="3847"/>
        <item m="1" x="2723"/>
        <item m="1" x="2765"/>
        <item m="1" x="4581"/>
        <item m="1" x="4003"/>
        <item m="1" x="3871"/>
        <item m="1" x="4475"/>
        <item m="1" x="4004"/>
        <item m="1" x="4267"/>
        <item m="1" x="5527"/>
        <item m="1" x="6587"/>
        <item m="1" x="1626"/>
        <item m="1" x="1245"/>
        <item m="1" x="996"/>
        <item m="1" x="5048"/>
        <item m="1" x="3472"/>
        <item m="1" x="2847"/>
        <item m="1" x="3971"/>
        <item m="1" x="4978"/>
        <item m="1" x="4969"/>
        <item m="1" x="5792"/>
        <item m="1" x="5936"/>
        <item m="1" x="6403"/>
        <item m="1" x="679"/>
        <item m="1" x="1796"/>
        <item m="1" x="1856"/>
        <item m="1" x="1366"/>
        <item m="1" x="2880"/>
        <item m="1" x="1306"/>
        <item m="1" x="3654"/>
        <item m="1" x="3744"/>
        <item m="1" x="4476"/>
        <item m="1" x="4524"/>
        <item m="1" x="4005"/>
        <item m="1" x="5227"/>
        <item m="1" x="5281"/>
        <item m="1" x="2295"/>
        <item m="1" x="3534"/>
        <item m="1" x="4988"/>
        <item m="1" x="4863"/>
        <item m="1" x="6109"/>
        <item m="1" x="5622"/>
        <item m="1" x="5662"/>
        <item m="1" x="5724"/>
        <item m="1" x="5793"/>
        <item m="1" x="5832"/>
        <item m="1" x="5878"/>
        <item m="1" x="5937"/>
        <item m="1" x="5993"/>
        <item m="1" x="6042"/>
        <item m="1" x="6090"/>
        <item m="1" x="3332"/>
        <item m="1" x="4738"/>
        <item m="1" x="4783"/>
        <item m="1" x="5743"/>
        <item m="1" x="4669"/>
        <item m="1" x="5342"/>
        <item m="1" x="5183"/>
        <item m="1" x="5903"/>
        <item m="1" x="5959"/>
        <item m="1" x="4402"/>
        <item m="1" x="6457"/>
        <item m="1" x="6504"/>
        <item m="1" x="5343"/>
        <item m="1" x="5385"/>
        <item m="1" x="6844"/>
        <item m="1" x="5833"/>
        <item m="1" x="478"/>
        <item m="1" x="1671"/>
        <item m="1" x="694"/>
        <item m="1" x="2835"/>
        <item m="1" x="3144"/>
        <item m="1" x="1881"/>
        <item m="1" x="1637"/>
        <item m="1" x="5587"/>
        <item m="1" x="4838"/>
        <item m="1" x="6243"/>
        <item m="1" x="4998"/>
        <item m="1" x="173"/>
        <item m="1" x="6613"/>
        <item m="1" x="1868"/>
        <item m="1" x="5528"/>
        <item m="1" x="6309"/>
        <item m="1" x="6644"/>
        <item m="1" x="6660"/>
        <item m="1" x="1591"/>
        <item m="1" x="1014"/>
        <item m="1" x="1120"/>
        <item m="1" x="5709"/>
        <item m="1" x="1557"/>
        <item m="1" x="4714"/>
        <item m="1" x="4739"/>
        <item m="1" x="763"/>
        <item m="1" x="818"/>
        <item m="1" x="1638"/>
        <item m="1" x="1067"/>
        <item m="1" x="1179"/>
        <item m="1" x="1223"/>
        <item m="1" x="6845"/>
        <item m="1" x="1145"/>
        <item m="1" x="1203"/>
        <item m="1" x="1015"/>
        <item m="1" x="1409"/>
        <item m="1" x="1178"/>
        <item m="1" x="2639"/>
        <item m="1" x="5676"/>
        <item m="1" x="4369"/>
        <item m="1" x="6244"/>
        <item m="1" x="6749"/>
        <item m="1" x="4609"/>
        <item m="1" x="1246"/>
        <item m="1" x="6151"/>
        <item m="1" x="1627"/>
        <item m="1" x="803"/>
        <item m="1" x="1099"/>
        <item m="1" x="1573"/>
        <item m="1" x="1066"/>
        <item m="1" x="4758"/>
        <item m="1" x="5611"/>
        <item m="1" x="502"/>
        <item m="1" x="5849"/>
        <item m="1" x="6789"/>
        <item m="1" x="4568"/>
        <item m="1" x="2219"/>
        <item m="1" x="6730"/>
        <item m="1" x="6790"/>
        <item m="1" x="4525"/>
        <item m="1" x="638"/>
        <item m="1" x="2042"/>
        <item m="1" x="6761"/>
        <item m="1" x="1410"/>
        <item m="1" x="1146"/>
        <item m="1" x="3100"/>
        <item m="1" x="3461"/>
        <item m="1" x="2477"/>
        <item m="1" x="1394"/>
        <item m="1" x="598"/>
        <item m="1" x="2672"/>
        <item m="1" x="2138"/>
        <item m="1" x="1768"/>
        <item m="1" x="1257"/>
        <item m="1" x="3370"/>
        <item m="1" x="1541"/>
        <item m="1" x="3771"/>
        <item m="1" x="5310"/>
        <item m="1" x="711"/>
        <item m="1" x="3770"/>
        <item m="1" x="4141"/>
        <item m="1" x="4960"/>
        <item m="1" x="4477"/>
        <item m="1" x="545"/>
        <item m="1" x="5491"/>
        <item m="1" x="1822"/>
        <item m="1" x="2942"/>
        <item m="1" x="5432"/>
        <item m="1" x="3803"/>
        <item m="1" x="4012"/>
        <item m="1" x="3417"/>
        <item m="1" x="3535"/>
        <item m="1" x="5085"/>
        <item m="1" x="3848"/>
        <item m="1" x="3935"/>
        <item m="1" x="2791"/>
        <item m="1" x="3976"/>
        <item m="1" x="3596"/>
        <item m="1" x="3500"/>
        <item m="1" x="5850"/>
        <item m="1" x="3826"/>
        <item m="1" x="5381"/>
        <item m="1" x="4445"/>
        <item m="1" x="3473"/>
        <item m="1" x="3058"/>
        <item m="1" x="3893"/>
        <item m="1" x="4715"/>
        <item m="1" x="6064"/>
        <item m="1" x="6014"/>
        <item m="1" x="446"/>
        <item m="1" x="3438"/>
        <item m="1" x="2220"/>
        <item m="1" x="5416"/>
        <item m="1" x="3059"/>
        <item m="1" x="948"/>
        <item m="1" x="3016"/>
        <item m="1" x="3120"/>
        <item m="1" x="6162"/>
        <item m="1" x="6043"/>
        <item m="1" x="3962"/>
        <item m="1" x="5710"/>
        <item m="1" x="5782"/>
        <item m="1" x="5500"/>
        <item m="1" x="5612"/>
        <item m="1" x="5653"/>
        <item m="1" x="5826"/>
        <item m="1" x="5557"/>
        <item m="1" x="1419"/>
        <item m="1" x="1154"/>
        <item m="1" x="3796"/>
        <item m="1" x="3017"/>
        <item m="1" x="3428"/>
        <item m="1" x="2092"/>
        <item m="1" x="2371"/>
        <item m="1" x="680"/>
        <item m="1" x="4112"/>
        <item m="1" x="4150"/>
        <item m="1" x="6777"/>
        <item m="1" x="3827"/>
        <item m="1" x="4895"/>
        <item m="1" x="4708"/>
        <item m="1" x="2409"/>
        <item m="1" x="2330"/>
        <item m="1" x="1797"/>
        <item m="1" x="2270"/>
        <item m="1" x="844"/>
        <item m="1" x="2410"/>
        <item m="1" x="1352"/>
        <item m="1" x="4100"/>
        <item m="1" x="5129"/>
        <item m="1" x="5086"/>
        <item m="1" x="6813"/>
        <item m="1" x="5960"/>
        <item m="1" x="962"/>
        <item m="1" x="1592"/>
        <item m="1" x="1155"/>
        <item m="1" x="1353"/>
        <item m="1" x="1395"/>
        <item m="1" x="4362"/>
        <item m="1" x="1489"/>
        <item m="1" x="2442"/>
        <item m="1" x="2867"/>
        <item m="1" x="1068"/>
        <item m="1" x="969"/>
        <item m="1" x="4219"/>
        <item m="1" x="2331"/>
        <item m="1" x="3936"/>
        <item m="1" x="2926"/>
        <item m="1" x="1639"/>
        <item m="1" x="926"/>
        <item m="1" x="2724"/>
        <item m="1" x="712"/>
        <item m="1" x="1354"/>
        <item m="1" x="2866"/>
        <item m="1" x="2515"/>
        <item m="1" x="2443"/>
        <item m="1" x="997"/>
        <item m="1" x="6276"/>
        <item m="1" x="4938"/>
        <item m="1" x="5677"/>
        <item m="1" x="5297"/>
        <item m="1" x="5199"/>
        <item m="1" x="2754"/>
        <item m="1" x="3429"/>
        <item m="1" x="4547"/>
        <item m="1" x="2332"/>
        <item m="1" x="3307"/>
        <item m="1" x="2943"/>
        <item m="1" x="2333"/>
        <item m="1" x="1593"/>
        <item m="1" x="2478"/>
        <item m="1" x="2993"/>
        <item m="1" x="3404"/>
        <item m="1" x="3581"/>
        <item m="1" x="2271"/>
        <item m="1" x="503"/>
        <item m="1" x="3462"/>
        <item m="1" x="2681"/>
        <item m="1" x="2778"/>
        <item m="1" x="2897"/>
        <item m="1" x="2731"/>
        <item m="1" x="2836"/>
        <item m="1" x="3040"/>
        <item m="1" x="2411"/>
        <item m="1" x="3348"/>
        <item m="1" x="3520"/>
        <item m="1" x="1836"/>
        <item m="1" x="2204"/>
        <item m="1" x="556"/>
        <item m="1" x="612"/>
        <item m="1" x="664"/>
        <item m="1" x="3132"/>
        <item m="1" x="3252"/>
        <item m="1" x="3619"/>
        <item m="1" x="3772"/>
        <item m="1" x="3755"/>
        <item m="1" x="3349"/>
        <item m="1" x="2898"/>
        <item m="1" x="3350"/>
        <item m="1" x="2348"/>
        <item m="1" x="5212"/>
        <item m="1" x="5148"/>
        <item m="1" x="2155"/>
        <item m="1" x="2221"/>
        <item m="1" x="5336"/>
        <item m="1" x="2279"/>
        <item m="1" x="3972"/>
        <item m="1" x="5311"/>
        <item m="1" x="6431"/>
        <item m="1" x="6762"/>
        <item m="1" x="6404"/>
        <item m="1" x="5600"/>
        <item m="1" x="4896"/>
        <item m="1" x="3964"/>
        <item m="1" x="998"/>
        <item m="1" x="3121"/>
        <item m="1" x="3681"/>
        <item m="1" x="3550"/>
        <item m="1" x="3607"/>
        <item m="1" x="6405"/>
        <item m="1" x="3926"/>
        <item m="1" x="4732"/>
        <item m="1" x="4198"/>
        <item m="1" x="1518"/>
        <item m="1" x="4922"/>
        <item m="1" x="3158"/>
        <item m="1" x="3608"/>
        <item m="1" x="4661"/>
        <item m="1" x="5980"/>
        <item m="1" x="6025"/>
        <item m="1" x="6056"/>
        <item m="1" x="5213"/>
        <item m="1" x="6075"/>
        <item m="1" x="6193"/>
        <item m="1" x="4746"/>
        <item m="1" x="3701"/>
        <item m="1" x="3756"/>
        <item m="1" x="3179"/>
        <item m="1" x="5257"/>
        <item m="1" x="1905"/>
        <item m="1" x="2613"/>
        <item m="1" x="4548"/>
        <item m="1" x="5040"/>
        <item m="1" x="6325"/>
        <item m="1" x="4569"/>
        <item m="1" x="2418"/>
        <item m="1" x="4979"/>
        <item m="1" x="5357"/>
        <item m="1" x="1574"/>
        <item m="1" x="2444"/>
        <item m="1" x="4883"/>
        <item m="1" x="1156"/>
        <item m="1" x="1258"/>
        <item m="1" x="1147"/>
        <item m="1" x="3682"/>
        <item m="1" x="1212"/>
        <item m="1" x="3041"/>
        <item m="1" x="3965"/>
        <item m="1" x="4826"/>
        <item m="1" x="2636"/>
        <item m="1" x="5694"/>
        <item m="1" x="4535"/>
        <item m="1" x="4352"/>
        <item m="1" x="4336"/>
        <item m="1" x="4709"/>
        <item m="1" x="6194"/>
        <item m="1" x="4626"/>
        <item m="1" x="4747"/>
        <item m="1" x="4589"/>
        <item m="1" x="6791"/>
        <item m="1" x="4662"/>
        <item m="1" x="4549"/>
        <item m="1" x="3644"/>
        <item m="1" x="5813"/>
        <item m="1" x="6531"/>
        <item m="1" x="5695"/>
        <item m="1" x="5938"/>
        <item m="1" x="5138"/>
        <item m="1" x="5760"/>
        <item m="1" x="6219"/>
        <item m="1" x="1090"/>
        <item m="1" x="479"/>
        <item m="1" x="613"/>
        <item m="1" x="2222"/>
        <item m="1" x="504"/>
        <item m="1" x="1999"/>
        <item m="1" x="2349"/>
        <item m="1" x="3773"/>
        <item m="1" x="1837"/>
        <item m="1" x="5356"/>
        <item m="1" x="5130"/>
        <item m="1" x="3371"/>
        <item m="1" x="3816"/>
        <item m="1" x="5087"/>
        <item m="1" x="1411"/>
        <item m="1" x="6688"/>
        <item m="1" x="5510"/>
        <item m="1" x="3963"/>
        <item m="1" x="1157"/>
        <item m="1" x="2479"/>
        <item m="1" x="2594"/>
        <item m="1" x="3691"/>
        <item m="1" x="2637"/>
        <item m="1" x="2673"/>
        <item m="1" x="4864"/>
        <item m="1" x="2725"/>
        <item m="1" x="6310"/>
        <item m="1" x="6359"/>
        <item m="1" x="6458"/>
        <item m="1" x="6633"/>
        <item m="1" x="5678"/>
        <item m="1" x="2599"/>
        <item m="1" x="6469"/>
        <item m="1" x="4142"/>
        <item m="1" x="6044"/>
        <item m="1" x="6143"/>
        <item m="1" x="2419"/>
        <item m="1" x="2494"/>
        <item m="1" x="1575"/>
        <item m="1" x="6632"/>
        <item m="1" x="1781"/>
        <item m="1" x="4499"/>
        <item m="1" x="6406"/>
        <item m="1" x="5892"/>
        <item m="1" x="5417"/>
        <item m="1" x="6689"/>
        <item m="1" x="5386"/>
        <item m="1" x="2899"/>
        <item m="1" x="2350"/>
        <item m="1" x="2640"/>
        <item m="1" x="722"/>
        <item m="1" x="781"/>
        <item m="1" x="845"/>
        <item m="1" x="5039"/>
        <item m="1" x="1653"/>
        <item m="1" x="4276"/>
        <item m="1" x="1041"/>
        <item m="1" x="2944"/>
        <item m="1" x="2994"/>
        <item m="1" x="2107"/>
        <item m="1" x="4189"/>
        <item m="1" x="6577"/>
        <item m="1" x="2223"/>
        <item m="1" x="2351"/>
        <item m="1" x="2553"/>
        <item m="1" x="2156"/>
        <item m="1" x="2395"/>
        <item m="1" x="6432"/>
        <item m="1" x="4232"/>
        <item m="1" x="6260"/>
        <item m="1" x="2280"/>
        <item m="1" x="1121"/>
        <item m="1" x="1838"/>
        <item m="1" x="557"/>
        <item m="1" x="6700"/>
        <item m="1" x="1224"/>
        <item m="1" x="5365"/>
        <item m="1" x="888"/>
        <item m="1" x="6480"/>
        <item m="1" x="5241"/>
        <item m="1" x="5184"/>
        <item m="1" x="2464"/>
        <item m="1" x="2532"/>
        <item m="1" x="2574"/>
        <item m="1" x="2132"/>
        <item m="1" x="2254"/>
        <item m="1" x="2081"/>
        <item m="1" x="2311"/>
        <item m="1" x="2396"/>
        <item m="1" x="1972"/>
        <item m="1" x="2622"/>
        <item m="1" x="5020"/>
        <item m="1" x="458"/>
        <item m="1" x="517"/>
        <item m="1" x="3002"/>
        <item m="1" x="873"/>
        <item m="1" x="4006"/>
        <item m="1" x="3372"/>
        <item m="1" x="6846"/>
        <item m="1" x="459"/>
        <item m="1" x="518"/>
        <item m="1" x="571"/>
        <item m="1" x="1700"/>
        <item m="1" x="2255"/>
        <item m="1" x="2174"/>
        <item m="1" x="2910"/>
        <item m="1" x="2953"/>
        <item m="1" x="3003"/>
        <item m="1" x="2792"/>
        <item m="1" x="2848"/>
        <item m="1" x="999"/>
        <item m="1" x="1367"/>
        <item m="1" x="1420"/>
        <item m="1" x="3430"/>
        <item m="1" x="2837"/>
        <item m="1" x="4685"/>
        <item m="1" x="5529"/>
        <item m="1" x="3894"/>
        <item m="1" x="3565"/>
        <item m="1" x="3239"/>
        <item m="1" x="3373"/>
        <item m="1" x="6505"/>
        <item m="1" x="4403"/>
        <item m="1" x="3564"/>
        <item m="1" x="4999"/>
        <item m="1" x="5981"/>
        <item m="1" x="4526"/>
        <item m="1" x="4865"/>
        <item m="1" x="4425"/>
        <item m="1" x="6110"/>
        <item m="1" x="6750"/>
        <item m="1" x="5075"/>
        <item m="1" x="853"/>
        <item m="1" x="2969"/>
        <item m="1" x="4063"/>
        <item m="1" x="2372"/>
        <item m="1" x="3720"/>
        <item m="1" x="4092"/>
        <item m="1" x="4130"/>
        <item m="1" x="5433"/>
        <item m="1" x="6814"/>
        <item m="1" x="1100"/>
        <item m="1" x="1321"/>
        <item m="1" x="1701"/>
        <item m="1" x="639"/>
        <item m="1" x="599"/>
        <item m="1" x="1259"/>
        <item m="1" x="1213"/>
        <item m="1" x="1158"/>
        <item m="1" x="3018"/>
        <item m="1" x="4570"/>
        <item m="1" x="2755"/>
        <item m="1" x="4207"/>
        <item m="1" x="4325"/>
        <item m="1" x="4416"/>
        <item m="1" x="1519"/>
        <item m="1" x="4434"/>
        <item m="1" x="2238"/>
        <item m="1" x="4663"/>
        <item m="1" x="3702"/>
        <item m="1" x="5139"/>
        <item m="1" x="4527"/>
        <item m="1" x="2656"/>
        <item m="1" x="2703"/>
        <item m="1" x="4257"/>
        <item m="1" x="2704"/>
        <item m="1" x="1322"/>
        <item m="1" x="5097"/>
        <item m="1" x="2806"/>
        <item m="1" x="2745"/>
        <item m="1" x="1381"/>
        <item m="1" x="5149"/>
        <item m="1" x="4353"/>
        <item m="1" x="1396"/>
        <item m="1" x="1368"/>
        <item m="1" x="5185"/>
        <item m="1" x="3774"/>
        <item m="1" x="4378"/>
        <item m="1" x="4310"/>
        <item m="1" x="4300"/>
        <item m="1" x="4461"/>
        <item m="1" x="3386"/>
        <item m="1" x="4379"/>
        <item m="1" x="4980"/>
        <item m="1" x="5089"/>
        <item m="1" x="5088"/>
        <item m="1" x="4163"/>
        <item m="1" x="2702"/>
        <item m="1" x="5571"/>
        <item m="1" x="3101"/>
        <item m="1" x="4417"/>
        <item m="1" x="4939"/>
        <item m="1" x="3966"/>
        <item m="1" x="4961"/>
        <item m="1" x="5214"/>
        <item m="1" x="6578"/>
        <item m="1" x="6634"/>
        <item m="1" x="572"/>
        <item m="1" x="6532"/>
        <item m="1" x="6690"/>
        <item m="1" x="6220"/>
        <item m="1" x="623"/>
        <item m="1" x="1337"/>
        <item m="1" x="5994"/>
        <item m="1" x="5952"/>
        <item m="1" x="6751"/>
        <item m="1" x="2334"/>
        <item m="1" x="4143"/>
        <item m="1" x="3431"/>
        <item m="1" x="3490"/>
        <item m="1" x="764"/>
        <item m="1" x="2373"/>
        <item m="1" x="2682"/>
        <item m="1" x="6297"/>
        <item m="1" x="5511"/>
        <item m="1" x="5572"/>
        <item m="1" x="4866"/>
        <item m="1" x="3374"/>
        <item m="1" x="5458"/>
        <item m="1" x="1687"/>
        <item m="1" x="4395"/>
        <item m="1" x="6701"/>
        <item m="1" x="4190"/>
        <item m="1" x="927"/>
        <item m="1" x="2705"/>
        <item m="1" x="970"/>
        <item m="1" x="2756"/>
        <item m="1" x="1614"/>
        <item m="1" x="1892"/>
        <item m="1" x="3491"/>
        <item m="1" x="2779"/>
        <item m="1" x="1933"/>
        <item m="1" x="3210"/>
        <item m="1" x="3582"/>
        <item m="1" x="3757"/>
        <item m="1" x="3159"/>
        <item m="1" x="3190"/>
        <item m="1" x="4034"/>
        <item m="1" x="2838"/>
        <item m="1" x="5107"/>
        <item m="1" x="4363"/>
        <item m="1" x="3683"/>
        <item m="1" x="5242"/>
        <item m="1" x="4627"/>
        <item m="1" x="4839"/>
        <item m="1" x="4396"/>
        <item m="1" x="3997"/>
        <item m="1" x="5961"/>
        <item m="1" x="846"/>
        <item m="1" x="2516"/>
        <item m="1" x="5893"/>
        <item m="1" x="4489"/>
        <item m="1" x="624"/>
        <item m="1" x="1640"/>
        <item m="1" x="2445"/>
        <item m="1" x="4013"/>
        <item m="1" x="2868"/>
        <item m="1" x="6221"/>
        <item m="1" x="5200"/>
        <item m="1" x="5258"/>
        <item m="1" x="3240"/>
        <item m="1" x="6026"/>
        <item m="1" x="5544"/>
        <item m="1" x="5601"/>
        <item m="1" x="5228"/>
        <item m="1" x="6163"/>
        <item m="1" x="5492"/>
        <item m="1" x="3122"/>
        <item m="1" x="2706"/>
        <item m="1" x="4840"/>
        <item m="1" x="4610"/>
        <item m="1" x="5613"/>
        <item m="1" x="963"/>
        <item m="1" x="1641"/>
        <item m="1" x="535"/>
        <item m="1" x="2191"/>
        <item m="1" x="2272"/>
        <item m="1" x="2480"/>
        <item m="1" x="2205"/>
        <item m="1" x="3551"/>
        <item m="1" x="2780"/>
        <item m="1" x="6111"/>
        <item m="1" x="447"/>
        <item m="1" x="3633"/>
        <item m="1" x="3060"/>
        <item m="1" x="2412"/>
        <item m="1" x="1520"/>
        <item m="1" x="1490"/>
        <item m="1" x="2033"/>
        <item m="1" x="1382"/>
        <item m="1" x="2970"/>
        <item m="1" x="2032"/>
        <item m="1" x="3405"/>
        <item m="1" x="3085"/>
        <item m="1" x="3019"/>
        <item m="1" x="2766"/>
        <item m="1" x="4077"/>
        <item m="1" x="4113"/>
        <item m="1" x="4867"/>
        <item m="1" x="4233"/>
        <item m="1" x="1081"/>
        <item m="1" x="3191"/>
        <item m="1" x="3241"/>
        <item m="1" x="4907"/>
        <item m="1" x="4258"/>
        <item m="1" x="2374"/>
        <item m="1" x="3928"/>
        <item m="1" x="3927"/>
        <item m="1" x="4364"/>
        <item m="1" x="4748"/>
        <item m="1" x="4418"/>
        <item m="1" x="5744"/>
        <item m="1" x="5512"/>
        <item m="1" x="3634"/>
        <item m="1" x="4710"/>
        <item m="1" x="4397"/>
        <item m="1" x="2446"/>
        <item m="1" x="5851"/>
        <item m="1" x="4796"/>
        <item m="1" x="4571"/>
        <item m="1" x="2420"/>
        <item m="1" x="5545"/>
        <item m="1" x="4665"/>
        <item m="1" x="3463"/>
        <item m="1" x="1869"/>
        <item m="1" x="1812"/>
        <item m="1" x="5637"/>
        <item m="1" x="6720"/>
        <item m="1" x="1760"/>
        <item m="1" x="1135"/>
        <item m="1" x="1159"/>
        <item m="1" x="5679"/>
        <item m="1" x="3326"/>
        <item m="1" x="3901"/>
        <item m="1" x="1782"/>
        <item m="1" x="2281"/>
        <item m="1" x="5827"/>
        <item m="1" x="3061"/>
        <item m="1" x="2674"/>
        <item m="1" x="3817"/>
        <item m="1" x="3583"/>
        <item m="1" x="3552"/>
        <item m="1" x="3584"/>
        <item m="1" x="3797"/>
        <item m="1" x="1813"/>
        <item m="1" x="3521"/>
        <item m="1" x="558"/>
        <item m="1" x="4078"/>
        <item m="1" x="6533"/>
        <item m="1" x="4337"/>
        <item m="1" x="889"/>
        <item m="1" x="2693"/>
        <item m="1" x="1091"/>
        <item m="1" x="4173"/>
        <item m="1" x="2035"/>
        <item m="1" x="1456"/>
        <item m="1" x="3020"/>
        <item m="1" x="3062"/>
        <item m="1" x="3145"/>
        <item m="1" x="3737"/>
        <item m="1" x="4560"/>
        <item m="1" x="2054"/>
        <item m="1" x="1642"/>
        <item m="1" x="1733"/>
        <item m="1" x="1988"/>
        <item m="1" x="749"/>
        <item m="1" x="2767"/>
        <item m="1" x="1934"/>
        <item m="1" x="1870"/>
        <item m="1" x="1260"/>
        <item m="1" x="3291"/>
        <item m="1" x="1839"/>
        <item m="1" x="6126"/>
        <item m="1" x="5558"/>
        <item m="1" x="6702"/>
        <item m="1" x="5271"/>
        <item m="1" x="3977"/>
        <item m="1" x="2823"/>
        <item m="1" x="3758"/>
        <item m="1" x="4341"/>
        <item m="1" x="6588"/>
        <item m="1" x="5530"/>
        <item m="1" x="3863"/>
        <item m="1" x="4536"/>
        <item m="1" x="2881"/>
        <item m="1" x="4664"/>
        <item m="1" x="2034"/>
        <item m="1" x="480"/>
        <item m="1" x="6205"/>
        <item m="1" x="5007"/>
        <item m="1" x="6152"/>
        <item m="1" x="5680"/>
        <item m="1" x="5745"/>
        <item m="1" x="5471"/>
        <item m="1" x="4199"/>
        <item m="1" x="1600"/>
        <item m="1" x="4982"/>
        <item m="1" x="5041"/>
        <item m="1" x="5828"/>
        <item m="1" x="4908"/>
        <item m="1" x="5696"/>
        <item m="1" x="2055"/>
        <item m="1" x="3146"/>
        <item m="1" x="5366"/>
        <item m="1" x="765"/>
        <item m="1" x="4380"/>
        <item m="1" x="3985"/>
        <item m="1" x="3086"/>
        <item m="1" x="1973"/>
        <item m="1" x="6153"/>
        <item m="1" x="3123"/>
        <item m="1" x="640"/>
        <item m="1" x="4025"/>
        <item m="1" x="4981"/>
        <item m="1" x="5298"/>
        <item m="1" x="6645"/>
        <item m="1" x="5243"/>
        <item m="1" x="448"/>
        <item m="1" x="1457"/>
        <item m="1" x="828"/>
        <item m="1" x="1505"/>
        <item m="1" x="1548"/>
        <item m="1" x="507"/>
        <item m="1" x="5459"/>
        <item m="1" x="5418"/>
        <item m="1" x="5472"/>
        <item m="1" x="723"/>
        <item m="1" x="750"/>
        <item m="1" x="505"/>
        <item m="1" x="1412"/>
        <item m="1" x="1214"/>
        <item m="1" x="1261"/>
        <item m="1" x="2066"/>
        <item m="1" x="1247"/>
        <item m="1" x="506"/>
        <item m="1" x="614"/>
        <item m="1" x="665"/>
        <item m="1" x="1290"/>
        <item m="1" x="751"/>
        <item m="1" x="559"/>
        <item m="1" x="782"/>
        <item m="1" x="1504"/>
        <item m="1" x="1148"/>
        <item m="1" x="2312"/>
        <item m="1" x="1204"/>
        <item m="1" x="2882"/>
        <item m="1" x="695"/>
        <item m="1" x="2000"/>
        <item m="1" x="2397"/>
        <item m="1" x="1042"/>
        <item m="1" x="2971"/>
        <item m="1" x="1355"/>
        <item m="1" x="1092"/>
        <item m="1" x="2849"/>
        <item m="1" x="5434"/>
        <item m="1" x="3063"/>
        <item m="1" x="5244"/>
        <item m="1" x="5030"/>
        <item m="1" x="6222"/>
        <item m="1" x="6646"/>
        <item m="1" x="5871"/>
        <item m="1" x="5962"/>
        <item m="1" x="6589"/>
        <item m="1" x="6540"/>
        <item m="1" x="6231"/>
        <item m="1" x="6614"/>
        <item m="1" x="865"/>
        <item m="1" x="3279"/>
        <item m="1" x="3124"/>
        <item m="1" x="6671"/>
        <item m="1" x="696"/>
        <item m="1" x="2495"/>
        <item m="1" x="6506"/>
        <item m="1" x="6731"/>
        <item m="1" x="2067"/>
        <item m="1" x="4164"/>
        <item m="1" x="697"/>
        <item m="1" x="987"/>
        <item m="1" x="560"/>
        <item m="1" x="1043"/>
        <item m="1" x="874"/>
        <item m="1" x="3318"/>
        <item m="1" x="6635"/>
        <item m="1" x="1192"/>
        <item m="1" x="1601"/>
        <item m="1" x="2650"/>
        <item m="1" x="5588"/>
        <item m="1" x="5559"/>
        <item m="1" x="6721"/>
        <item m="1" x="5783"/>
        <item m="1" x="5460"/>
        <item m="1" x="6381"/>
        <item m="1" x="5711"/>
        <item m="1" x="5614"/>
        <item m="1" x="5712"/>
        <item m="1" x="6298"/>
        <item m="1" x="5963"/>
        <item m="1" x="5904"/>
        <item m="1" x="890"/>
        <item m="1" x="6015"/>
        <item m="1" x="4208"/>
        <item m="1" x="1149"/>
        <item m="1" x="829"/>
        <item m="1" x="1205"/>
        <item m="1" x="1307"/>
        <item m="1" x="4131"/>
        <item m="1" x="2093"/>
        <item m="1" x="2139"/>
        <item m="1" x="1718"/>
        <item m="1" x="1479"/>
        <item m="1" x="5461"/>
        <item m="1" x="6763"/>
        <item m="1" x="5784"/>
        <item m="1" x="6334"/>
        <item m="1" x="5982"/>
        <item m="1" x="5402"/>
        <item m="1" x="6636"/>
        <item m="1" x="866"/>
        <item m="1" x="1506"/>
        <item m="1" x="1549"/>
        <item m="1" x="4301"/>
        <item m="1" x="3912"/>
        <item m="1" x="2056"/>
        <item m="1" x="6555"/>
        <item m="1" x="2240"/>
        <item m="1" x="3212"/>
        <item m="1" x="2375"/>
        <item m="1" x="3818"/>
        <item m="1" x="1369"/>
        <item m="1" x="2657"/>
        <item m="1" x="4165"/>
        <item m="1" x="3418"/>
        <item m="1" x="2225"/>
        <item m="1" x="5746"/>
        <item m="1" x="3978"/>
        <item m="1" x="4093"/>
        <item m="1" x="766"/>
        <item m="1" x="4869"/>
        <item m="1" x="625"/>
        <item m="1" x="1744"/>
        <item m="1" x="546"/>
        <item m="1" x="2575"/>
        <item m="1" x="2376"/>
        <item m="1" x="2566"/>
        <item m="1" x="2614"/>
        <item m="1" x="1491"/>
        <item m="1" x="1957"/>
        <item m="1" x="4716"/>
        <item m="1" x="2808"/>
        <item m="1" x="3662"/>
        <item m="1" x="3133"/>
        <item m="1" x="4014"/>
        <item m="1" x="4628"/>
        <item m="1" x="4338"/>
        <item m="1" x="3440"/>
        <item m="1" x="3502"/>
        <item m="1" x="2995"/>
        <item m="1" x="4387"/>
        <item m="1" x="4478"/>
        <item m="1" x="6534"/>
        <item m="1" x="6360"/>
        <item m="1" x="2224"/>
        <item m="1" x="3474"/>
        <item m="1" x="3161"/>
        <item m="1" x="3828"/>
        <item m="1" x="3160"/>
        <item m="1" x="1783"/>
        <item m="1" x="3333"/>
        <item m="1" x="1558"/>
        <item m="1" x="4572"/>
        <item m="1" x="4611"/>
        <item m="1" x="4573"/>
        <item m="1" x="4983"/>
        <item m="1" x="4101"/>
        <item m="1" x="2726"/>
        <item m="1" x="2694"/>
        <item m="1" x="2157"/>
        <item m="1" x="2206"/>
        <item m="1" x="4064"/>
        <item m="1" x="3937"/>
        <item m="1" x="4259"/>
        <item m="1" x="490"/>
        <item m="1" x="3775"/>
        <item m="1" x="5403"/>
        <item m="1" x="1798"/>
        <item m="1" x="2517"/>
        <item m="1" x="5654"/>
        <item m="1" x="4984"/>
        <item m="1" x="6703"/>
        <item m="1" x="2256"/>
        <item m="1" x="1292"/>
        <item m="1" x="3213"/>
        <item m="1" x="5560"/>
        <item m="1" x="4191"/>
        <item m="1" x="3439"/>
        <item m="1" x="3566"/>
        <item m="1" x="3192"/>
        <item m="1" x="5215"/>
        <item m="1" x="1814"/>
        <item m="1" x="3804"/>
        <item m="1" x="3850"/>
        <item m="1" x="1026"/>
        <item m="1" x="4868"/>
        <item m="1" x="1840"/>
        <item m="1" x="5076"/>
        <item m="1" x="3475"/>
        <item m="1" x="1136"/>
        <item m="1" x="1193"/>
        <item m="1" x="573"/>
        <item m="1" x="2732"/>
        <item m="1" x="2447"/>
        <item m="1" x="6346"/>
        <item m="1" x="6382"/>
        <item m="1" x="3375"/>
        <item m="1" x="2313"/>
        <item m="1" x="4820"/>
        <item m="1" x="4234"/>
        <item m="1" x="3873"/>
        <item m="1" x="4759"/>
        <item m="1" x="3280"/>
        <item m="1" x="4327"/>
        <item m="1" x="2870"/>
        <item m="1" x="6223"/>
        <item m="1" x="1248"/>
        <item m="1" x="3201"/>
        <item m="1" x="2239"/>
        <item m="1" x="3872"/>
        <item m="1" x="1542"/>
        <item m="1" x="5367"/>
        <item m="1" x="2869"/>
        <item m="1" x="1027"/>
        <item m="1" x="561"/>
        <item m="1" x="900"/>
        <item m="1" x="3536"/>
        <item m="1" x="5615"/>
        <item m="1" x="5713"/>
        <item m="1" x="4446"/>
        <item m="1" x="6556"/>
        <item m="1" x="4381"/>
        <item m="1" x="4326"/>
        <item m="1" x="3567"/>
        <item m="1" x="4426"/>
        <item m="1" x="1559"/>
        <item m="1" x="2807"/>
        <item m="1" x="2547"/>
        <item m="1" x="1356"/>
        <item m="1" x="1734"/>
        <item m="1" x="1784"/>
        <item m="1" x="5747"/>
        <item m="1" x="3703"/>
        <item m="1" x="2675"/>
        <item m="1" x="3522"/>
        <item m="1" x="3501"/>
        <item m="1" x="6722"/>
        <item m="1" x="5857"/>
        <item m="1" x="6815"/>
        <item m="1" x="3645"/>
        <item m="1" x="3849"/>
        <item m="1" x="4940"/>
        <item m="1" x="3684"/>
        <item m="1" x="891"/>
        <item m="1" x="2945"/>
        <item m="1" x="5616"/>
        <item m="1" x="4144"/>
        <item m="1" x="3406"/>
        <item m="1" x="3464"/>
        <item m="1" x="4550"/>
        <item m="1" x="5077"/>
        <item m="1" x="1468"/>
        <item m="1" x="1672"/>
        <item m="1" x="5473"/>
        <item m="1" x="2296"/>
        <item m="1" x="1291"/>
        <item m="1" x="2565"/>
        <item m="1" x="519"/>
        <item m="1" x="767"/>
        <item m="1" x="1397"/>
        <item m="1" x="5589"/>
        <item m="1" x="3620"/>
        <item m="1" x="3784"/>
        <item m="1" x="5474"/>
        <item m="1" x="3211"/>
        <item m="1" x="1761"/>
        <item m="1" x="1615"/>
        <item m="1" x="4490"/>
        <item m="1" x="5995"/>
        <item m="1" x="5939"/>
        <item m="1" x="6045"/>
        <item m="1" x="4841"/>
        <item m="1" x="4897"/>
        <item m="1" x="5299"/>
        <item m="1" x="5000"/>
        <item m="1" x="5493"/>
        <item m="1" x="4479"/>
        <item m="1" x="4235"/>
        <item m="1" x="5879"/>
        <item m="1" x="5940"/>
        <item m="1" x="739"/>
        <item m="1" x="562"/>
        <item m="1" x="681"/>
        <item m="1" x="2658"/>
        <item m="1" x="1421"/>
        <item m="1" x="4962"/>
        <item m="1" x="5001"/>
        <item m="1" x="4354"/>
        <item m="1" x="3327"/>
        <item m="1" x="2595"/>
        <item m="1" x="4923"/>
        <item m="1" x="1308"/>
        <item m="1" x="1841"/>
        <item m="1" x="2733"/>
        <item m="1" x="3242"/>
        <item m="1" x="1521"/>
        <item m="1" x="2707"/>
        <item m="1" x="1857"/>
        <item m="1" x="1842"/>
        <item m="1" x="2946"/>
        <item m="1" x="3407"/>
        <item m="1" x="4500"/>
        <item m="1" x="2567"/>
        <item m="1" x="3281"/>
        <item m="1" x="3243"/>
        <item m="1" x="3376"/>
        <item m="1" x="3282"/>
        <item m="1" x="3328"/>
        <item m="1" x="4501"/>
        <item m="1" x="1958"/>
        <item m="1" x="4427"/>
        <item m="1" x="4435"/>
        <item m="1" x="6144"/>
        <item m="1" x="6195"/>
        <item m="1" x="5061"/>
        <item m="1" x="6245"/>
        <item m="1" x="6299"/>
        <item m="1" x="5108"/>
        <item m="1" x="5748"/>
        <item m="1" x="6792"/>
        <item m="1" x="6224"/>
        <item m="1" x="5681"/>
        <item m="1" x="1673"/>
        <item m="1" x="6370"/>
        <item m="1" x="5358"/>
        <item m="1" x="5996"/>
        <item m="1" x="6326"/>
        <item m="1" x="6847"/>
        <item m="1" x="1882"/>
        <item m="1" x="3064"/>
        <item m="1" x="988"/>
        <item m="1" x="3553"/>
        <item m="1" x="4419"/>
        <item m="1" x="3864"/>
        <item m="1" x="4328"/>
        <item m="1" x="3351"/>
        <item m="1" x="3492"/>
        <item m="1" x="3597"/>
        <item m="1" x="3308"/>
        <item m="1" x="4114"/>
        <item m="1" x="2481"/>
        <item m="1" x="4870"/>
        <item m="1" x="3609"/>
        <item m="1" x="3874"/>
        <item m="1" x="4537"/>
        <item m="1" x="3493"/>
        <item m="1" x="4277"/>
        <item m="1" x="5186"/>
        <item m="1" x="5922"/>
        <item m="1" x="3721"/>
        <item m="1" x="2972"/>
        <item m="1" x="3503"/>
        <item m="1" x="2734"/>
        <item m="1" x="4686"/>
        <item m="1" x="6016"/>
        <item m="1" x="6112"/>
        <item m="1" x="6065"/>
        <item m="1" x="6164"/>
        <item m="1" x="6225"/>
        <item m="1" x="481"/>
        <item m="1" x="3329"/>
        <item m="1" x="3377"/>
        <item m="1" x="3432"/>
        <item m="1" x="3494"/>
        <item m="1" x="3554"/>
        <item m="1" x="1560"/>
        <item m="1" x="547"/>
        <item m="1" x="1616"/>
        <item m="1" x="4590"/>
        <item m="1" x="5187"/>
        <item m="1" x="3441"/>
        <item m="1" x="4151"/>
        <item m="1" x="2839"/>
        <item m="1" x="4268"/>
        <item m="1" x="4789"/>
        <item m="1" x="1735"/>
        <item m="1" x="3087"/>
        <item m="1" x="3263"/>
        <item m="1" x="2314"/>
        <item m="1" x="4809"/>
        <item m="1" x="5021"/>
        <item m="1" x="4447"/>
        <item m="1" x="4711"/>
        <item m="1" x="4790"/>
        <item m="1" x="4687"/>
        <item m="1" x="4749"/>
        <item m="1" x="4827"/>
        <item m="1" x="4145"/>
        <item m="1" x="3021"/>
        <item m="1" x="4502"/>
        <item m="1" x="4909"/>
        <item m="1" x="5749"/>
        <item m="1" x="4209"/>
        <item m="1" x="4260"/>
        <item m="1" x="4884"/>
        <item m="1" x="4828"/>
        <item m="1" x="6804"/>
        <item m="1" x="6459"/>
        <item m="1" x="4646"/>
        <item m="1" x="2651"/>
        <item m="1" x="1871"/>
        <item m="1" x="3663"/>
        <item m="1" x="2768"/>
        <item m="1" x="641"/>
        <item m="1" x="2083"/>
        <item m="1" x="2082"/>
        <item m="1" x="1507"/>
        <item m="1" x="1785"/>
        <item m="1" x="4015"/>
        <item m="1" x="3134"/>
        <item m="1" x="2192"/>
        <item m="1" x="3938"/>
        <item m="1" x="4436"/>
        <item m="1" x="2615"/>
        <item m="1" x="4842"/>
        <item m="1" x="1617"/>
        <item m="1" x="2568"/>
        <item m="1" x="4462"/>
        <item m="1" x="1674"/>
        <item m="1" x="3352"/>
        <item m="1" x="1561"/>
        <item m="1" x="4290"/>
        <item m="1" x="4246"/>
        <item m="1" x="5435"/>
        <item m="1" x="4174"/>
        <item m="1" x="4220"/>
        <item m="1" x="5923"/>
        <item m="1" x="3378"/>
        <item m="1" x="6091"/>
        <item m="1" x="5638"/>
        <item m="1" x="4843"/>
        <item m="1" x="5894"/>
        <item m="1" x="5941"/>
        <item m="1" x="6246"/>
        <item m="1" x="1122"/>
        <item m="1" x="5997"/>
        <item m="1" x="6092"/>
        <item m="1" x="1082"/>
        <item m="1" x="892"/>
        <item m="1" x="3759"/>
        <item m="1" x="6145"/>
        <item m="1" x="4871"/>
        <item m="1" x="3885"/>
        <item m="1" x="6197"/>
        <item m="1" x="4852"/>
        <item m="1" x="6247"/>
        <item m="1" x="5062"/>
        <item m="1" x="1843"/>
        <item m="1" x="5022"/>
        <item m="1" x="4963"/>
        <item m="1" x="724"/>
        <item m="1" x="1293"/>
        <item m="1" x="1000"/>
        <item m="1" x="1434"/>
        <item m="1" x="3088"/>
        <item m="1" x="2282"/>
        <item m="1" x="2809"/>
        <item m="1" x="3610"/>
        <item m="1" x="3283"/>
        <item m="1" x="3309"/>
        <item m="1" x="2257"/>
        <item m="1" x="1618"/>
        <item m="1" x="1052"/>
        <item m="1" x="1906"/>
        <item m="1" x="3929"/>
        <item m="1" x="2133"/>
        <item m="1" x="2335"/>
        <item m="1" x="2084"/>
        <item m="1" x="4853"/>
        <item m="1" x="4463"/>
        <item m="1" x="6113"/>
        <item m="1" x="2448"/>
        <item m="1" x="5382"/>
        <item m="1" x="2518"/>
        <item m="1" x="4872"/>
        <item m="1" x="3284"/>
        <item m="1" x="5895"/>
        <item m="1" x="5546"/>
        <item m="1" x="5683"/>
        <item m="1" x="5872"/>
        <item m="1" x="5201"/>
        <item m="1" x="6778"/>
        <item m="1" x="5321"/>
        <item m="1" x="5684"/>
        <item m="1" x="3555"/>
        <item m="1" x="4629"/>
        <item m="1" x="5337"/>
        <item m="1" x="2258"/>
        <item m="1" x="5682"/>
        <item m="1" x="6579"/>
        <item m="1" x="5953"/>
        <item m="1" x="5109"/>
        <item m="1" x="4844"/>
        <item m="1" x="682"/>
        <item m="1" x="1543"/>
        <item m="1" x="6196"/>
        <item m="1" x="1160"/>
        <item m="1" x="626"/>
        <item m="1" x="1069"/>
        <item m="1" x="2377"/>
        <item m="1" x="2927"/>
        <item m="1" x="1907"/>
        <item m="1" x="2158"/>
        <item m="1" x="2352"/>
        <item m="1" x="2227"/>
        <item m="1" x="1357"/>
        <item m="1" x="1959"/>
        <item m="1" x="2226"/>
        <item m="1" x="2283"/>
        <item m="1" x="2193"/>
        <item m="1" x="2315"/>
        <item m="1" x="1858"/>
        <item m="1" x="6046"/>
        <item m="1" x="2259"/>
        <item m="1" x="1594"/>
        <item m="1" x="683"/>
        <item m="1" x="740"/>
        <item m="1" x="2449"/>
        <item m="1" x="2548"/>
        <item m="1" x="1688"/>
        <item m="1" x="1492"/>
        <item m="1" x="867"/>
        <item m="1" x="1643"/>
        <item m="1" x="1323"/>
        <item m="1" x="3264"/>
        <item m="1" x="4079"/>
        <item m="1" x="2781"/>
        <item m="1" x="1101"/>
        <item m="1" x="2735"/>
        <item m="1" x="4791"/>
        <item m="1" x="4016"/>
        <item m="1" x="4046"/>
        <item m="1" x="4221"/>
        <item m="1" x="3979"/>
        <item m="1" x="1383"/>
        <item m="1" x="3819"/>
        <item m="1" x="4829"/>
        <item m="1" x="2727"/>
        <item m="1" x="919"/>
        <item m="1" x="3939"/>
        <item m="1" x="4175"/>
        <item m="1" x="3664"/>
        <item m="1" x="4065"/>
        <item m="1" x="2036"/>
        <item m="1" x="4094"/>
        <item m="1" x="4132"/>
        <item m="1" x="3949"/>
        <item m="1" x="4464"/>
        <item m="1" x="6154"/>
        <item m="1" x="3902"/>
        <item m="1" x="6198"/>
        <item m="1" x="1762"/>
        <item m="1" x="2793"/>
        <item m="1" x="3886"/>
        <item m="1" x="6535"/>
        <item m="1" x="3408"/>
        <item m="1" x="5300"/>
        <item m="1" x="2421"/>
        <item m="1" x="2194"/>
        <item m="1" x="2519"/>
        <item m="1" x="3776"/>
        <item m="1" x="4512"/>
        <item m="1" x="666"/>
        <item m="1" x="6507"/>
        <item m="1" x="5494"/>
        <item m="1" x="2108"/>
        <item m="1" x="6419"/>
        <item m="1" x="5896"/>
        <item m="1" x="3798"/>
        <item m="1" x="5002"/>
        <item m="1" x="4222"/>
        <item m="1" x="5897"/>
        <item m="1" x="2057"/>
        <item m="1" x="1550"/>
        <item m="1" x="1893"/>
        <item m="1" x="4437"/>
        <item m="1" x="4080"/>
        <item m="1" x="3244"/>
        <item m="1" x="3022"/>
        <item m="1" x="1602"/>
        <item m="1" x="2058"/>
        <item m="1" x="1530"/>
        <item m="1" x="4247"/>
        <item m="1" x="2260"/>
        <item m="1" x="1872"/>
        <item m="1" x="893"/>
        <item m="1" x="5623"/>
        <item m="1" x="4924"/>
        <item m="1" x="5259"/>
        <item m="1" x="5272"/>
        <item m="1" x="4153"/>
        <item m="1" x="4152"/>
        <item m="1" x="3726"/>
        <item m="1" x="3556"/>
        <item m="1" x="4750"/>
        <item m="1" x="5898"/>
        <item m="1" x="5924"/>
        <item m="1" x="6420"/>
        <item m="1" x="4616"/>
        <item m="1" x="3042"/>
        <item m="1" x="3712"/>
        <item m="1" x="6165"/>
        <item m="1" x="3692"/>
        <item m="1" x="3598"/>
        <item m="1" x="2450"/>
        <item m="1" x="5110"/>
        <item m="1" x="5150"/>
        <item m="1" x="5761"/>
        <item m="1" x="6155"/>
        <item m="1" x="3998"/>
        <item m="1" x="4066"/>
        <item m="1" x="6008"/>
        <item m="1" x="6672"/>
        <item m="1" x="5685"/>
        <item m="1" x="5750"/>
        <item m="1" x="5899"/>
        <item m="1" x="5807"/>
        <item m="1" x="5954"/>
        <item m="1" x="5852"/>
        <item m="1" x="6433"/>
        <item m="1" x="6508"/>
        <item m="1" x="6779"/>
        <item m="1" x="6009"/>
        <item m="1" x="5164"/>
        <item m="1" x="5785"/>
        <item m="1" x="5714"/>
        <item m="1" x="5260"/>
        <item m="1" x="1161"/>
        <item m="1" x="943"/>
        <item m="1" x="2085"/>
        <item m="1" x="1262"/>
        <item m="1" x="2794"/>
        <item m="1" x="5858"/>
        <item m="1" x="4612"/>
        <item m="1" x="6541"/>
        <item m="1" x="6067"/>
        <item m="1" x="6166"/>
        <item m="1" x="5322"/>
        <item m="1" x="5794"/>
        <item m="1" x="6017"/>
        <item m="1" x="6114"/>
        <item m="1" x="5188"/>
        <item m="1" x="6637"/>
        <item m="1" x="5368"/>
        <item m="1" x="5655"/>
        <item m="1" x="1508"/>
        <item m="1" x="3940"/>
        <item m="1" x="6704"/>
        <item m="1" x="5697"/>
        <item m="1" x="5964"/>
        <item m="1" x="5829"/>
        <item m="1" x="5501"/>
        <item m="1" x="6615"/>
        <item m="1" x="6066"/>
        <item m="1" x="3023"/>
        <item m="1" x="4630"/>
        <item m="1" x="6167"/>
        <item m="1" x="5049"/>
        <item m="1" x="5965"/>
        <item m="1" x="5762"/>
        <item m="1" x="5323"/>
        <item m="1" x="6285"/>
        <item m="1" x="6563"/>
        <item m="1" x="6047"/>
        <item m="1" x="5324"/>
        <item m="1" x="1413"/>
        <item m="1" x="1458"/>
        <item m="1" x="2159"/>
        <item m="1" x="3685"/>
        <item m="1" x="3537"/>
        <item m="1" x="3599"/>
        <item m="1" x="3646"/>
        <item m="1" x="4873"/>
        <item m="1" x="5359"/>
        <item m="1" x="6407"/>
        <item m="1" x="5050"/>
        <item m="1" x="4649"/>
        <item m="1" x="6434"/>
        <item m="1" x="5834"/>
        <item m="1" x="6590"/>
        <item m="1" x="6383"/>
        <item m="1" x="6705"/>
        <item m="1" x="6816"/>
        <item m="1" x="5751"/>
        <item m="1" x="1294"/>
        <item m="1" x="6226"/>
        <item m="1" x="536"/>
        <item m="1" x="1844"/>
        <item m="1" x="6335"/>
        <item m="1" x="5043"/>
        <item m="1" x="5966"/>
        <item m="1" x="483"/>
        <item m="1" x="5686"/>
        <item m="1" x="5786"/>
        <item m="1" x="1264"/>
        <item m="1" x="1324"/>
        <item m="1" x="1815"/>
        <item m="1" x="6691"/>
        <item m="1" x="5090"/>
        <item m="1" x="1358"/>
        <item m="1" x="6384"/>
        <item m="1" x="5531"/>
        <item m="1" x="4261"/>
        <item m="1" x="1435"/>
        <item m="1" x="1123"/>
        <item m="1" x="1763"/>
        <item m="1" x="868"/>
        <item m="1" x="5590"/>
        <item m="1" x="482"/>
        <item m="1" x="6248"/>
        <item m="1" x="5513"/>
        <item m="1" x="5859"/>
        <item m="1" x="2596"/>
        <item m="1" x="5880"/>
        <item m="1" x="1894"/>
        <item m="1" x="5042"/>
        <item m="1" x="5502"/>
        <item m="1" x="6603"/>
        <item m="1" x="6661"/>
        <item m="1" x="1384"/>
        <item m="1" x="563"/>
        <item m="1" x="1263"/>
        <item m="1" x="2422"/>
        <item m="1" x="1576"/>
        <item m="1" x="4771"/>
        <item m="1" x="5475"/>
        <item m="1" x="3980"/>
        <item m="1" x="6764"/>
        <item m="1" x="4697"/>
        <item m="1" x="2600"/>
        <item m="1" x="1577"/>
        <item m="1" x="5905"/>
        <item m="1" x="6481"/>
        <item m="1" x="615"/>
        <item m="1" x="6765"/>
        <item m="1" x="6817"/>
        <item m="1" x="2140"/>
        <item m="1" x="1974"/>
        <item m="1" x="600"/>
        <item m="1" x="2708"/>
        <item m="1" x="5245"/>
        <item m="1" x="3840"/>
        <item m="1" x="2757"/>
        <item m="1" x="1442"/>
        <item m="1" x="4278"/>
        <item m="1" x="1278"/>
        <item m="1" x="4119"/>
        <item m="1" x="3285"/>
        <item m="1" x="2207"/>
        <item m="1" x="2336"/>
        <item m="1" x="3981"/>
        <item m="1" x="2195"/>
        <item m="1" x="3568"/>
        <item m="1" x="2196"/>
        <item m="1" x="1235"/>
        <item m="1" x="4480"/>
        <item m="1" x="4670"/>
        <item m="1" x="5925"/>
        <item m="1" x="6371"/>
        <item m="1" x="6752"/>
        <item m="1" x="5189"/>
        <item m="1" x="5063"/>
        <item m="1" x="1422"/>
        <item m="1" x="2520"/>
        <item m="1" x="768"/>
        <item m="1" x="713"/>
        <item m="1" x="1370"/>
        <item m="1" x="2012"/>
        <item m="1" x="1162"/>
        <item m="1" x="4176"/>
        <item m="1" x="3379"/>
        <item m="1" x="4404"/>
        <item m="1" x="5495"/>
        <item m="1" x="4964"/>
        <item m="1" x="6249"/>
        <item m="1" x="5436"/>
        <item m="1" x="5190"/>
        <item m="1" x="6361"/>
        <item m="1" x="5312"/>
        <item m="1" x="2947"/>
        <item m="1" x="989"/>
        <item m="1" x="1325"/>
        <item m="1" x="1001"/>
        <item m="1" x="6168"/>
        <item m="1" x="1469"/>
        <item m="1" x="2576"/>
        <item m="1" x="491"/>
        <item m="1" x="3286"/>
        <item m="1" x="1338"/>
        <item m="1" x="574"/>
        <item m="1" x="460"/>
        <item m="1" x="1689"/>
        <item m="1" x="1736"/>
        <item m="1" x="2900"/>
        <item m="1" x="3214"/>
        <item m="1" x="2676"/>
        <item m="1" x="3805"/>
        <item m="1" x="2623"/>
        <item m="1" x="3851"/>
        <item m="1" x="3895"/>
        <item m="1" x="4311"/>
        <item m="1" x="3852"/>
        <item m="1" x="5687"/>
        <item m="1" x="5591"/>
        <item m="1" x="5752"/>
        <item m="1" x="5165"/>
        <item m="1" x="5787"/>
        <item m="1" x="4448"/>
        <item m="1" x="5532"/>
        <item m="1" x="4405"/>
        <item m="1" x="4210"/>
        <item m="1" x="4365"/>
        <item m="1" x="5624"/>
        <item m="1" x="6460"/>
        <item m="1" x="4279"/>
        <item m="1" x="6286"/>
        <item m="1" x="4166"/>
        <item m="1" x="4830"/>
        <item m="1" x="1935"/>
        <item m="1" x="2659"/>
        <item m="1" x="1265"/>
        <item m="1" x="3523"/>
        <item m="1" x="1493"/>
        <item m="1" x="2013"/>
        <item m="1" x="3409"/>
        <item m="1" x="1266"/>
        <item m="1" x="1326"/>
        <item m="1" x="3044"/>
        <item m="1" x="3410"/>
        <item m="1" x="3465"/>
        <item m="1" x="1398"/>
        <item m="1" x="3004"/>
        <item m="1" x="3353"/>
        <item m="1" x="2652"/>
        <item m="1" x="3704"/>
        <item m="1" x="3476"/>
        <item m="1" x="964"/>
        <item m="1" x="4792"/>
        <item m="1" x="5404"/>
        <item m="1" x="5261"/>
        <item m="1" x="3245"/>
        <item m="1" x="2378"/>
        <item m="1" x="6753"/>
        <item m="1" x="1644"/>
        <item m="1" x="6372"/>
        <item m="1" x="2297"/>
        <item m="1" x="2453"/>
        <item m="1" x="2569"/>
        <item m="1" x="2522"/>
        <item m="1" x="4751"/>
        <item m="1" x="1895"/>
        <item m="1" x="2695"/>
        <item m="1" x="2521"/>
        <item m="1" x="4095"/>
        <item m="1" x="5405"/>
        <item m="1" x="6509"/>
        <item m="1" x="5788"/>
        <item m="1" x="5023"/>
        <item m="1" x="5065"/>
        <item m="1" x="1859"/>
        <item m="1" x="3024"/>
        <item m="1" x="2840"/>
        <item m="1" x="3163"/>
        <item m="1" x="1093"/>
        <item m="1" x="2380"/>
        <item m="1" x="4465"/>
        <item m="1" x="4280"/>
        <item m="1" x="3382"/>
        <item m="1" x="1295"/>
        <item m="1" x="3065"/>
        <item m="1" x="2109"/>
        <item m="1" x="5313"/>
        <item m="1" x="4772"/>
        <item m="1" x="3216"/>
        <item m="1" x="2273"/>
        <item m="1" x="6442"/>
        <item m="1" x="1094"/>
        <item m="1" x="4793"/>
        <item m="1" x="4592"/>
        <item m="1" x="6830"/>
        <item m="1" x="4898"/>
        <item m="1" x="4965"/>
        <item m="1" x="5900"/>
        <item m="1" x="5202"/>
        <item m="1" x="1494"/>
        <item m="1" x="1443"/>
        <item m="1" x="1103"/>
        <item m="1" x="2379"/>
        <item m="1" x="4910"/>
        <item m="1" x="3665"/>
        <item m="1" x="3930"/>
        <item m="1" x="4154"/>
        <item m="1" x="3524"/>
        <item m="1" x="3147"/>
        <item m="1" x="6557"/>
        <item m="1" x="4797"/>
        <item m="1" x="2812"/>
        <item m="1" x="2523"/>
        <item m="1" x="5246"/>
        <item m="1" x="2617"/>
        <item m="1" x="5247"/>
        <item m="1" x="5602"/>
        <item m="1" x="3913"/>
        <item m="1" x="2618"/>
        <item m="1" x="4236"/>
        <item m="1" x="4312"/>
        <item m="1" x="3635"/>
        <item m="1" x="4538"/>
        <item m="1" x="1137"/>
        <item m="1" x="1194"/>
        <item m="1" x="4985"/>
        <item m="1" x="4200"/>
        <item m="1" x="2014"/>
        <item m="1" x="5216"/>
        <item m="1" x="3125"/>
        <item m="1" x="6253"/>
        <item m="1" x="3310"/>
        <item m="1" x="5639"/>
        <item m="1" x="5314"/>
        <item m="1" x="2810"/>
        <item m="1" x="4966"/>
        <item m="1" x="5151"/>
        <item m="1" x="5573"/>
        <item m="1" x="5111"/>
        <item m="1" x="5152"/>
        <item m="1" x="3841"/>
        <item m="1" x="1786"/>
        <item m="1" x="1908"/>
        <item m="1" x="2496"/>
        <item m="1" x="3412"/>
        <item m="1" x="3217"/>
        <item m="1" x="4223"/>
        <item m="1" x="3089"/>
        <item m="1" x="6068"/>
        <item m="1" x="4899"/>
        <item m="1" x="537"/>
        <item m="1" x="6147"/>
        <item m="1" x="5514"/>
        <item m="1" x="2570"/>
        <item m="1" x="5626"/>
        <item m="1" x="3538"/>
        <item m="1" x="3202"/>
        <item m="1" x="4491"/>
        <item m="1" x="5273"/>
        <item m="1" x="3067"/>
        <item m="1" x="3383"/>
        <item m="1" x="1399"/>
        <item m="1" x="4438"/>
        <item m="1" x="3951"/>
        <item m="1" x="6093"/>
        <item m="1" x="6391"/>
        <item m="1" x="642"/>
        <item m="1" x="5437"/>
        <item m="1" x="1745"/>
        <item m="1" x="1163"/>
        <item m="1" x="6662"/>
        <item m="1" x="4513"/>
        <item m="1" x="4096"/>
        <item m="1" x="5663"/>
        <item m="1" x="1562"/>
        <item m="1" x="6638"/>
        <item m="1" x="1495"/>
        <item m="1" x="1845"/>
        <item m="1" x="3621"/>
        <item m="1" x="3090"/>
        <item m="1" x="5112"/>
        <item m="1" x="1385"/>
        <item m="1" x="2086"/>
        <item m="1" x="2015"/>
        <item m="1" x="5547"/>
        <item m="1" x="5574"/>
        <item m="1" x="1436"/>
        <item m="1" x="3066"/>
        <item m="1" x="3162"/>
        <item m="1" x="3354"/>
        <item m="1" x="3411"/>
        <item m="1" x="4942"/>
        <item m="1" x="6076"/>
        <item m="1" x="6829"/>
        <item m="1" x="4885"/>
        <item m="1" x="5463"/>
        <item m="1" x="6146"/>
        <item m="1" x="6250"/>
        <item m="1" x="2709"/>
        <item m="1" x="6347"/>
        <item m="1" x="5983"/>
        <item m="1" x="5955"/>
        <item m="1" x="2398"/>
        <item m="1" x="2616"/>
        <item m="1" x="3433"/>
        <item m="1" x="3585"/>
        <item m="1" x="4177"/>
        <item m="1" x="4574"/>
        <item m="1" x="6277"/>
        <item m="1" x="4591"/>
        <item m="1" x="4575"/>
        <item m="1" x="1675"/>
        <item m="1" x="2110"/>
        <item m="1" x="4647"/>
        <item m="1" x="4810"/>
        <item m="1" x="6199"/>
        <item m="1" x="5154"/>
        <item m="1" x="2482"/>
        <item m="1" x="6252"/>
        <item m="1" x="6558"/>
        <item m="1" x="590"/>
        <item m="1" x="698"/>
        <item m="1" x="4845"/>
        <item m="1" x="5003"/>
        <item m="1" x="5064"/>
        <item m="1" x="6251"/>
        <item m="1" x="3215"/>
        <item m="1" x="2452"/>
        <item m="1" x="1444"/>
        <item m="1" x="2261"/>
        <item m="1" x="4648"/>
        <item m="1" x="2811"/>
        <item m="1" x="684"/>
        <item m="1" x="5725"/>
        <item m="1" x="589"/>
        <item m="1" x="4248"/>
        <item m="1" x="3586"/>
        <item m="1" x="3950"/>
        <item m="1" x="3611"/>
        <item m="1" x="3384"/>
        <item m="1" x="5091"/>
        <item m="1" x="5984"/>
        <item m="1" x="1595"/>
        <item m="1" x="484"/>
        <item m="1" x="2758"/>
        <item m="1" x="1102"/>
        <item m="1" x="4925"/>
        <item m="1" x="5462"/>
        <item m="1" x="5625"/>
        <item m="1" x="6536"/>
        <item m="1" x="1522"/>
        <item m="1" x="1787"/>
        <item m="1" x="4874"/>
        <item m="1" x="2483"/>
        <item m="1" x="4017"/>
        <item m="1" x="3380"/>
        <item m="1" x="6115"/>
        <item m="1" x="6639"/>
        <item m="1" x="3673"/>
        <item m="1" x="5229"/>
        <item m="1" x="4941"/>
        <item m="1" x="4262"/>
        <item m="1" x="1359"/>
        <item m="1" x="3738"/>
        <item m="1" x="4007"/>
        <item m="1" x="4211"/>
        <item m="1" x="6027"/>
        <item m="1" x="5153"/>
        <item m="1" x="538"/>
        <item m="1" x="3705"/>
        <item m="1" x="2710"/>
        <item m="1" x="4178"/>
        <item m="1" x="1788"/>
        <item m="1" x="2451"/>
        <item m="1" x="5808"/>
        <item m="1" x="4133"/>
        <item m="1" x="3875"/>
        <item m="1" x="2059"/>
        <item m="1" x="4047"/>
        <item m="1" x="3381"/>
        <item m="1" x="2928"/>
        <item m="1" x="5809"/>
        <item m="1" x="5360"/>
        <item m="1" x="3025"/>
        <item m="1" x="795"/>
        <item m="1" x="3265"/>
        <item m="1" x="5406"/>
        <item m="1" x="4688"/>
        <item m="1" x="6828"/>
        <item m="1" x="653"/>
        <item m="1" x="4304"/>
        <item m="1" x="6663"/>
        <item m="1" x="6421"/>
        <item m="1" x="5926"/>
        <item m="1" x="5369"/>
        <item m="1" x="5873"/>
        <item m="1" x="4249"/>
        <item m="1" x="4316"/>
        <item m="1" x="4406"/>
        <item m="1" x="4449"/>
        <item m="1" x="4503"/>
        <item m="1" x="4551"/>
        <item m="1" x="6510"/>
        <item m="1" x="5715"/>
        <item m="1" x="4798"/>
        <item m="1" x="4370"/>
        <item m="1" x="5274"/>
        <item m="1" x="5361"/>
        <item m="1" x="5906"/>
        <item m="1" x="6175"/>
        <item m="1" x="4291"/>
        <item m="1" x="5370"/>
        <item m="1" x="5967"/>
        <item m="1" x="4342"/>
        <item m="1" x="6232"/>
        <item m="1" x="6287"/>
        <item m="1" x="6169"/>
        <item m="1" x="6077"/>
        <item m="1" x="5344"/>
        <item m="1" x="6591"/>
        <item m="1" x="1909"/>
        <item m="1" x="5445"/>
        <item m="1" x="6542"/>
        <item m="1" x="769"/>
        <item m="1" x="796"/>
        <item m="1" x="6336"/>
        <item m="1" x="6116"/>
        <item m="1" x="1531"/>
        <item m="1" x="6288"/>
        <item m="1" x="6385"/>
        <item m="1" x="6069"/>
        <item m="1" x="1480"/>
        <item m="1" x="819"/>
        <item m="1" x="5387"/>
        <item m="1" x="783"/>
        <item m="1" x="627"/>
        <item m="1" x="4102"/>
        <item m="1" x="4146"/>
        <item m="1" x="6818"/>
        <item m="1" x="4237"/>
        <item m="1" x="4192"/>
        <item m="1" x="5656"/>
        <item m="1" x="4947"/>
        <item m="1" x="564"/>
        <item m="1" x="4989"/>
        <item m="1" x="2262"/>
        <item m="1" x="5031"/>
        <item m="1" x="2316"/>
        <item m="1" x="6117"/>
        <item m="1" x="5688"/>
        <item m="1" x="1070"/>
        <item m="1" x="5419"/>
        <item m="1" x="1044"/>
        <item m="1" x="4875"/>
        <item m="1" x="6461"/>
        <item m="1" x="1124"/>
        <item m="1" x="4689"/>
        <item m="1" x="5078"/>
        <item m="1" x="5476"/>
        <item m="1" x="2901"/>
        <item m="1" x="5716"/>
        <item m="1" x="1016"/>
        <item m="1" x="6647"/>
        <item m="1" x="6820"/>
        <item m="1" x="5942"/>
        <item m="1" x="6706"/>
        <item m="1" x="6766"/>
        <item m="1" x="6819"/>
        <item m="1" x="784"/>
        <item m="1" x="1873"/>
        <item m="1" x="6176"/>
        <item m="1" x="5561"/>
        <item m="1" x="1532"/>
        <item m="1" x="5066"/>
        <item m="1" x="4382"/>
        <item m="1" x="6300"/>
        <item m="1" x="643"/>
        <item m="1" x="1296"/>
        <item m="1" x="1654"/>
        <item m="1" x="752"/>
        <item m="1" x="5562"/>
        <item m="1" x="5477"/>
        <item m="1" x="616"/>
        <item m="1" x="6821"/>
        <item m="1" x="5874"/>
        <item m="1" x="5927"/>
        <item m="1" x="6170"/>
        <item m="1" x="5446"/>
        <item m="1" x="920"/>
        <item m="1" x="2978"/>
        <item m="1" x="2043"/>
        <item m="1" x="1603"/>
        <item m="1" x="965"/>
        <item m="1" x="2954"/>
        <item m="1" x="5098"/>
        <item m="1" x="4799"/>
        <item m="1" x="5810"/>
        <item m="1" x="6048"/>
        <item m="1" x="654"/>
        <item m="1" x="714"/>
        <item m="1" x="601"/>
        <item m="1" x="770"/>
        <item m="1" x="1327"/>
        <item m="1" x="2044"/>
        <item m="1" x="508"/>
        <item m="1" x="820"/>
        <item m="1" x="4690"/>
        <item m="1" x="5592"/>
        <item m="1" x="6692"/>
        <item m="1" x="4900"/>
        <item m="1" x="5968"/>
        <item m="1" x="4212"/>
        <item m="1" x="1690"/>
        <item m="1" x="1619"/>
        <item m="1" x="797"/>
        <item m="1" x="2381"/>
        <item m="1" x="3135"/>
        <item m="1" x="3311"/>
        <item m="1" x="2902"/>
        <item m="1" x="5533"/>
        <item m="1" x="5689"/>
        <item m="1" x="6094"/>
        <item m="1" x="2160"/>
        <item m="1" x="3914"/>
        <item m="1" x="2948"/>
        <item m="1" x="2087"/>
        <item m="1" x="2454"/>
        <item m="1" x="2782"/>
        <item m="1" x="2979"/>
        <item m="1" x="2903"/>
        <item m="1" x="2660"/>
        <item m="1" x="2524"/>
        <item m="1" x="4528"/>
        <item m="1" x="5464"/>
        <item m="1" x="4846"/>
        <item m="1" x="4800"/>
        <item m="1" x="4613"/>
        <item m="1" x="485"/>
        <item m="1" x="1328"/>
        <item m="1" x="847"/>
        <item m="1" x="894"/>
        <item m="1" x="2980"/>
        <item m="1" x="2949"/>
        <item m="1" x="3865"/>
        <item m="1" x="2783"/>
        <item m="1" x="4067"/>
        <item m="1" x="3413"/>
        <item m="1" x="5928"/>
        <item m="1" x="3982"/>
        <item m="1" x="4018"/>
        <item m="1" x="6227"/>
        <item m="1" x="3466"/>
        <item m="1" x="2784"/>
        <item m="1" x="3941"/>
        <item m="1" x="4250"/>
        <item m="1" x="3539"/>
        <item m="1" x="3647"/>
        <item m="1" x="3686"/>
        <item m="1" x="3525"/>
        <item m="1" x="4698"/>
        <item m="1" x="3355"/>
        <item m="1" x="2736"/>
        <item m="1" x="5853"/>
        <item m="1" x="3287"/>
        <item m="1" x="6435"/>
        <item m="1" x="4155"/>
        <item m="1" x="4201"/>
        <item m="1" x="4035"/>
        <item m="1" x="2683"/>
        <item m="1" x="4238"/>
        <item m="1" x="4281"/>
        <item m="1" x="4048"/>
        <item m="1" x="3600"/>
        <item m="1" x="3587"/>
        <item m="1" x="5943"/>
        <item m="1" x="3068"/>
        <item m="1" x="1104"/>
        <item m="1" x="971"/>
        <item m="1" x="1445"/>
        <item m="1" x="1164"/>
        <item m="1" x="1017"/>
        <item m="1" x="2996"/>
        <item m="1" x="1045"/>
        <item m="1" x="3193"/>
        <item m="1" x="3442"/>
        <item m="1" x="3799"/>
        <item m="1" x="1053"/>
        <item m="1" x="5717"/>
        <item m="1" x="4282"/>
        <item m="1" x="4239"/>
        <item m="1" x="2597"/>
        <item m="1" x="6171"/>
        <item m="1" x="4876"/>
        <item m="1" x="4366"/>
        <item m="1" x="6278"/>
        <item m="1" x="1860"/>
        <item m="1" x="1910"/>
        <item m="1" x="2016"/>
        <item m="1" x="539"/>
        <item m="1" x="685"/>
        <item m="1" x="821"/>
        <item m="1" x="1960"/>
        <item m="1" x="990"/>
        <item m="1" x="2871"/>
        <item m="1" x="1936"/>
        <item m="1" x="2997"/>
        <item m="1" x="4529"/>
        <item m="1" x="2841"/>
        <item m="1" x="4691"/>
        <item m="1" x="3999"/>
        <item m="1" x="4036"/>
        <item m="1" x="4097"/>
        <item m="1" x="3622"/>
        <item m="1" x="4420"/>
        <item m="1" x="3623"/>
        <item m="1" x="5092"/>
        <item m="1" x="4068"/>
        <item m="1" x="6049"/>
        <item m="1" x="1138"/>
        <item m="1" x="6408"/>
        <item m="1" x="6095"/>
        <item m="1" x="2484"/>
        <item m="1" x="2872"/>
        <item m="1" x="3126"/>
        <item m="1" x="4167"/>
        <item m="1" x="4120"/>
        <item m="1" x="4398"/>
        <item m="1" x="6518"/>
        <item m="1" x="6118"/>
        <item m="1" x="4539"/>
        <item m="1" x="3842"/>
        <item m="1" x="4466"/>
        <item m="1" x="1215"/>
        <item m="1" x="1799"/>
        <item m="1" x="3942"/>
        <item m="1" x="1386"/>
        <item m="1" x="628"/>
        <item m="1" x="540"/>
        <item m="1" x="1691"/>
        <item m="1" x="1737"/>
        <item m="1" x="486"/>
        <item m="1" x="1920"/>
        <item m="1" x="921"/>
        <item m="1" x="644"/>
        <item m="1" x="3091"/>
        <item m="1" x="3495"/>
        <item m="1" x="5113"/>
        <item m="1" x="1620"/>
        <item m="1" x="895"/>
        <item m="1" x="2455"/>
        <item m="1" x="2677"/>
        <item m="1" x="1329"/>
        <item m="1" x="1921"/>
        <item m="1" x="3288"/>
        <item m="1" x="1195"/>
        <item m="1" x="2060"/>
        <item m="1" x="3973"/>
        <item m="1" x="2571"/>
        <item m="1" x="3820"/>
        <item m="1" x="6279"/>
        <item m="1" x="4069"/>
        <item m="1" x="944"/>
        <item m="1" x="2769"/>
        <item m="1" x="3526"/>
        <item m="1" x="2813"/>
        <item m="1" x="2873"/>
        <item m="1" x="3289"/>
        <item m="1" x="1961"/>
        <item m="1" x="1267"/>
        <item m="1" x="2037"/>
        <item m="1" x="449"/>
        <item m="1" x="3434"/>
        <item m="1" x="4302"/>
        <item m="1" x="5114"/>
        <item m="1" x="5303"/>
        <item m="1" x="3218"/>
        <item m="1" x="6693"/>
        <item m="1" x="6604"/>
        <item m="1" x="5726"/>
        <item m="1" x="602"/>
        <item m="1" x="6580"/>
        <item m="1" x="1105"/>
        <item m="1" x="3360"/>
        <item m="1" x="2497"/>
        <item m="1" x="2555"/>
        <item m="1" x="5362"/>
        <item m="1" x="3443"/>
        <item m="1" x="1678"/>
        <item m="1" x="1723"/>
        <item m="1" x="4115"/>
        <item m="1" x="1823"/>
        <item m="1" x="5830"/>
        <item m="1" x="6470"/>
        <item m="1" x="6733"/>
        <item m="1" x="2399"/>
        <item m="1" x="2661"/>
        <item m="1" x="2814"/>
        <item m="1" x="2554"/>
        <item m="1" x="5549"/>
        <item m="1" x="2094"/>
        <item m="1" x="1297"/>
        <item m="1" x="5548"/>
        <item m="1" x="6327"/>
        <item m="1" x="6793"/>
        <item m="1" x="6519"/>
        <item m="1" x="4019"/>
        <item m="1" x="2017"/>
        <item m="1" x="2525"/>
        <item m="1" x="741"/>
        <item m="1" x="2533"/>
        <item m="1" x="2711"/>
        <item m="1" x="2118"/>
        <item m="1" x="2298"/>
        <item m="1" x="1106"/>
        <item m="1" x="2602"/>
        <item m="1" x="2299"/>
        <item m="1" x="5835"/>
        <item m="1" x="2625"/>
        <item m="1" x="5407"/>
        <item m="1" x="6673"/>
        <item m="1" x="520"/>
        <item m="1" x="4049"/>
        <item m="1" x="1989"/>
        <item m="1" x="5698"/>
        <item m="1" x="2465"/>
        <item m="1" x="2759"/>
        <item m="1" x="4055"/>
        <item m="1" x="1002"/>
        <item m="1" x="2353"/>
        <item m="1" x="4811"/>
        <item m="1" x="2485"/>
        <item m="1" x="1769"/>
        <item m="1" x="1279"/>
        <item m="1" x="2577"/>
        <item m="1" x="2624"/>
        <item m="1" x="2022"/>
        <item m="1" x="2175"/>
        <item m="1" x="2423"/>
        <item m="1" x="973"/>
        <item m="1" x="1216"/>
        <item m="1" x="6732"/>
        <item m="1" x="1268"/>
        <item m="1" x="4081"/>
        <item m="1" x="4156"/>
        <item m="1" x="2874"/>
        <item m="1" x="4399"/>
        <item m="1" x="2601"/>
        <item m="1" x="5067"/>
        <item m="1" x="6028"/>
        <item m="1" x="1962"/>
        <item m="1" x="1975"/>
        <item m="1" x="2068"/>
        <item m="1" x="972"/>
        <item m="1" x="5503"/>
        <item m="1" x="655"/>
        <item m="1" x="1722"/>
        <item m="1" x="1922"/>
        <item m="1" x="2456"/>
        <item m="1" x="4251"/>
        <item m="1" x="2973"/>
        <item m="1" x="2241"/>
        <item m="1" x="3102"/>
        <item m="1" x="6648"/>
        <item m="1" x="1269"/>
        <item m="1" x="4540"/>
        <item m="1" x="715"/>
        <item m="1" x="798"/>
        <item m="1" x="1280"/>
        <item m="1" x="2069"/>
        <item m="1" x="6471"/>
        <item m="1" x="4134"/>
        <item m="1" x="5763"/>
        <item m="1" x="3887"/>
        <item m="1" x="3745"/>
        <item m="1" x="4650"/>
        <item m="1" x="3693"/>
        <item m="1" x="3727"/>
        <item m="1" x="5099"/>
        <item m="1" x="6206"/>
        <item m="1" x="2070"/>
        <item m="1" x="1309"/>
        <item m="1" x="1976"/>
        <item m="1" x="2023"/>
        <item m="1" x="1923"/>
        <item m="1" x="3588"/>
        <item m="1" x="3636"/>
        <item m="1" x="3385"/>
        <item m="1" x="2095"/>
        <item m="1" x="2141"/>
        <item m="1" x="1071"/>
        <item m="1" x="3496"/>
        <item m="1" x="3655"/>
        <item m="1" x="3612"/>
        <item m="1" x="3694"/>
        <item m="1" x="3435"/>
        <item m="1" x="3557"/>
        <item m="1" x="3728"/>
        <item m="1" x="4358"/>
        <item m="1" x="5881"/>
        <item m="1" x="6177"/>
        <item m="1" x="6707"/>
        <item m="1" x="6409"/>
        <item m="1" x="4970"/>
        <item m="1" x="4467"/>
        <item m="1" x="1225"/>
        <item m="1" x="4193"/>
        <item m="1" x="4157"/>
        <item m="1" x="1770"/>
        <item m="1" x="2712"/>
        <item m="1" x="6674"/>
        <item m="1" x="3419"/>
        <item m="1" x="6708"/>
        <item m="1" x="2662"/>
        <item m="1" x="2142"/>
        <item m="1" x="2728"/>
        <item m="1" x="1824"/>
        <item m="1" x="5388"/>
        <item m="1" x="3444"/>
        <item m="1" x="4504"/>
        <item m="1" x="5875"/>
        <item m="1" x="2096"/>
        <item m="1" x="1578"/>
        <item m="1" x="5929"/>
        <item m="1" x="2678"/>
        <item m="1" x="492"/>
        <item m="1" x="4784"/>
        <item m="1" x="1846"/>
        <item m="1" x="1446"/>
        <item m="1" x="725"/>
        <item m="1" x="830"/>
        <item m="1" x="785"/>
        <item m="1" x="4671"/>
        <item m="1" x="4388"/>
        <item m="1" x="4292"/>
        <item m="1" x="4202"/>
        <item m="1" x="1046"/>
        <item m="1" x="6709"/>
        <item m="1" x="3092"/>
        <item m="1" x="6348"/>
        <item m="1" x="5907"/>
        <item m="1" x="6794"/>
        <item m="1" x="3005"/>
        <item m="1" x="3785"/>
        <item m="1" x="5217"/>
        <item m="1" x="2850"/>
        <item m="1" x="2498"/>
        <item m="1" x="3504"/>
        <item m="1" x="1509"/>
        <item m="1" x="3148"/>
        <item m="1" x="1095"/>
        <item m="1" x="3589"/>
        <item m="1" x="3029"/>
        <item m="1" x="3729"/>
        <item m="1" x="2424"/>
        <item m="1" x="4492"/>
        <item m="1" x="5515"/>
        <item m="1" x="5008"/>
        <item m="1" x="6386"/>
        <item m="1" x="5575"/>
        <item m="1" x="2770"/>
        <item m="1" x="3387"/>
        <item m="1" x="6096"/>
        <item m="1" x="4008"/>
        <item m="1" x="6675"/>
        <item m="1" x="2603"/>
        <item m="1" x="2641"/>
        <item m="1" x="2684"/>
        <item m="1" x="2499"/>
        <item m="1" x="2931"/>
        <item m="1" x="2713"/>
        <item m="1" x="2746"/>
        <item m="1" x="2955"/>
        <item m="1" x="4147"/>
        <item m="1" x="3527"/>
        <item m="1" x="4886"/>
        <item m="1" x="2556"/>
        <item m="1" x="2228"/>
        <item m="1" x="3505"/>
        <item m="1" x="4760"/>
        <item m="1" x="2911"/>
        <item m="1" x="4740"/>
        <item m="1" x="2795"/>
        <item m="1" x="2284"/>
        <item m="1" x="2425"/>
        <item m="1" x="4039"/>
        <item m="1" x="2737"/>
        <item m="1" x="2851"/>
        <item m="1" x="2883"/>
        <item m="1" x="2354"/>
        <item m="1" x="5944"/>
        <item m="1" x="4103"/>
        <item m="1" x="6831"/>
        <item m="1" x="6780"/>
        <item m="1" x="4224"/>
        <item m="1" x="4576"/>
        <item m="1" x="2981"/>
        <item m="1" x="3674"/>
        <item m="1" x="5166"/>
        <item m="1" x="2176"/>
        <item m="1" x="6564"/>
        <item m="1" x="4481"/>
        <item m="1" x="5363"/>
        <item m="1" x="6311"/>
        <item m="1" x="5325"/>
        <item m="1" x="6172"/>
        <item m="1" x="5969"/>
        <item m="1" x="6018"/>
        <item m="1" x="6228"/>
        <item m="1" x="5860"/>
        <item m="1" x="5908"/>
        <item m="1" x="4617"/>
        <item m="1" x="6349"/>
        <item m="1" x="6119"/>
        <item m="1" x="6070"/>
        <item m="1" x="1800"/>
        <item m="1" x="3030"/>
        <item m="1" x="3136"/>
        <item m="1" x="1724"/>
        <item m="1" x="3074"/>
        <item m="1" x="6605"/>
        <item m="1" x="6511"/>
        <item m="1" x="6805"/>
        <item m="1" x="1226"/>
        <item m="1" x="5438"/>
        <item m="1" x="6723"/>
        <item m="1" x="6832"/>
        <item m="1" x="742"/>
        <item m="1" x="4948"/>
        <item m="1" x="5093"/>
        <item m="1" x="1924"/>
        <item m="1" x="5338"/>
        <item m="1" x="6664"/>
        <item m="1" x="5383"/>
        <item m="1" x="6781"/>
        <item m="1" x="3164"/>
        <item m="1" x="5439"/>
        <item m="1" x="6665"/>
        <item m="1" x="2815"/>
        <item m="1" x="1249"/>
        <item m="1" x="2500"/>
        <item m="1" x="2426"/>
        <item m="1" x="6229"/>
        <item m="1" x="2177"/>
        <item m="1" x="1400"/>
        <item m="1" x="5516"/>
        <item m="1" x="1645"/>
        <item m="1" x="4037"/>
        <item m="1" x="5764"/>
        <item m="1" x="6616"/>
        <item m="1" x="461"/>
        <item m="1" x="1196"/>
        <item m="1" x="5699"/>
        <item m="1" x="1423"/>
        <item m="1" x="1150"/>
        <item m="1" x="5765"/>
        <item m="1" x="901"/>
        <item m="1" x="6676"/>
        <item m="1" x="2501"/>
        <item m="1" x="5811"/>
        <item m="1" x="1310"/>
        <item m="1" x="786"/>
        <item m="1" x="949"/>
        <item m="1" x="603"/>
        <item m="1" x="1579"/>
        <item m="1" x="6488"/>
        <item m="1" x="787"/>
        <item m="1" x="2457"/>
        <item m="1" x="2337"/>
        <item m="1" x="2382"/>
        <item m="1" x="5155"/>
        <item m="1" x="5440"/>
        <item m="1" x="1825"/>
        <item m="1" x="974"/>
        <item m="1" x="656"/>
        <item m="1" x="804"/>
        <item m="1" x="1990"/>
        <item m="1" x="5068"/>
        <item m="1" x="6301"/>
        <item m="1" x="5371"/>
        <item m="1" x="5044"/>
        <item m="1" x="6617"/>
        <item m="1" x="4269"/>
        <item m="1" x="629"/>
        <item m="1" x="5230"/>
        <item m="1" x="2383"/>
        <item m="1" x="1401"/>
        <item m="1" x="922"/>
        <item m="1" x="743"/>
        <item m="1" x="3569"/>
        <item m="1" x="2071"/>
        <item m="1" x="1424"/>
        <item m="1" x="2549"/>
        <item m="1" x="5576"/>
        <item m="1" x="5577"/>
        <item m="1" x="5627"/>
        <item m="1" x="5664"/>
        <item m="1" x="6833"/>
        <item m="1" x="5517"/>
        <item m="1" x="2061"/>
        <item m="1" x="1402"/>
        <item m="1" x="462"/>
        <item m="1" x="657"/>
        <item m="1" x="799"/>
        <item m="1" x="771"/>
        <item m="1" x="1003"/>
        <item m="1" x="1165"/>
        <item m="1" x="6806"/>
        <item m="1" x="3312"/>
        <item m="1" x="5563"/>
        <item m="1" x="2413"/>
        <item m="1" x="3356"/>
        <item m="1" x="5970"/>
        <item m="1" x="6734"/>
        <item m="1" x="6261"/>
        <item m="1" x="6618"/>
        <item m="1" x="5930"/>
        <item m="1" x="5389"/>
        <item m="1" x="6795"/>
        <item m="1" x="744"/>
        <item m="1" x="450"/>
        <item m="1" x="1028"/>
        <item m="1" x="1083"/>
        <item m="1" x="1139"/>
        <item m="1" x="1471"/>
        <item m="1" x="1004"/>
        <item m="1" x="1523"/>
        <item m="1" x="2526"/>
        <item m="1" x="1470"/>
        <item m="1" x="487"/>
        <item m="1" x="1166"/>
        <item m="1" x="2486"/>
        <item m="1" x="1054"/>
        <item m="1" x="928"/>
        <item m="1" x="1339"/>
        <item m="1" x="5051"/>
        <item m="1" x="3361"/>
        <item m="1" x="2458"/>
        <item m="1" x="6834"/>
        <item m="1" x="3706"/>
        <item m="1" x="6127"/>
        <item m="1" x="3722"/>
        <item m="1" x="6835"/>
        <item m="1" x="2527"/>
        <item m="1" x="6735"/>
        <item m="1" x="2384"/>
        <item m="1" x="6078"/>
        <item m="1" x="1963"/>
        <item m="1" x="3687"/>
        <item m="1" x="6796"/>
        <item m="1" x="6178"/>
        <item m="1" x="3648"/>
        <item m="1" x="6782"/>
        <item m="1" x="1360"/>
        <item m="1" x="1330"/>
        <item m="1" x="902"/>
        <item m="1" x="2018"/>
        <item m="1" x="2111"/>
        <item m="1" x="1771"/>
        <item m="1" x="1472"/>
        <item m="1" x="2385"/>
        <item m="1" x="1425"/>
        <item m="1" x="1725"/>
        <item m="1" x="1911"/>
        <item m="1" x="1371"/>
        <item m="1" x="1964"/>
        <item m="1" x="2161"/>
        <item m="1" x="2062"/>
        <item m="1" x="2738"/>
        <item m="1" x="1946"/>
        <item m="1" x="2338"/>
        <item m="1" x="2355"/>
        <item m="1" x="2785"/>
        <item m="1" x="1361"/>
        <item m="1" x="667"/>
        <item m="1" x="575"/>
        <item m="1" x="2685"/>
        <item m="1" x="903"/>
        <item m="1" x="2998"/>
        <item m="1" x="565"/>
        <item m="1" x="1250"/>
        <item m="1" x="726"/>
        <item m="1" x="1206"/>
        <item m="1" x="488"/>
        <item m="1" x="3467"/>
        <item m="1" x="1207"/>
        <item m="1" x="645"/>
        <item m="1" x="1947"/>
        <item m="1" x="1510"/>
        <item m="1" x="3313"/>
        <item m="1" x="3293"/>
        <item m="1" x="4040"/>
        <item m="1" x="2097"/>
        <item m="1" x="3203"/>
        <item m="1" x="2143"/>
        <item m="1" x="3253"/>
        <item m="1" x="3093"/>
        <item m="1" x="2197"/>
        <item m="1" x="1298"/>
        <item m="1" x="3806"/>
        <item m="1" x="3292"/>
        <item m="1" x="5465"/>
        <item m="1" x="4225"/>
        <item m="1" x="6029"/>
        <item m="1" x="4355"/>
        <item m="1" x="4514"/>
        <item m="1" x="6373"/>
        <item m="1" x="5282"/>
        <item m="1" x="4854"/>
        <item m="1" x="5985"/>
        <item m="1" x="5578"/>
        <item m="1" x="5909"/>
        <item m="1" x="5231"/>
        <item m="1" x="3362"/>
        <item m="1" x="5140"/>
        <item m="1" x="4421"/>
        <item m="1" x="5861"/>
        <item m="1" x="5175"/>
        <item m="1" x="6179"/>
        <item m="1" x="3319"/>
        <item m="1" x="4179"/>
        <item m="1" x="3540"/>
        <item m="1" x="3436"/>
        <item m="1" x="4752"/>
        <item m="1" x="6422"/>
        <item m="1" x="6783"/>
        <item m="1" x="6443"/>
        <item m="1" x="5408"/>
        <item m="1" x="2982"/>
        <item m="1" x="4468"/>
        <item m="1" x="4407"/>
        <item m="1" x="4541"/>
        <item m="1" x="5519"/>
        <item m="1" x="5931"/>
        <item m="1" x="6233"/>
        <item m="1" x="5518"/>
        <item m="1" x="1340"/>
        <item m="1" x="4618"/>
        <item m="1" x="5122"/>
        <item m="1" x="1719"/>
        <item m="1" x="929"/>
        <item m="1" x="1414"/>
        <item m="1" x="1270"/>
        <item m="1" x="975"/>
        <item m="1" x="604"/>
        <item m="1" x="1702"/>
        <item m="1" x="1655"/>
        <item m="1" x="875"/>
        <item m="1" x="3468"/>
        <item m="1" x="591"/>
        <item m="1" x="2642"/>
        <item m="1" x="2578"/>
        <item m="1" x="3528"/>
        <item m="1" x="1746"/>
        <item m="1" x="2626"/>
        <item m="1" x="1874"/>
        <item m="1" x="1299"/>
        <item m="1" x="3149"/>
        <item m="1" x="4389"/>
        <item m="1" x="5131"/>
        <item m="1" x="2771"/>
        <item m="1" x="1331"/>
        <item m="1" x="2198"/>
        <item m="1" x="3986"/>
        <item m="1" x="1925"/>
        <item m="1" x="4343"/>
        <item m="1" x="4911"/>
        <item m="1" x="3043"/>
        <item m="1" x="3590"/>
        <item m="1" x="4439"/>
        <item m="1" x="2112"/>
        <item m="1" x="1977"/>
        <item m="1" x="3529"/>
        <item m="1" x="6392"/>
        <item m="1" x="5727"/>
        <item m="1" x="4972"/>
        <item m="1" x="5009"/>
        <item m="1" x="5986"/>
        <item m="1" x="4505"/>
        <item m="1" x="5079"/>
        <item m="1" x="6180"/>
        <item m="1" x="4469"/>
        <item m="1" x="4440"/>
        <item m="1" x="5520"/>
        <item m="1" x="6736"/>
        <item m="1" x="5052"/>
        <item m="1" x="3807"/>
        <item m="1" x="4773"/>
        <item m="1" x="5262"/>
        <item m="1" x="4158"/>
        <item m="1" x="4400"/>
        <item m="1" x="6649"/>
        <item m="1" x="5728"/>
        <item m="1" x="6350"/>
        <item m="1" x="4494"/>
        <item m="1" x="6030"/>
        <item m="1" x="5345"/>
        <item m="1" x="5932"/>
        <item m="1" x="4041"/>
        <item m="1" x="4493"/>
        <item m="1" x="4971"/>
        <item m="1" x="4203"/>
        <item m="1" x="4929"/>
        <item m="1" x="4801"/>
        <item m="1" x="3254"/>
        <item m="1" x="6710"/>
        <item m="1" x="991"/>
        <item m="1" x="668"/>
        <item m="1" x="1459"/>
        <item m="1" x="2113"/>
        <item m="1" x="1580"/>
        <item m="1" x="2178"/>
        <item m="1" x="753"/>
        <item m="1" x="699"/>
        <item m="1" x="1311"/>
        <item m="1" x="876"/>
        <item m="1" x="1604"/>
        <item m="1" x="2999"/>
        <item m="1" x="2427"/>
        <item m="1" x="1948"/>
        <item m="1" x="930"/>
        <item m="1" x="805"/>
        <item m="1" x="3808"/>
        <item m="1" x="2001"/>
        <item m="1" x="2002"/>
        <item m="1" x="1816"/>
        <item m="1" x="2663"/>
        <item m="1" x="5080"/>
        <item m="1" x="1764"/>
        <item m="1" x="2714"/>
        <item m="1" x="1018"/>
        <item m="1" x="2627"/>
        <item m="1" x="3786"/>
        <item m="1" x="1772"/>
        <item m="1" x="2144"/>
        <item m="1" x="3746"/>
        <item m="1" x="5053"/>
        <item m="1" x="2356"/>
        <item m="1" x="4912"/>
        <item m="1" x="3531"/>
        <item m="1" x="5665"/>
        <item m="1" x="2428"/>
        <item m="1" x="3477"/>
        <item m="1" x="5100"/>
        <item m="1" x="4180"/>
        <item m="1" x="2664"/>
        <item m="1" x="3270"/>
        <item m="1" x="3952"/>
        <item m="1" x="3987"/>
        <item m="1" x="6128"/>
        <item m="1" x="4692"/>
        <item m="1" x="4673"/>
        <item m="1" x="5628"/>
        <item m="1" x="4718"/>
        <item m="1" x="5564"/>
        <item m="1" x="4159"/>
        <item m="1" x="2983"/>
        <item m="1" x="3541"/>
        <item m="1" x="3530"/>
        <item m="1" x="1817"/>
        <item m="1" x="4084"/>
        <item m="1" x="5629"/>
        <item m="1" x="5998"/>
        <item m="1" x="3127"/>
        <item m="1" x="3075"/>
        <item m="1" x="6619"/>
        <item m="1" x="3787"/>
        <item m="1" x="2285"/>
        <item m="1" x="4949"/>
        <item m="1" x="4672"/>
        <item m="1" x="4717"/>
        <item m="1" x="5032"/>
        <item m="1" x="2715"/>
        <item m="1" x="4753"/>
        <item m="1" x="6337"/>
        <item m="1" x="5447"/>
        <item m="1" x="3031"/>
        <item m="1" x="3334"/>
        <item m="1" x="4855"/>
        <item m="1" x="5409"/>
        <item m="1" x="5466"/>
        <item m="1" x="5156"/>
        <item m="1" x="5204"/>
        <item m="1" x="6010"/>
        <item m="1" x="6031"/>
        <item m="1" x="5956"/>
        <item m="1" x="5263"/>
        <item m="1" x="6423"/>
        <item m="1" x="5901"/>
        <item m="1" x="5203"/>
        <item m="1" x="6374"/>
        <item m="1" x="4930"/>
        <item m="1" x="2003"/>
        <item m="1" x="1738"/>
        <item m="1" x="2162"/>
        <item m="1" x="700"/>
        <item m="1" x="1949"/>
        <item m="1" x="2134"/>
        <item m="1" x="3271"/>
        <item m="1" x="2045"/>
        <item m="1" x="3320"/>
        <item m="1" x="3363"/>
        <item m="1" x="2098"/>
        <item m="1" x="3420"/>
        <item m="1" x="1847"/>
        <item m="1" x="1789"/>
        <item m="1" x="3478"/>
        <item m="1" x="2163"/>
        <item m="1" x="3335"/>
        <item m="1" x="2229"/>
        <item m="1" x="831"/>
        <item m="1" x="4085"/>
        <item m="1" x="2119"/>
        <item m="1" x="2179"/>
        <item m="1" x="3469"/>
        <item m="1" x="1533"/>
        <item m="1" x="3542"/>
        <item m="1" x="3103"/>
        <item m="1" x="3388"/>
        <item m="1" x="1656"/>
        <item m="1" x="1703"/>
        <item m="1" x="3069"/>
        <item m="1" x="1072"/>
        <item m="1" x="1251"/>
        <item m="1" x="1628"/>
        <item m="1" x="3255"/>
        <item m="1" x="1581"/>
        <item m="1" x="1019"/>
        <item m="1" x="3045"/>
        <item m="1" x="1801"/>
        <item m="1" x="4116"/>
        <item m="1" x="1747"/>
        <item m="1" x="2628"/>
        <item m="1" x="4071"/>
        <item m="1" x="3204"/>
        <item m="1" x="3165"/>
        <item m="1" x="3853"/>
        <item m="1" x="2665"/>
        <item m="1" x="1802"/>
        <item m="1" x="1481"/>
        <item m="1" x="1029"/>
        <item m="1" x="3294"/>
        <item m="1" x="3150"/>
        <item m="1" x="3876"/>
        <item m="1" x="1679"/>
        <item m="1" x="6351"/>
        <item m="1" x="4619"/>
        <item m="1" x="6543"/>
        <item m="1" x="1534"/>
        <item m="1" x="3295"/>
        <item m="1" x="2772"/>
        <item m="1" x="2933"/>
        <item m="1" x="4582"/>
        <item m="1" x="4741"/>
        <item m="1" x="4181"/>
        <item m="1" x="2430"/>
        <item m="1" x="2502"/>
        <item m="1" x="6650"/>
        <item m="1" x="4482"/>
        <item m="1" x="3506"/>
        <item m="1" x="2729"/>
        <item m="1" x="2984"/>
        <item m="1" x="6393"/>
        <item m="1" x="6444"/>
        <item m="1" x="3479"/>
        <item m="1" x="3230"/>
        <item m="1" x="2932"/>
        <item m="1" x="3076"/>
        <item m="1" x="4441"/>
        <item m="1" x="4599"/>
        <item m="1" x="4226"/>
        <item m="1" x="4135"/>
        <item m="1" x="4009"/>
        <item m="1" x="3032"/>
        <item m="1" x="2357"/>
        <item m="1" x="2429"/>
        <item m="1" x="1582"/>
        <item m="1" x="4160"/>
        <item m="1" x="2679"/>
        <item m="1" x="3543"/>
        <item m="1" x="4104"/>
        <item m="1" x="2826"/>
        <item m="1" x="3558"/>
        <item m="1" x="2286"/>
        <item m="1" x="2358"/>
        <item m="1" x="2604"/>
        <item m="1" x="3180"/>
        <item m="1" x="4495"/>
        <item m="1" x="4542"/>
        <item m="1" x="4651"/>
        <item m="1" x="5987"/>
        <item m="1" x="2359"/>
        <item m="1" x="4620"/>
        <item m="1" x="6593"/>
        <item m="1" x="2638"/>
        <item m="1" x="6032"/>
        <item m="1" x="5814"/>
        <item m="1" x="5766"/>
        <item m="1" x="4329"/>
        <item m="1" x="4785"/>
        <item m="1" x="2886"/>
        <item m="1" x="6079"/>
        <item m="1" x="1482"/>
        <item m="1" x="4699"/>
        <item m="1" x="6489"/>
        <item m="1" x="4428"/>
        <item m="1" x="2824"/>
        <item m="1" x="4931"/>
        <item m="1" x="1726"/>
        <item m="1" x="2884"/>
        <item m="1" x="4821"/>
        <item m="1" x="6544"/>
        <item m="1" x="1437"/>
        <item m="1" x="2885"/>
        <item m="1" x="5176"/>
        <item m="1" x="2825"/>
        <item m="1" x="6129"/>
        <item m="1" x="6592"/>
        <item m="1" x="4719"/>
        <item m="1" x="4584"/>
        <item m="1" x="5304"/>
        <item m="1" x="5815"/>
        <item m="1" x="4408"/>
        <item m="1" x="5729"/>
        <item m="1" x="5390"/>
        <item m="1" x="6767"/>
        <item m="1" x="6130"/>
        <item m="1" x="4583"/>
        <item m="1" x="4506"/>
        <item m="1" x="4652"/>
        <item m="1" x="5700"/>
        <item m="1" x="5346"/>
        <item m="1" x="5283"/>
        <item m="1" x="4161"/>
        <item m="1" x="6822"/>
        <item m="1" x="6234"/>
        <item m="1" x="4450"/>
        <item m="1" x="5167"/>
        <item m="1" x="4621"/>
        <item m="1" x="5666"/>
        <item m="1" x="6565"/>
        <item m="1" x="5767"/>
        <item m="1" x="5326"/>
        <item m="1" x="6181"/>
        <item m="1" x="5862"/>
        <item m="1" x="5347"/>
        <item m="1" x="5284"/>
        <item m="1" x="5478"/>
        <item m="1" x="6490"/>
        <item m="1" x="5327"/>
        <item m="1" x="5372"/>
        <item m="1" x="6262"/>
        <item m="1" x="6312"/>
        <item m="1" x="6807"/>
        <item m="1" x="5645"/>
        <item m="1" x="6754"/>
        <item m="1" x="6207"/>
        <item m="1" x="5534"/>
        <item m="1" x="5420"/>
        <item m="1" x="5550"/>
        <item m="1" x="4451"/>
        <item m="1" x="4136"/>
        <item m="1" x="2716"/>
        <item m="1" x="1005"/>
        <item m="1" x="3206"/>
        <item m="1" x="2956"/>
        <item m="1" x="1125"/>
        <item m="1" x="1281"/>
        <item m="1" x="2580"/>
        <item m="1" x="3364"/>
        <item m="1" x="4774"/>
        <item m="1" x="3256"/>
        <item m="1" x="3532"/>
        <item m="1" x="3336"/>
        <item m="1" x="3675"/>
        <item m="1" x="2666"/>
        <item m="1" x="3153"/>
        <item m="1" x="3763"/>
        <item m="1" x="3006"/>
        <item m="1" x="3272"/>
        <item m="1" x="3321"/>
        <item m="1" x="701"/>
        <item m="1" x="806"/>
        <item m="1" x="931"/>
        <item m="1" x="3104"/>
        <item m="1" x="755"/>
        <item m="1" x="3046"/>
        <item m="1" x="3445"/>
        <item m="1" x="702"/>
        <item m="1" x="1657"/>
        <item m="1" x="3205"/>
        <item m="1" x="1926"/>
        <item m="1" x="463"/>
        <item m="1" x="878"/>
        <item m="1" x="3788"/>
        <item m="1" x="2579"/>
        <item m="1" x="1073"/>
        <item m="1" x="3422"/>
        <item m="1" x="3508"/>
        <item m="1" x="3591"/>
        <item m="1" x="3151"/>
        <item m="1" x="3421"/>
        <item m="1" x="3480"/>
        <item m="1" x="3095"/>
        <item m="1" x="950"/>
        <item m="1" x="807"/>
        <item m="1" x="976"/>
        <item m="1" x="3656"/>
        <item m="1" x="3559"/>
        <item m="1" x="2667"/>
        <item m="1" x="4452"/>
        <item m="1" x="3094"/>
        <item m="1" x="2230"/>
        <item m="1" x="879"/>
        <item m="1" x="1030"/>
        <item m="1" x="3676"/>
        <item m="1" x="4856"/>
        <item m="1" x="4913"/>
        <item m="1" x="3390"/>
        <item m="1" x="3570"/>
        <item m="1" x="4507"/>
        <item m="1" x="4182"/>
        <item m="1" x="3747"/>
        <item m="1" x="3748"/>
        <item m="1" x="754"/>
        <item m="1" x="854"/>
        <item m="1" x="592"/>
        <item m="1" x="646"/>
        <item m="1" x="3613"/>
        <item m="1" x="4812"/>
        <item m="1" x="3696"/>
        <item m="1" x="877"/>
        <item m="1" x="3166"/>
        <item m="1" x="2503"/>
        <item m="1" x="3219"/>
        <item m="1" x="832"/>
        <item m="1" x="3829"/>
        <item m="1" x="3877"/>
        <item m="1" x="2796"/>
        <item m="1" x="1704"/>
        <item m="1" x="904"/>
        <item m="1" x="2760"/>
        <item m="1" x="1227"/>
        <item m="1" x="1748"/>
        <item m="1" x="3481"/>
        <item m="1" x="3446"/>
        <item m="1" x="5054"/>
        <item m="1" x="2629"/>
        <item m="1" x="1055"/>
        <item m="1" x="2912"/>
        <item m="1" x="1387"/>
        <item m="1" x="4042"/>
        <item m="1" x="5010"/>
        <item m="1" x="3713"/>
        <item m="1" x="3809"/>
        <item m="1" x="3507"/>
        <item m="1" x="1978"/>
        <item m="1" x="5579"/>
        <item m="1" x="1180"/>
        <item m="1" x="2747"/>
        <item m="1" x="4483"/>
        <item m="1" x="3730"/>
        <item m="1" x="3695"/>
        <item m="1" x="3389"/>
        <item m="1" x="3714"/>
        <item m="1" x="3296"/>
        <item m="1" x="3497"/>
        <item m="1" x="923"/>
        <item m="1" x="3152"/>
        <item m="1" x="833"/>
        <item m="1" x="3637"/>
        <item m="1" x="2164"/>
        <item m="1" x="4409"/>
        <item m="1" x="5521"/>
        <item m="1" x="1896"/>
        <item m="1" x="4561"/>
        <item m="1" x="4600"/>
        <item m="1" x="5011"/>
        <item m="1" x="4637"/>
        <item m="1" x="5630"/>
        <item m="1" x="6313"/>
        <item m="1" x="467"/>
        <item m="1" x="6235"/>
        <item m="1" x="4857"/>
        <item m="1" x="1282"/>
        <item m="1" x="5422"/>
        <item m="1" x="2985"/>
        <item m="1" x="1342"/>
        <item m="1" x="670"/>
        <item m="1" x="2504"/>
        <item m="1" x="2773"/>
        <item m="1" x="1283"/>
        <item m="1" x="4720"/>
        <item m="1" x="5328"/>
        <item m="1" x="5480"/>
        <item m="1" x="4429"/>
        <item m="1" x="4602"/>
        <item m="1" x="671"/>
        <item m="1" x="5836"/>
        <item m="1" x="1126"/>
        <item m="1" x="5535"/>
        <item m="1" x="2274"/>
        <item m="1" x="5285"/>
        <item m="1" x="3943"/>
        <item m="1" x="1312"/>
        <item m="1" x="3231"/>
        <item m="1" x="3033"/>
        <item m="1" x="5768"/>
        <item m="1" x="6808"/>
        <item m="1" x="6101"/>
        <item m="1" x="5730"/>
        <item m="1" x="5205"/>
        <item m="1" x="4887"/>
        <item m="1" x="6156"/>
        <item m="1" x="464"/>
        <item m="1" x="576"/>
        <item m="1" x="6033"/>
        <item m="1" x="1511"/>
        <item m="1" x="4283"/>
        <item m="1" x="5421"/>
        <item m="1" x="5232"/>
        <item m="1" x="4240"/>
        <item m="1" x="2827"/>
        <item m="1" x="5423"/>
        <item m="1" x="835"/>
        <item m="1" x="5479"/>
        <item m="1" x="1605"/>
        <item m="1" x="1658"/>
        <item m="1" x="579"/>
        <item m="1" x="5157"/>
        <item m="1" x="4831"/>
        <item m="1" x="6132"/>
        <item m="1" x="3105"/>
        <item m="1" x="1749"/>
        <item m="1" x="577"/>
        <item m="1" x="5795"/>
        <item m="1" x="6462"/>
        <item m="1" x="1551"/>
        <item m="1" x="1803"/>
        <item m="1" x="1372"/>
        <item m="1" x="4761"/>
        <item m="1" x="669"/>
        <item m="1" x="5701"/>
        <item m="1" x="4515"/>
        <item m="1" x="4674"/>
        <item m="1" x="4601"/>
        <item m="1" x="5593"/>
        <item m="1" x="4270"/>
        <item m="1" x="578"/>
        <item m="1" x="4552"/>
        <item m="1" x="789"/>
        <item m="1" x="6755"/>
        <item m="1" x="4371"/>
        <item m="1" x="4802"/>
        <item m="1" x="3988"/>
        <item m="1" x="4813"/>
        <item m="1" x="1426"/>
        <item m="1" x="465"/>
        <item m="1" x="5816"/>
        <item m="1" x="4914"/>
        <item m="1" x="6034"/>
        <item m="1" x="521"/>
        <item m="1" x="788"/>
        <item m="1" x="834"/>
        <item m="1" x="2958"/>
        <item m="1" x="1512"/>
        <item m="1" x="1496"/>
        <item m="1" x="466"/>
        <item m="1" x="522"/>
        <item m="1" x="1705"/>
        <item m="1" x="2557"/>
        <item m="1" x="3854"/>
        <item m="1" x="4847"/>
        <item m="1" x="6208"/>
        <item m="1" x="977"/>
        <item m="1" x="3047"/>
        <item m="1" x="3167"/>
        <item m="1" x="2748"/>
        <item m="1" x="1790"/>
        <item m="1" x="1460"/>
        <item m="1" x="1606"/>
        <item m="1" x="1706"/>
        <item m="1" x="2208"/>
        <item m="1" x="3821"/>
        <item m="1" x="6080"/>
        <item m="1" x="6131"/>
        <item m="1" x="4410"/>
        <item m="1" x="1228"/>
        <item m="1" x="1447"/>
        <item m="1" x="1031"/>
        <item m="1" x="1848"/>
        <item m="1" x="2887"/>
        <item m="1" x="1950"/>
        <item m="1" x="3447"/>
        <item m="1" x="3391"/>
        <item m="1" x="1861"/>
        <item m="1" x="4390"/>
        <item m="1" x="2852"/>
        <item m="1" x="2913"/>
        <item m="1" x="6182"/>
        <item m="1" x="1403"/>
        <item m="1" x="2934"/>
        <item m="1" x="4194"/>
        <item m="1" x="6768"/>
        <item m="1" x="2957"/>
        <item m="1" x="1341"/>
        <item m="1" x="6263"/>
        <item m="1" x="6566"/>
        <item m="1" x="523"/>
        <item m="1" x="2696"/>
        <item m="1" x="5667"/>
        <item m="1" x="727"/>
        <item m="1" x="2797"/>
        <item m="1" x="5769"/>
        <item m="1" x="5580"/>
        <item m="1" x="3337"/>
        <item m="1" x="6057"/>
        <item m="1" x="6520"/>
        <item m="1" x="4950"/>
        <item m="1" x="3007"/>
        <item m="1" x="1659"/>
        <item m="1" x="1552"/>
        <item m="1" x="1849"/>
        <item m="1" x="617"/>
        <item m="1" x="4638"/>
        <item m="1" x="4516"/>
        <item m="1" x="5617"/>
        <item m="1" x="4562"/>
        <item m="1" x="5177"/>
        <item m="1" x="4603"/>
        <item m="1" x="6424"/>
        <item m="1" x="6677"/>
        <item m="1" x="6521"/>
        <item m="1" x="6472"/>
        <item m="1" x="6314"/>
        <item m="1" x="2209"/>
        <item m="1" x="1461"/>
        <item m="1" x="1513"/>
        <item m="1" x="3106"/>
        <item m="1" x="728"/>
        <item m="1" x="1927"/>
        <item m="1" x="2099"/>
        <item m="1" x="1660"/>
        <item m="1" x="3392"/>
        <item m="1" x="2180"/>
        <item m="1" x="2582"/>
        <item m="1" x="2072"/>
        <item m="1" x="3107"/>
        <item m="1" x="932"/>
        <item m="1" x="1607"/>
        <item m="1" x="2534"/>
        <item m="1" x="658"/>
        <item m="1" x="1707"/>
        <item m="1" x="3715"/>
        <item m="1" x="2024"/>
        <item m="1" x="2581"/>
        <item m="1" x="1980"/>
        <item m="1" x="1979"/>
        <item m="1" x="3601"/>
        <item m="1" x="2263"/>
        <item m="1" x="2986"/>
        <item m="1" x="978"/>
        <item m="1" x="2120"/>
        <item m="1" x="2145"/>
        <item m="1" x="3649"/>
        <item m="1" x="3181"/>
        <item m="1" x="1583"/>
        <item m="1" x="5882"/>
        <item m="1" x="5424"/>
        <item m="1" x="3789"/>
        <item m="1" x="2774"/>
        <item m="1" x="1629"/>
        <item m="1" x="2853"/>
        <item m="1" x="3048"/>
        <item m="1" x="5837"/>
        <item m="1" x="5481"/>
        <item m="1" x="2583"/>
        <item m="1" x="4721"/>
        <item m="1" x="2073"/>
        <item m="1" x="4183"/>
        <item m="1" x="4701"/>
        <item m="1" x="5999"/>
        <item m="1" x="4700"/>
        <item m="1" x="4775"/>
        <item m="1" x="4391"/>
        <item m="1" x="2121"/>
        <item m="1" x="4653"/>
        <item m="1" x="5594"/>
        <item m="1" x="6491"/>
        <item m="1" x="6410"/>
        <item m="1" x="6362"/>
        <item m="1" x="5448"/>
        <item m="1" x="6678"/>
        <item m="1" x="5348"/>
        <item m="1" x="5640"/>
        <item m="1" x="5391"/>
        <item m="1" x="6797"/>
        <item m="1" x="6445"/>
        <item m="1" x="5690"/>
        <item m="1" x="6097"/>
        <item m="1" x="6102"/>
        <item m="1" x="6050"/>
        <item m="1" x="1791"/>
        <item m="1" x="493"/>
        <item m="1" x="1483"/>
        <item m="1" x="548"/>
        <item m="1" x="905"/>
        <item m="1" x="2242"/>
        <item m="1" x="1107"/>
        <item m="1" x="1343"/>
        <item m="1" x="1167"/>
        <item m="1" x="1127"/>
        <item m="1" x="1056"/>
        <item m="1" x="1708"/>
        <item m="1" x="3855"/>
        <item m="1" x="729"/>
        <item m="1" x="1661"/>
        <item m="1" x="549"/>
        <item m="1" x="2935"/>
        <item m="1" x="3764"/>
        <item m="1" x="2749"/>
        <item m="1" x="1608"/>
        <item m="1" x="1584"/>
        <item m="1" x="3810"/>
        <item m="1" x="2004"/>
        <item m="1" x="4915"/>
        <item m="1" x="3856"/>
        <item m="1" x="3878"/>
        <item m="1" x="3220"/>
        <item m="1" x="3830"/>
        <item m="1" x="4241"/>
        <item m="1" x="3297"/>
        <item m="1" x="2875"/>
        <item m="1" x="6019"/>
        <item m="1" x="5668"/>
        <item m="1" x="3624"/>
        <item m="1" x="3638"/>
        <item m="1" x="5286"/>
        <item m="1" x="4372"/>
        <item m="1" x="5218"/>
        <item m="1" x="6081"/>
        <item m="1" x="4878"/>
        <item m="1" x="5392"/>
        <item m="1" x="6058"/>
        <item m="1" x="6836"/>
        <item m="1" x="5141"/>
        <item m="1" x="6436"/>
        <item m="1" x="6492"/>
        <item m="1" x="5191"/>
        <item m="1" x="6769"/>
        <item m="1" x="1462"/>
        <item m="1" x="606"/>
        <item m="1" x="1448"/>
        <item m="1" x="951"/>
        <item m="1" x="550"/>
        <item m="1" x="1252"/>
        <item m="1" x="605"/>
        <item m="1" x="494"/>
        <item m="1" x="6837"/>
        <item m="1" x="2210"/>
        <item m="1" x="1006"/>
        <item m="1" x="1585"/>
        <item m="1" x="1662"/>
        <item m="1" x="906"/>
        <item m="1" x="1057"/>
        <item m="1" x="4043"/>
        <item m="1" x="4105"/>
        <item m="1" x="2816"/>
        <item m="1" x="4213"/>
        <item m="1" x="3448"/>
        <item m="1" x="3273"/>
        <item m="1" x="1427"/>
        <item m="1" x="1524"/>
        <item m="1" x="1373"/>
        <item m="1" x="4284"/>
        <item m="1" x="3509"/>
        <item m="1" x="3393"/>
        <item m="1" x="1313"/>
        <item m="1" x="4484"/>
        <item m="1" x="3257"/>
        <item m="1" x="3639"/>
        <item m="1" x="3298"/>
        <item m="1" x="4430"/>
        <item m="1" x="1563"/>
        <item m="1" x="3338"/>
        <item m="1" x="1473"/>
        <item m="1" x="5718"/>
        <item m="1" x="5838"/>
        <item m="1" x="4702"/>
        <item m="1" x="4344"/>
        <item m="1" x="5373"/>
        <item m="1" x="4631"/>
        <item m="1" x="5425"/>
        <item m="1" x="4675"/>
        <item m="1" x="4263"/>
        <item m="1" x="6463"/>
        <item m="1" x="6512"/>
        <item m="1" x="5315"/>
        <item m="1" x="4585"/>
        <item m="1" x="6620"/>
        <item m="1" x="1140"/>
        <item m="1" x="5770"/>
        <item m="1" x="1168"/>
        <item m="1" x="907"/>
        <item m="1" x="1804"/>
        <item m="1" x="1751"/>
        <item m="1" x="1750"/>
        <item m="1" x="1897"/>
        <item m="1" x="659"/>
        <item m="1" x="3449"/>
        <item m="1" x="2046"/>
        <item m="1" x="607"/>
        <item m="1" x="3510"/>
        <item m="1" x="4020"/>
        <item m="1" x="3857"/>
        <item m="1" x="3008"/>
        <item m="1" x="2854"/>
        <item m="1" x="3944"/>
        <item m="1" x="3731"/>
        <item m="1" x="3811"/>
        <item m="1" x="2717"/>
        <item m="1" x="3983"/>
        <item m="1" x="1951"/>
        <item m="1" x="3450"/>
        <item m="1" x="1128"/>
        <item m="1" x="3394"/>
        <item m="1" x="1646"/>
        <item m="1" x="2959"/>
        <item m="1" x="2798"/>
        <item m="1" x="3896"/>
        <item m="1" x="2914"/>
        <item m="1" x="3915"/>
        <item m="1" x="3511"/>
        <item m="1" x="4072"/>
        <item m="1" x="3182"/>
        <item m="1" x="3967"/>
        <item m="1" x="2536"/>
        <item m="1" x="2466"/>
        <item m="1" x="3221"/>
        <item m="1" x="4454"/>
        <item m="1" x="3571"/>
        <item m="1" x="2467"/>
        <item m="1" x="3451"/>
        <item m="1" x="3299"/>
        <item m="1" x="3395"/>
        <item m="1" x="3614"/>
        <item m="1" x="5275"/>
        <item m="1" x="3339"/>
        <item m="1" x="3625"/>
        <item m="1" x="3650"/>
        <item m="1" x="5374"/>
        <item m="1" x="3108"/>
        <item m="1" x="3739"/>
        <item m="1" x="4121"/>
        <item m="1" x="3916"/>
        <item m="1" x="2535"/>
        <item m="1" x="1752"/>
        <item m="1" x="3879"/>
        <item m="1" x="2960"/>
        <item m="1" x="3232"/>
        <item m="1" x="4453"/>
        <item m="1" x="2950"/>
        <item m="1" x="5264"/>
        <item m="1" x="4285"/>
        <item m="1" x="2537"/>
        <item m="1" x="3707"/>
        <item m="1" x="4563"/>
        <item m="1" x="4252"/>
        <item m="1" x="2584"/>
        <item m="1" x="3168"/>
        <item m="1" x="5393"/>
        <item m="1" x="4411"/>
        <item m="1" x="3009"/>
        <item m="1" x="4000"/>
        <item m="1" x="3169"/>
        <item m="1" x="6051"/>
        <item m="1" x="4786"/>
        <item m="1" x="4877"/>
        <item m="1" x="4577"/>
        <item m="1" x="4073"/>
        <item m="1" x="4359"/>
        <item m="1" x="3452"/>
        <item m="1" x="6098"/>
        <item m="1" x="3732"/>
        <item m="1" x="3812"/>
        <item m="1" x="6000"/>
        <item m="1" x="3765"/>
        <item m="1" x="4330"/>
        <item m="1" x="3572"/>
        <item m="1" x="4044"/>
        <item m="1" x="4392"/>
        <item m="1" x="6567"/>
        <item m="1" x="6133"/>
        <item m="1" x="3831"/>
        <item m="1" x="6437"/>
        <item m="1" x="6724"/>
        <item m="1" x="6209"/>
        <item m="1" x="5863"/>
        <item m="1" x="6183"/>
        <item m="1" x="4313"/>
        <item m="1" x="6621"/>
        <item m="1" x="5731"/>
        <item m="1" x="5910"/>
        <item m="1" x="5753"/>
        <item m="1" x="5691"/>
        <item m="1" x="6640"/>
        <item m="1" x="5024"/>
        <item m="1" x="6522"/>
        <item m="1" x="6173"/>
        <item m="1" x="6666"/>
        <item m="1" x="4822"/>
        <item m="1" x="5349"/>
        <item m="1" x="836"/>
        <item m="1" x="1096"/>
        <item m="1" x="2243"/>
        <item m="1" x="495"/>
        <item m="1" x="1084"/>
        <item m="1" x="730"/>
        <item m="1" x="2047"/>
        <item m="1" x="6809"/>
        <item m="1" x="1928"/>
        <item m="1" x="2100"/>
        <item m="1" x="1181"/>
        <item m="1" x="1449"/>
        <item m="1" x="5305"/>
        <item m="1" x="6148"/>
        <item m="1" x="6200"/>
        <item m="1" x="1032"/>
        <item m="1" x="5876"/>
        <item m="1" x="1965"/>
        <item m="1" x="1564"/>
        <item m="1" x="6184"/>
        <item m="1" x="6667"/>
        <item m="1" x="5796"/>
        <item m="1" x="6103"/>
        <item m="1" x="5132"/>
        <item m="1" x="5329"/>
        <item m="1" x="1197"/>
        <item m="1" x="2400"/>
        <item m="1" x="551"/>
        <item m="1" x="1074"/>
        <item m="1" x="6328"/>
        <item m="1" x="2181"/>
        <item m="1" x="2244"/>
        <item m="1" x="5265"/>
        <item m="1" x="4951"/>
        <item m="1" x="3194"/>
        <item m="1" x="6329"/>
        <item m="1" x="6694"/>
        <item m="1" x="6302"/>
        <item m="1" x="5839"/>
        <item m="1" x="630"/>
        <item m="1" x="848"/>
        <item m="1" x="952"/>
        <item m="1" x="908"/>
        <item m="1" x="5933"/>
        <item m="1" x="2122"/>
        <item m="1" x="1937"/>
        <item m="1" x="4050"/>
        <item m="1" x="6568"/>
        <item m="1" x="6201"/>
        <item m="1" x="6606"/>
        <item m="1" x="6375"/>
        <item m="1" x="6622"/>
        <item m="1" x="6756"/>
        <item m="1" x="6725"/>
        <item m="1" x="1198"/>
        <item m="1" x="2339"/>
        <item m="1" x="2817"/>
        <item m="1" x="496"/>
        <item m="1" x="822"/>
        <item m="1" x="2146"/>
        <item m="1" x="2550"/>
        <item m="1" x="1586"/>
        <item m="1" x="716"/>
        <item m="1" x="1966"/>
        <item m="1" x="2340"/>
        <item m="1" x="2005"/>
        <item m="1" x="1058"/>
        <item m="1" x="1647"/>
        <item m="1" x="800"/>
        <item m="1" x="1059"/>
        <item m="1" x="631"/>
        <item m="1" x="524"/>
        <item m="1" x="1774"/>
        <item m="1" x="1182"/>
        <item m="1" x="933"/>
        <item m="1" x="979"/>
        <item m="1" x="1681"/>
        <item m="1" x="1827"/>
        <item m="1" x="756"/>
        <item m="1" x="869"/>
        <item m="1" x="2487"/>
        <item m="1" x="880"/>
        <item m="1" x="1630"/>
        <item m="1" x="1141"/>
        <item m="1" x="1300"/>
        <item m="1" x="909"/>
        <item m="1" x="772"/>
        <item m="1" x="1728"/>
        <item m="1" x="468"/>
        <item m="1" x="2038"/>
        <item m="1" x="1680"/>
        <item m="1" x="1497"/>
        <item m="1" x="1596"/>
        <item m="1" x="552"/>
        <item m="1" x="608"/>
        <item m="1" x="1236"/>
        <item m="1" x="2101"/>
        <item m="1" x="2048"/>
        <item m="1" x="1108"/>
        <item m="1" x="1404"/>
        <item m="1" x="2414"/>
        <item m="1" x="660"/>
        <item m="1" x="1007"/>
        <item m="1" x="1085"/>
        <item m="1" x="1727"/>
        <item m="1" x="580"/>
        <item m="1" x="1938"/>
        <item m="1" x="1344"/>
        <item m="1" x="2063"/>
        <item m="1" x="808"/>
        <item m="1" x="953"/>
        <item m="1" x="1169"/>
        <item m="1" x="1450"/>
        <item m="1" x="1284"/>
        <item m="1" x="1217"/>
        <item m="1" x="2019"/>
        <item m="1" x="745"/>
        <item m="1" x="1883"/>
        <item m="1" x="1033"/>
        <item m="1" x="2211"/>
        <item m="1" x="1229"/>
        <item m="1" x="1544"/>
        <item m="1" x="855"/>
        <item m="1" x="2275"/>
        <item m="1" x="1773"/>
        <item m="1" x="837"/>
        <item m="1" x="686"/>
        <item m="1" x="1199"/>
        <item m="1" x="1912"/>
        <item m="1" x="1826"/>
        <item m="1" x="1991"/>
        <item m="1" x="6545"/>
        <item m="1" x="6303"/>
        <item m="1" x="6679"/>
        <item m="1" x="6726"/>
        <item m="1" x="5266"/>
        <item m="1" x="6425"/>
        <item m="1" x="5865"/>
        <item m="1" x="5394"/>
        <item m="1" x="6289"/>
        <item m="1" x="5069"/>
        <item m="1" x="4622"/>
        <item m="1" x="5988"/>
        <item m="1" x="5350"/>
        <item m="1" x="6082"/>
        <item m="1" x="6394"/>
        <item m="1" x="5864"/>
        <item m="1" x="6352"/>
        <item m="1" x="5934"/>
        <item m="1" x="6134"/>
        <item m="1" x="4703"/>
        <item m="1" x="6594"/>
        <item m="1" x="5702"/>
        <item m="1" x="6280"/>
        <item m="1" x="6035"/>
        <item m="1" x="6651"/>
        <item m="1" x="6493"/>
        <item m="1" x="6185"/>
        <item m="1" x="6711"/>
        <item m="1" x="5115"/>
        <item m="1" x="6330"/>
        <item m="1" x="6838"/>
        <item m="1" x="5771"/>
        <item m="1" x="6236"/>
        <item m="1" x="6770"/>
        <item m="1" x="6523"/>
        <item m="1" x="6376"/>
        <item m="1" x="6338"/>
        <item m="1" x="5004"/>
        <item m="1" x="6569"/>
        <item m="1" x="4654"/>
        <item m="1" x="6473"/>
        <item m="1" x="5877"/>
        <item m="1" x="6623"/>
        <item m="1" x="6737"/>
        <item m="1" x="6446"/>
        <item m="1" x="5449"/>
        <item m="1" x="5025"/>
        <item m="1" x="5306"/>
        <item m="1" x="4742"/>
        <item m="1" x="6784"/>
        <item m="1" x="5817"/>
        <item m="1" x="5206"/>
        <item m="1" x="5158"/>
        <item m="1" x="5818"/>
        <item m="1" x="6695"/>
        <item m="1" x="1676"/>
        <item m="1" x="1621"/>
        <item m="1" x="1428"/>
        <item m="1" x="1565"/>
        <item m="1" x="469"/>
        <item m="1" x="1709"/>
        <item m="1" x="5496"/>
        <item m="1" x="6264"/>
        <item m="1" x="1474"/>
        <item m="1" x="1314"/>
        <item m="1" x="1374"/>
        <item m="1" x="5441"/>
        <item m="1" x="581"/>
        <item m="1" x="1253"/>
        <item m="1" x="525"/>
        <item m="1" x="1525"/>
        <item m="1" x="5410"/>
        <item m="1" x="6104"/>
        <item m="1" x="6059"/>
        <item m="1" x="6011"/>
        <item m="1" x="6377"/>
        <item m="1" x="6810"/>
        <item m="1" x="451"/>
        <item m="1" x="2528"/>
        <item m="1" x="2459"/>
        <item m="1" x="2386"/>
        <item m="1" x="1622"/>
        <item m="1" x="1170"/>
        <item m="1" x="1109"/>
        <item m="1" x="1271"/>
        <item m="1" x="1218"/>
        <item m="1" x="452"/>
        <item m="1" x="4990"/>
        <item m="1" x="6315"/>
        <item m="1" x="4952"/>
        <item m="1" x="5033"/>
        <item m="1" x="2630"/>
        <item m="1" x="823"/>
        <item m="1" x="3396"/>
        <item m="1" x="3340"/>
        <item m="1" x="3096"/>
        <item m="1" x="5989"/>
        <item m="1" x="6136"/>
        <item m="1" x="2585"/>
        <item m="1" x="6036"/>
        <item m="1" x="3300"/>
        <item m="1" x="6135"/>
        <item m="1" x="6339"/>
        <item m="1" x="6237"/>
        <item m="1" x="1913"/>
        <item m="1" x="773"/>
        <item m="1" x="609"/>
        <item m="1" x="6187"/>
        <item m="1" x="3258"/>
        <item m="1" x="6290"/>
        <item m="1" x="6426"/>
        <item m="1" x="3154"/>
        <item m="1" x="497"/>
        <item m="1" x="1183"/>
        <item m="1" x="1967"/>
        <item m="1" x="6083"/>
        <item m="1" x="6186"/>
        <item m="1" x="870"/>
        <item m="1" x="553"/>
        <item m="1" x="3207"/>
        <item m="1" x="2605"/>
        <item m="1" x="2317"/>
        <item m="1" x="2538"/>
        <item m="1" x="1020"/>
        <item m="1" x="1075"/>
        <item m="1" x="1129"/>
        <item m="1" x="1184"/>
        <item m="1" x="966"/>
        <item m="1" x="4317"/>
        <item m="1" x="2539"/>
        <item m="1" x="2401"/>
        <item m="1" x="2264"/>
        <item m="1" x="2631"/>
        <item m="1" x="4345"/>
        <item m="1" x="2586"/>
        <item m="1" x="2468"/>
        <item m="1" x="4293"/>
        <item m="1" x="2318"/>
        <item m="1" x="5565"/>
        <item m="1" x="4496"/>
        <item m="1" x="3453"/>
        <item m="1" x="4733"/>
        <item m="1" x="4305"/>
        <item m="1" x="3888"/>
        <item m="1" x="4117"/>
        <item m="1" x="3974"/>
        <item m="1" x="3301"/>
        <item m="1" x="4543"/>
        <item m="1" x="3931"/>
        <item m="1" x="3843"/>
        <item m="1" x="6447"/>
        <item m="1" x="6652"/>
        <item m="1" x="6304"/>
        <item m="1" x="6595"/>
        <item m="1" x="5395"/>
        <item m="1" x="6395"/>
        <item m="1" x="6546"/>
        <item m="1" x="6494"/>
        <item m="1" x="5351"/>
        <item m="1" x="6353"/>
        <item m="1" x="2199"/>
        <item m="1" x="2915"/>
        <item m="1" x="3657"/>
        <item m="1" x="2961"/>
        <item m="1" x="3716"/>
        <item m="1" x="3749"/>
        <item m="1" x="4743"/>
        <item m="1" x="4253"/>
        <item m="1" x="4879"/>
        <item m="1" x="4787"/>
        <item m="1" x="2888"/>
        <item m="1" x="4098"/>
        <item m="1" x="4823"/>
        <item m="1" x="3437"/>
        <item m="1" x="2936"/>
        <item m="1" x="3777"/>
        <item m="1" x="2987"/>
        <item m="1" x="4137"/>
        <item m="1" x="4704"/>
        <item m="1" x="2653"/>
        <item m="1" x="4655"/>
        <item m="1" x="2319"/>
        <item m="1" x="6291"/>
        <item m="1" x="5551"/>
        <item m="1" x="6387"/>
        <item m="1" x="5603"/>
        <item m="1" x="6340"/>
        <item m="1" x="5497"/>
        <item m="1" x="6798"/>
        <item m="1" x="6012"/>
        <item m="1" x="6738"/>
        <item m="1" x="5732"/>
        <item m="1" x="5797"/>
        <item m="1" x="5669"/>
        <item m="1" x="1775"/>
        <item m="1" x="2147"/>
        <item m="1" x="2006"/>
        <item m="1" x="1388"/>
        <item m="1" x="1484"/>
        <item m="1" x="1438"/>
        <item m="1" x="2102"/>
        <item m="1" x="2165"/>
        <item m="1" x="2049"/>
        <item m="1" x="3482"/>
        <item m="1" x="3832"/>
        <item m="1" x="4306"/>
        <item m="1" x="4762"/>
        <item m="1" x="3717"/>
        <item m="1" x="4639"/>
        <item m="1" x="3341"/>
        <item m="1" x="3602"/>
        <item m="1" x="3397"/>
        <item m="1" x="3790"/>
        <item m="1" x="4564"/>
        <item m="1" x="4517"/>
        <item m="1" x="3544"/>
        <item m="1" x="3302"/>
        <item m="1" x="5192"/>
        <item m="1" x="4676"/>
        <item m="1" x="3750"/>
        <item m="1" x="4604"/>
        <item m="1" x="4331"/>
        <item m="1" x="4722"/>
        <item m="1" x="6001"/>
        <item m="1" x="5267"/>
        <item m="1" x="5207"/>
        <item m="1" x="4991"/>
        <item m="1" x="4858"/>
        <item m="1" x="3097"/>
        <item m="1" x="5123"/>
        <item m="1" x="5288"/>
        <item m="1" x="4916"/>
        <item m="1" x="5287"/>
        <item m="1" x="5034"/>
        <item m="1" x="5159"/>
        <item m="1" x="5233"/>
        <item m="1" x="3155"/>
        <item m="1" x="6495"/>
        <item m="1" x="4814"/>
        <item m="1" x="5116"/>
        <item m="1" x="6210"/>
        <item m="1" x="4953"/>
        <item m="1" x="5081"/>
        <item m="1" x="5168"/>
        <item m="1" x="5330"/>
        <item m="1" x="1345"/>
        <item m="1" x="2320"/>
        <item m="1" x="2265"/>
        <item m="1" x="3573"/>
        <item m="1" x="5117"/>
        <item m="1" x="5160"/>
        <item m="1" x="4122"/>
        <item m="1" x="2668"/>
        <item m="1" x="5911"/>
        <item m="1" x="3880"/>
        <item m="1" x="4723"/>
        <item m="1" x="4195"/>
        <item m="1" x="4763"/>
        <item m="1" x="6265"/>
        <item m="1" x="2680"/>
        <item m="1" x="3512"/>
        <item m="1" x="3917"/>
        <item m="1" x="5604"/>
        <item m="1" x="3398"/>
        <item m="1" x="5035"/>
        <item m="1" x="3833"/>
        <item m="1" x="5971"/>
        <item m="1" x="6448"/>
        <item m="1" x="3454"/>
        <item m="1" x="5289"/>
        <item m="1" x="5482"/>
        <item m="1" x="5536"/>
        <item m="1" x="5133"/>
        <item m="1" x="5234"/>
        <item m="1" x="4677"/>
        <item m="1" x="5178"/>
        <item m="1" x="1753"/>
        <item m="1" x="1439"/>
        <item m="1" x="2402"/>
        <item m="1" x="717"/>
        <item m="1" x="1151"/>
        <item m="1" x="3342"/>
        <item m="1" x="2321"/>
        <item m="1" x="2276"/>
        <item m="1" x="3246"/>
        <item m="1" x="3274"/>
        <item m="1" x="3423"/>
        <item m="1" x="3195"/>
        <item m="1" x="3170"/>
        <item m="1" x="3322"/>
        <item m="1" x="3513"/>
        <item m="1" x="3365"/>
        <item m="1" x="2025"/>
        <item m="1" x="3574"/>
        <item m="1" x="3137"/>
        <item m="1" x="6396"/>
        <item m="1" x="4859"/>
        <item m="1" x="4530"/>
        <item m="1" x="4954"/>
        <item m="1" x="3483"/>
        <item m="1" x="4917"/>
        <item m="1" x="2341"/>
        <item m="1" x="3889"/>
        <item m="1" x="6354"/>
        <item m="1" x="5957"/>
        <item m="1" x="2988"/>
        <item m="1" x="1566"/>
        <item m="1" x="3034"/>
        <item m="1" x="3077"/>
        <item m="1" x="1475"/>
        <item m="1" x="1526"/>
        <item m="1" x="3138"/>
        <item m="1" x="1498"/>
        <item m="1" x="1899"/>
        <item m="1" x="1898"/>
        <item m="1" x="687"/>
        <item m="1" x="2799"/>
        <item m="1" x="3752"/>
        <item m="1" x="3835"/>
        <item m="1" x="3792"/>
        <item m="1" x="5733"/>
        <item m="1" x="4955"/>
        <item m="1" x="4656"/>
        <item m="1" x="3677"/>
        <item m="1" x="3751"/>
        <item m="1" x="809"/>
        <item m="1" x="6438"/>
        <item m="1" x="6482"/>
        <item m="1" x="5248"/>
        <item m="1" x="4485"/>
        <item m="1" x="3834"/>
        <item m="1" x="3791"/>
        <item m="1" x="3918"/>
        <item m="1" x="3640"/>
        <item m="1" x="1346"/>
        <item m="1" x="1451"/>
        <item m="1" x="6052"/>
        <item m="1" x="1230"/>
        <item m="1" x="1285"/>
        <item m="1" x="1405"/>
        <item m="1" x="1545"/>
        <item m="1" x="1499"/>
        <item m="1" x="3881"/>
        <item m="1" x="3592"/>
        <item m="1" x="3718"/>
        <item m="1" x="2266"/>
        <item m="1" x="2587"/>
        <item m="1" x="4056"/>
        <item m="1" x="3953"/>
        <item m="1" x="3903"/>
        <item m="1" x="2123"/>
        <item m="1" x="2469"/>
        <item m="1" x="2540"/>
        <item m="1" x="3989"/>
        <item m="1" x="4026"/>
        <item m="1" x="2323"/>
        <item m="1" x="4086"/>
        <item m="1" x="2300"/>
        <item m="1" x="2322"/>
        <item m="1" x="2403"/>
        <item m="1" x="2245"/>
        <item m="1" x="2182"/>
        <item m="1" x="3514"/>
        <item m="1" x="1862"/>
        <item m="1" x="2686"/>
        <item m="1" x="1729"/>
        <item m="1" x="3208"/>
        <item m="1" x="3303"/>
        <item m="1" x="3455"/>
        <item m="1" x="1914"/>
        <item m="1" x="1631"/>
        <item m="1" x="3399"/>
        <item m="1" x="1463"/>
        <item m="1" x="1805"/>
        <item m="1" x="1884"/>
        <item m="1" x="1682"/>
        <item m="1" x="1047"/>
        <item m="1" x="1939"/>
        <item m="1" x="3343"/>
        <item m="1" x="1828"/>
        <item m="1" x="3575"/>
        <item m="1" x="1776"/>
        <item m="1" x="3259"/>
        <item m="1" x="3233"/>
        <item m="1" x="4888"/>
        <item m="1" x="3323"/>
        <item m="1" x="4027"/>
        <item m="1" x="5169"/>
        <item m="1" x="3733"/>
        <item m="1" x="4553"/>
        <item m="1" x="4932"/>
        <item m="1" x="3890"/>
        <item m="1" x="2342"/>
        <item m="1" x="3954"/>
        <item m="1" x="3424"/>
        <item m="1" x="3366"/>
        <item m="1" x="4214"/>
        <item m="1" x="3275"/>
        <item m="1" x="3658"/>
        <item m="1" x="4832"/>
        <item m="1" x="3697"/>
        <item m="1" x="1875"/>
        <item m="1" x="4057"/>
        <item m="1" x="4168"/>
        <item m="1" x="6739"/>
        <item m="1" x="5483"/>
        <item m="1" x="3484"/>
        <item m="1" x="3990"/>
        <item m="1" x="3615"/>
        <item m="1" x="4123"/>
        <item m="1" x="5537"/>
        <item m="1" x="6680"/>
        <item m="1" x="6799"/>
        <item m="1" x="4087"/>
        <item m="1" x="6624"/>
        <item m="1" x="774"/>
        <item m="1" x="2697"/>
        <item m="1" x="1968"/>
        <item m="1" x="3247"/>
        <item m="1" x="1485"/>
        <item m="1" x="5538"/>
        <item m="1" x="5142"/>
        <item m="1" x="5484"/>
        <item m="1" x="4744"/>
        <item m="1" x="5812"/>
        <item m="1" x="4678"/>
        <item m="1" x="4705"/>
        <item m="1" x="4294"/>
        <item m="1" x="4074"/>
        <item m="1" x="5754"/>
        <item m="1" x="3456"/>
        <item m="1" x="688"/>
        <item m="1" x="2588"/>
        <item m="1" x="2541"/>
        <item m="1" x="1632"/>
        <item m="1" x="6496"/>
        <item m="1" x="2718"/>
        <item m="1" x="2669"/>
        <item m="1" x="2761"/>
        <item m="1" x="2632"/>
        <item m="1" x="2470"/>
        <item m="1" x="2404"/>
        <item m="1" x="3515"/>
        <item m="1" x="2818"/>
        <item m="1" x="2324"/>
        <item m="1" x="5819"/>
        <item m="1" x="3882"/>
        <item m="1" x="5055"/>
        <item m="1" x="3836"/>
        <item m="1" x="5301"/>
        <item m="1" x="5912"/>
        <item m="1" x="3793"/>
        <item m="1" x="5193"/>
        <item m="1" x="3078"/>
        <item m="1" x="5012"/>
        <item m="1" x="5866"/>
        <item m="1" x="2904"/>
        <item m="1" x="3196"/>
        <item m="1" x="3139"/>
        <item m="1" x="5101"/>
        <item m="1" x="5772"/>
        <item m="1" x="3919"/>
        <item m="1" x="5703"/>
        <item m="1" x="3753"/>
        <item m="1" x="5249"/>
        <item m="1" x="3248"/>
        <item m="1" x="6727"/>
        <item m="1" x="6839"/>
        <item m="1" x="6785"/>
        <item m="1" x="6668"/>
        <item m="1" x="6840"/>
        <item m="1" x="6397"/>
        <item m="1" x="6449"/>
        <item m="1" x="6497"/>
        <item m="1" x="6355"/>
        <item m="1" x="6696"/>
        <item m="1" x="526"/>
        <item m="1" x="470"/>
        <item m="1" x="632"/>
        <item m="1" x="582"/>
        <item m="1" x="6786"/>
        <item m="1" x="4712"/>
        <item m="1" x="4754"/>
        <item m="1" x="6841"/>
        <item m="1" x="4666"/>
        <item m="1" x="4593"/>
        <item m="1" x="4632"/>
        <item m="1" x="2301"/>
        <item m="1" x="1683"/>
        <item m="1" x="1633"/>
        <item m="1" x="2124"/>
        <item m="1" x="2183"/>
        <item m="1" x="1929"/>
        <item m="1" x="2246"/>
        <item m="1" x="1730"/>
        <item m="1" x="1535"/>
        <item m="1" x="1981"/>
        <item m="1" x="661"/>
        <item m="1" x="2026"/>
        <item m="1" x="1876"/>
        <item m="1" x="1130"/>
        <item m="1" x="554"/>
        <item m="1" x="1486"/>
        <item m="1" x="1110"/>
        <item m="1" x="1185"/>
        <item m="1" x="498"/>
        <item m="1" x="610"/>
        <item m="1" x="2387"/>
        <item m="1" x="1171"/>
        <item m="1" x="1587"/>
        <item m="1" x="2074"/>
        <item m="1" x="6474"/>
        <item m="1" x="6331"/>
        <item m="1" x="6524"/>
        <item m="1" x="6625"/>
        <item m="1" x="6570"/>
        <item m="1" x="6427"/>
        <item m="1" x="6149"/>
        <item m="1" x="6230"/>
        <item m="1" x="6281"/>
        <item m="1" x="6174"/>
        <item m="1" x="6378"/>
        <item m="1" x="6202"/>
        <item m="1" x="3079"/>
        <item m="1" x="3197"/>
        <item m="1" x="3035"/>
        <item m="1" x="3140"/>
        <item m="1" x="2828"/>
        <item m="1" x="2889"/>
        <item m="1" x="838"/>
        <item m="1" x="2989"/>
        <item m="1" x="881"/>
        <item m="1" x="2937"/>
        <item m="1" x="790"/>
        <item m="1" x="6626"/>
        <item m="1" x="5902"/>
        <item m="1" x="6525"/>
        <item m="1" x="6428"/>
        <item m="1" x="6266"/>
        <item m="1" x="6571"/>
        <item m="1" x="6013"/>
        <item m="1" x="5958"/>
        <item m="1" x="6332"/>
        <item m="1" x="6475"/>
        <item m="1" x="6740"/>
        <item m="1" x="6060"/>
        <item m="1" x="6316"/>
        <item m="1" x="6137"/>
        <item m="1" x="6157"/>
        <item m="1" x="6681"/>
        <item m="1" x="6105"/>
        <item m="1" x="6379"/>
        <item m="1" x="5854"/>
        <item m="1" x="6211"/>
        <item m="1" x="6282"/>
        <item m="1" x="775"/>
        <item m="1" x="1347"/>
        <item m="1" x="824"/>
        <item m="1" x="1609"/>
        <item m="1" x="1186"/>
        <item m="1" x="1663"/>
        <item m="1" x="2471"/>
        <item m="1" x="2542"/>
        <item m="1" x="1286"/>
        <item m="1" x="6741"/>
        <item m="1" x="5426"/>
        <item m="1" x="6682"/>
        <item m="1" x="6800"/>
        <item m="1" x="5485"/>
        <item m="1" x="1142"/>
        <item m="1" x="1231"/>
        <item m="1" x="1237"/>
        <item m="1" x="4657"/>
        <item m="1" x="1200"/>
        <item m="1" x="509"/>
        <item m="1" x="453"/>
        <item m="1" x="4755"/>
        <item m="1" x="6450"/>
        <item m="1" x="5972"/>
        <item m="1" x="6398"/>
        <item m="1" x="6356"/>
        <item m="1" x="5913"/>
        <item m="1" x="4833"/>
        <item m="1" x="4794"/>
        <item m="1" x="4889"/>
        <item m="1" x="6305"/>
        <item m="1" x="6669"/>
        <item m="1" x="1692"/>
        <item m="1" x="647"/>
        <item m="1" x="703"/>
        <item m="1" x="541"/>
        <item m="1" x="593"/>
        <item m="1" x="757"/>
        <item m="1" x="489"/>
        <item m="1" x="856"/>
        <item m="1" x="954"/>
        <item m="1" x="2148"/>
        <item m="1" x="2212"/>
        <item m="1" x="910"/>
        <item m="1" x="810"/>
        <item m="1" x="4346"/>
        <item m="1" x="2114"/>
        <item m="1" x="4373"/>
        <item m="1" x="3800"/>
        <item m="1" x="3367"/>
        <item m="1" x="4455"/>
        <item m="1" x="4318"/>
        <item m="1" x="4412"/>
        <item m="1" x="3641"/>
        <item m="1" x="2166"/>
        <item m="1" x="3891"/>
        <item m="1" x="3678"/>
        <item m="1" x="3844"/>
        <item m="1" x="5070"/>
        <item m="1" x="5026"/>
        <item m="1" x="6581"/>
        <item m="1" x="2890"/>
        <item m="1" x="3560"/>
        <item m="1" x="882"/>
        <item m="1" x="2938"/>
        <item m="1" x="5552"/>
        <item m="1" x="4776"/>
        <item m="1" x="4734"/>
        <item m="1" x="5450"/>
        <item m="1" x="6683"/>
        <item m="1" x="4470"/>
        <item m="1" x="6627"/>
        <item m="1" x="6771"/>
        <item m="1" x="6254"/>
        <item m="1" x="3414"/>
        <item m="1" x="1850"/>
        <item m="1" x="6742"/>
        <item m="1" x="1048"/>
        <item m="1" x="4993"/>
        <item m="1" x="4918"/>
        <item m="1" x="4956"/>
        <item m="1" x="4860"/>
        <item m="1" x="4992"/>
        <item m="1" x="6061"/>
        <item m="1" x="896"/>
        <item m="1" x="5451"/>
        <item m="1" x="5504"/>
        <item m="1" x="2302"/>
        <item m="1" x="5396"/>
        <item m="1" x="3080"/>
        <item m="1" x="3036"/>
        <item m="1" x="2027"/>
        <item m="1" x="5094"/>
        <item m="1" x="5071"/>
        <item m="1" x="4184"/>
        <item m="1" x="4138"/>
        <item m="1" x="5161"/>
        <item m="1" x="5208"/>
        <item m="1" x="6757"/>
        <item m="1" x="6811"/>
        <item m="1" x="1900"/>
        <item m="1" x="1930"/>
        <item m="1" x="3049"/>
        <item m="1" x="1982"/>
        <item m="1" x="2962"/>
        <item m="1" x="4028"/>
        <item m="1" x="1851"/>
        <item m="1" x="1389"/>
        <item m="1" x="3010"/>
        <item m="1" x="3109"/>
        <item m="1" x="4227"/>
        <item m="1" x="5352"/>
        <item m="1" x="1315"/>
        <item m="1" x="1375"/>
        <item m="1" x="2589"/>
        <item m="1" x="1208"/>
        <item m="1" x="1588"/>
        <item m="1" x="1536"/>
        <item m="1" x="4724"/>
        <item m="1" x="3050"/>
        <item m="1" x="4640"/>
        <item m="1" x="5734"/>
        <item m="1" x="4679"/>
        <item m="1" x="4658"/>
        <item m="1" x="4764"/>
        <item m="1" x="4586"/>
        <item m="1" x="4623"/>
        <item m="1" x="5798"/>
        <item m="1" x="1376"/>
        <item m="1" x="1429"/>
        <item m="1" x="1829"/>
        <item m="1" x="1316"/>
        <item m="1" x="6411"/>
        <item m="1" x="1777"/>
        <item m="1" x="6106"/>
        <item m="1" x="2829"/>
        <item m="1" x="4815"/>
        <item m="1" x="2891"/>
        <item m="1" x="2939"/>
        <item m="1" x="6062"/>
        <item m="1" x="1527"/>
        <item m="1" x="1634"/>
        <item m="1" x="1778"/>
        <item m="1" x="2830"/>
        <item m="1" x="1684"/>
        <item m="1" x="1940"/>
        <item m="1" x="1589"/>
        <item m="1" x="1317"/>
        <item m="1" x="2775"/>
        <item m="1" x="1885"/>
        <item m="1" x="1476"/>
        <item m="1" x="2855"/>
        <item m="1" x="1877"/>
        <item m="1" x="6743"/>
        <item m="1" x="5867"/>
        <item m="1" x="5194"/>
        <item m="1" x="5013"/>
        <item m="1" x="2892"/>
        <item m="1" x="2343"/>
        <item m="1" x="5250"/>
        <item m="1" x="6020"/>
        <item m="1" x="5102"/>
        <item m="1" x="4933"/>
        <item m="1" x="1830"/>
        <item m="1" x="2075"/>
        <item m="1" x="5914"/>
        <item m="1" x="4215"/>
        <item m="1" x="1537"/>
        <item m="1" x="5056"/>
        <item m="1" x="6071"/>
        <item m="1" x="5143"/>
        <item m="1" x="5973"/>
        <item m="1" x="5124"/>
        <item m="1" x="5219"/>
        <item m="1" x="5276"/>
        <item m="1" x="4994"/>
        <item m="1" x="5316"/>
        <item m="1" x="4919"/>
        <item m="1" x="5915"/>
        <item m="1" x="5974"/>
        <item m="1" x="4706"/>
        <item m="1" x="3766"/>
        <item m="1" x="3183"/>
        <item m="1" x="1710"/>
        <item m="1" x="1915"/>
        <item m="1" x="1754"/>
        <item m="1" x="3545"/>
        <item m="1" x="3616"/>
        <item m="1" x="1477"/>
        <item m="1" x="3485"/>
        <item m="1" x="1664"/>
        <item m="1" x="1863"/>
        <item m="1" x="3659"/>
        <item m="1" x="1806"/>
        <item m="1" x="1567"/>
        <item m="1" x="3734"/>
        <item m="1" x="2149"/>
        <item m="1" x="1528"/>
        <item m="1" x="2050"/>
        <item m="1" x="3698"/>
        <item m="1" x="4880"/>
        <item m="1" x="4228"/>
        <item m="1" x="4271"/>
        <item m="1" x="4824"/>
        <item m="1" x="4659"/>
        <item m="1" x="4185"/>
        <item m="1" x="4332"/>
        <item m="1" x="4307"/>
        <item m="1" x="4957"/>
        <item m="1" x="5125"/>
        <item m="1" x="3920"/>
        <item m="1" x="5036"/>
        <item m="1" x="4995"/>
        <item m="1" x="3883"/>
        <item m="1" x="5082"/>
        <item m="1" x="3794"/>
        <item m="1" x="3837"/>
        <item m="1" x="5170"/>
        <item m="1" x="4319"/>
        <item m="1" x="5945"/>
        <item m="1" x="776"/>
        <item m="1" x="911"/>
        <item m="1" x="1886"/>
        <item m="1" x="3184"/>
        <item m="1" x="2776"/>
        <item m="1" x="2405"/>
        <item m="1" x="2325"/>
        <item m="1" x="4204"/>
        <item m="1" x="4254"/>
        <item m="1" x="2893"/>
        <item m="1" x="1831"/>
        <item m="1" x="6483"/>
        <item m="1" x="3858"/>
        <item m="1" x="5317"/>
        <item m="1" x="3897"/>
        <item m="1" x="6451"/>
        <item m="1" x="6596"/>
        <item m="1" x="6547"/>
        <item m="1" x="6498"/>
        <item m="1" x="4901"/>
        <item m="1" x="6582"/>
        <item m="1" x="6399"/>
        <item m="1" x="5045"/>
        <item m="1" x="6499"/>
        <item m="1" x="5251"/>
        <item m="1" x="6452"/>
        <item m="1" x="5990"/>
        <item m="1" x="633"/>
        <item m="1" x="583"/>
        <item m="1" x="527"/>
        <item m="1" x="1021"/>
        <item m="1" x="499"/>
        <item m="1" x="4255"/>
        <item m="1" x="4295"/>
        <item m="1" x="4347"/>
        <item m="1" x="5773"/>
        <item m="1" x="4508"/>
        <item m="1" x="4413"/>
        <item m="1" x="5820"/>
        <item m="1" x="6597"/>
        <item m="1" x="6548"/>
        <item m="1" x="6537"/>
        <item m="1" x="6526"/>
        <item m="1" x="4374"/>
        <item m="1" x="6306"/>
        <item m="1" x="4594"/>
        <item m="1" x="6203"/>
        <item m="1" x="6255"/>
        <item m="1" x="2719"/>
        <item m="1" x="839"/>
        <item m="1" x="2184"/>
        <item m="1" x="6256"/>
        <item m="1" x="4286"/>
        <item m="1" x="4456"/>
        <item m="1" x="4320"/>
        <item m="1" x="4554"/>
        <item m="1" x="2388"/>
        <item m="1" x="1665"/>
        <item m="1" x="1864"/>
        <item m="1" x="1916"/>
        <item m="1" x="2303"/>
        <item m="1" x="1553"/>
        <item m="1" x="1969"/>
        <item m="1" x="1610"/>
        <item m="1" x="1755"/>
        <item m="1" x="4367"/>
        <item m="1" x="6641"/>
        <item m="1" x="6583"/>
        <item m="1" x="1807"/>
        <item m="1" x="6812"/>
        <item m="1" x="6283"/>
        <item m="1" x="6697"/>
        <item m="1" x="4339"/>
        <item m="1" x="1711"/>
        <item m="1" x="6758"/>
        <item m="1" x="5581"/>
        <item m="1" x="5522"/>
        <item m="1" x="5799"/>
        <item m="1" x="5631"/>
        <item m="1" x="5735"/>
        <item m="1" x="5670"/>
        <item m="1" x="1611"/>
        <item m="1" x="1666"/>
        <item m="1" x="857"/>
        <item m="1" x="934"/>
        <item m="1" x="912"/>
        <item m="1" x="5072"/>
        <item m="1" x="5027"/>
        <item m="1" x="5883"/>
        <item m="1" x="1970"/>
        <item m="1" x="2020"/>
        <item m="1" x="1917"/>
        <item m="1" x="791"/>
        <item m="1" x="2739"/>
        <item m="1" x="6257"/>
        <item m="1" x="6307"/>
        <item m="1" x="6653"/>
        <item m="1" x="6712"/>
        <item m="1" x="2786"/>
        <item m="1" x="1187"/>
        <item m="1" x="6549"/>
        <item m="1" x="6357"/>
        <item m="1" x="2687"/>
        <item m="1" x="6453"/>
        <item m="1" x="6400"/>
        <item m="1" x="2842"/>
        <item m="1" x="6500"/>
        <item m="1" x="1238"/>
        <item m="1" x="6598"/>
        <item m="1" x="6212"/>
        <item m="1" x="5523"/>
        <item m="1" x="4777"/>
        <item m="1" x="4816"/>
        <item m="1" x="5467"/>
        <item m="1" x="6267"/>
        <item m="1" x="5582"/>
        <item m="1" x="5095"/>
        <item m="1" x="1239"/>
        <item m="1" x="5468"/>
        <item m="1" x="1568"/>
        <item m="1" x="1623"/>
        <item m="1" x="5524"/>
        <item m="1" x="1887"/>
        <item m="1" x="1034"/>
        <item m="1" x="6607"/>
        <item m="1" x="6584"/>
        <item m="1" x="7153"/>
        <item m="1" x="7141"/>
        <item m="1" x="7878"/>
        <item m="1" x="7308"/>
        <item m="1" x="7271"/>
        <item m="1" x="7855"/>
        <item m="1" x="2460"/>
        <item m="1" x="7599"/>
        <item m="1" x="2529"/>
        <item m="1" x="7280"/>
        <item m="1" x="7822"/>
        <item m="1" x="2064"/>
        <item m="1" x="7296"/>
        <item m="1" x="7557"/>
        <item m="1" x="7587"/>
        <item m="1" x="7320"/>
        <item m="1" x="7185"/>
        <item m="1" x="1111"/>
        <item m="1" x="7268"/>
        <item m="1" x="7575"/>
        <item m="1" x="7189"/>
        <item m="1" x="2115"/>
        <item m="1" x="7207"/>
        <item m="1" x="7627"/>
        <item m="1" x="7841"/>
        <item m="1" x="7948"/>
        <item m="1" x="7804"/>
        <item m="1" x="7613"/>
        <item m="1" x="7833"/>
        <item m="1" x="2021"/>
        <item m="1" x="7568"/>
        <item m="1" x="7289"/>
        <item m="1" x="7864"/>
        <item m="1" x="4795"/>
        <item m="1" x="5704"/>
        <item m="1" x="5553"/>
        <item m="1" x="5605"/>
        <item m="1" x="5646"/>
        <item m="1" x="6879"/>
        <item m="1" x="5774"/>
        <item m="1" x="7376"/>
        <item m="1" x="6973"/>
        <item m="1" x="6988"/>
        <item m="1" x="6063"/>
        <item m="1" x="6958"/>
        <item m="1" x="7087"/>
        <item m="1" x="7069"/>
        <item m="1" x="2389"/>
        <item m="1" x="7243"/>
        <item m="1" x="6823"/>
        <item m="1" x="7219"/>
        <item m="1" x="7237"/>
        <item m="1" x="7230"/>
        <item m="1" x="7129"/>
        <item m="1" x="7208"/>
        <item m="1" x="7248"/>
        <item m="1" x="7255"/>
        <item m="1" x="7097"/>
        <item m="1" x="7241"/>
        <item m="1" x="7643"/>
        <item m="1" x="7177"/>
        <item m="1" x="7614"/>
        <item m="1" x="7120"/>
        <item m="1" x="825"/>
        <item m="1" x="7514"/>
        <item m="1" x="7536"/>
        <item m="1" x="7394"/>
        <item m="1" x="7660"/>
        <item m="1" x="955"/>
        <item m="1" x="7549"/>
        <item m="1" x="871"/>
        <item m="1" x="718"/>
        <item m="1" x="7655"/>
        <item m="1" x="7259"/>
        <item m="1" x="7634"/>
        <item m="1" x="924"/>
        <item m="1" x="7297"/>
        <item m="1" x="7192"/>
        <item m="1" x="662"/>
        <item m="1" x="7526"/>
        <item m="1" x="777"/>
        <item m="1" x="7628"/>
        <item m="1" x="7668"/>
        <item m="1" x="7675"/>
        <item m="1" x="7187"/>
        <item m="1" x="7496"/>
        <item m="1" x="7558"/>
        <item m="1" x="7197"/>
        <item m="1" x="7321"/>
        <item m="1" x="7650"/>
        <item m="1" x="7692"/>
        <item m="1" x="7982"/>
        <item m="1" x="7521"/>
        <item m="1" x="7309"/>
        <item m="1" x="1648"/>
        <item m="1" x="7921"/>
        <item m="1" x="7770"/>
        <item m="1" x="7571"/>
        <item m="1" x="956"/>
        <item m="1" x="1060"/>
        <item m="1" x="611"/>
        <item m="1" x="1172"/>
        <item m="1" x="1792"/>
        <item m="1" x="1390"/>
        <item m="1" x="1112"/>
        <item m="1" x="1219"/>
        <item m="1" x="500"/>
        <item m="1" x="7994"/>
        <item m="1" x="7910"/>
        <item m="1" x="883"/>
        <item m="1" x="1272"/>
        <item m="1" x="1318"/>
        <item m="1" x="7987"/>
        <item m="1" x="555"/>
        <item m="1" x="7967"/>
        <item m="1" x="510"/>
        <item m="1" x="1500"/>
        <item m="1" x="7938"/>
        <item m="1" x="7781"/>
        <item m="1" x="1597"/>
        <item m="1" x="1693"/>
        <item m="1" x="1008"/>
        <item m="1" x="7896"/>
        <item m="1" x="7716"/>
        <item m="1" x="7332"/>
        <item m="1" x="1546"/>
        <item m="1" x="7447"/>
        <item m="1" x="7988"/>
        <item m="1" x="7504"/>
        <item m="1" x="7363"/>
        <item m="1" x="7471"/>
        <item m="1" x="7373"/>
        <item m="1" x="7640"/>
        <item m="1" x="980"/>
        <item m="1" x="7381"/>
        <item m="1" x="7669"/>
        <item m="1" x="7582"/>
        <item m="1" x="7731"/>
        <item m="1" x="1348"/>
        <item m="1" x="7868"/>
        <item m="1" x="1035"/>
        <item m="1" x="7701"/>
        <item m="1" x="7495"/>
        <item m="1" x="7302"/>
        <item m="1" x="1086"/>
        <item m="1" x="3425"/>
        <item m="1" x="1739"/>
        <item m="1" x="913"/>
        <item m="1" x="7464"/>
        <item m="1" x="7596"/>
        <item m="1" x="7480"/>
        <item m="1" x="7438"/>
        <item m="1" x="7490"/>
        <item m="1" x="7610"/>
        <item m="1" x="7764"/>
        <item m="1" x="7757"/>
        <item m="1" x="7952"/>
        <item m="1" x="935"/>
        <item m="1" x="7456"/>
        <item m="1" x="7968"/>
        <item m="1" x="7353"/>
        <item m="1" x="7314"/>
        <item m="1" x="7882"/>
        <item m="1" x="7430"/>
        <item m="1" x="7442"/>
        <item m="1" x="7686"/>
        <item m="1" x="7346"/>
        <item m="1" x="1332"/>
        <item m="1" x="454"/>
        <item m="1" x="7562"/>
        <item m="1" x="7626"/>
        <item m="1" x="7433"/>
        <item m="1" x="7572"/>
        <item m="1" x="7953"/>
        <item m="1" x="7325"/>
        <item m="1" x="7746"/>
        <item m="1" x="7338"/>
        <item m="1" x="455"/>
        <item m="1" x="618"/>
        <item m="1" x="511"/>
        <item m="1" x="566"/>
        <item m="1" x="1983"/>
        <item m="1" x="2431"/>
        <item m="1" x="1685"/>
        <item m="1" x="2558"/>
        <item m="1" x="7872"/>
        <item m="1" x="2167"/>
        <item m="1" x="2360"/>
        <item m="1" x="1391"/>
        <item m="1" x="1731"/>
        <item m="1" x="528"/>
        <item m="1" x="7886"/>
        <item m="1" x="471"/>
        <item m="1" x="2287"/>
        <item m="1" x="1333"/>
        <item m="1" x="2231"/>
        <item m="1" x="2505"/>
        <item m="1" x="1779"/>
        <item m="1" x="7900"/>
        <item m="1" x="1635"/>
        <item m="1" x="1487"/>
        <item m="1" x="7995"/>
        <item m="1" x="1538"/>
        <item m="1" x="1440"/>
        <item m="1" x="4486"/>
        <item m="1" x="1931"/>
        <item m="1" x="5672"/>
        <item m="1" x="5633"/>
        <item m="1" x="5583"/>
        <item m="1" x="5775"/>
        <item m="1" x="3679"/>
        <item m="1" x="5632"/>
        <item m="1" x="5525"/>
        <item m="1" x="5737"/>
        <item m="1" x="5801"/>
        <item m="1" x="5840"/>
        <item m="1" x="3838"/>
        <item m="1" x="3593"/>
        <item m="1" x="4431"/>
        <item m="1" x="5469"/>
        <item m="1" x="5671"/>
        <item m="1" x="5411"/>
        <item m="1" x="3740"/>
        <item m="1" x="5736"/>
        <item m="1" x="4186"/>
        <item m="1" x="6959"/>
        <item m="1" x="4272"/>
        <item m="1" x="3754"/>
        <item m="1" x="6906"/>
        <item m="1" x="5841"/>
        <item m="1" x="7046"/>
        <item m="1" x="6317"/>
        <item m="1" x="3795"/>
        <item m="1" x="6158"/>
        <item m="1" x="5855"/>
        <item m="1" x="5268"/>
        <item m="1" x="6268"/>
        <item m="1" x="3778"/>
        <item m="1" x="6744"/>
        <item m="1" x="5856"/>
        <item m="1" x="3719"/>
        <item m="1" x="5800"/>
        <item m="1" x="3642"/>
        <item m="1" x="5584"/>
        <item m="1" x="5442"/>
        <item m="1" x="5884"/>
        <item m="1" x="5364"/>
        <item m="1" x="5307"/>
        <item m="1" x="4229"/>
        <item m="1" x="6107"/>
        <item m="1" x="6213"/>
        <item m="1" x="7052"/>
        <item m="1" x="7512"/>
        <item m="1" x="7754"/>
        <item m="1" x="7505"/>
        <item m="1" x="7778"/>
        <item m="1" x="7767"/>
        <item m="1" x="7319"/>
        <item m="1" x="7306"/>
        <item m="1" x="7295"/>
        <item m="1" x="7497"/>
        <item m="1" x="7519"/>
        <item m="1" x="7434"/>
        <item m="1" x="7364"/>
        <item m="1" x="2200"/>
        <item m="1" x="2472"/>
        <item m="1" x="2088"/>
        <item m="1" x="2135"/>
        <item m="1" x="1694"/>
        <item m="1" x="7788"/>
        <item m="1" x="2326"/>
        <item m="1" x="2361"/>
        <item m="1" x="2267"/>
        <item m="1" x="2633"/>
        <item m="1" x="2590"/>
        <item m="1" x="1740"/>
        <item m="1" x="2406"/>
        <item m="1" x="2543"/>
        <item m="1" x="1416"/>
        <item m="1" x="1301"/>
        <item m="1" x="1362"/>
        <item m="1" x="1818"/>
        <item m="1" x="1363"/>
        <item m="1" x="1554"/>
        <item m="1" x="542"/>
        <item m="1" x="1302"/>
        <item m="1" x="2856"/>
        <item m="1" x="1515"/>
        <item m="1" x="1712"/>
        <item m="1" x="1765"/>
        <item m="1" x="1465"/>
        <item m="1" x="1415"/>
        <item m="1" x="1612"/>
        <item m="1" x="1464"/>
        <item m="1" x="1514"/>
        <item m="1" x="2916"/>
        <item m="1" x="2288"/>
        <item m="1" x="1667"/>
        <item m="1" x="1555"/>
        <item m="1" x="6654"/>
        <item m="1" x="6599"/>
        <item m="1" x="3904"/>
        <item m="1" x="1878"/>
        <item m="1" x="3779"/>
        <item m="1" x="3991"/>
        <item m="1" x="6401"/>
        <item m="1" x="6308"/>
        <item m="1" x="6501"/>
        <item m="1" x="4432"/>
        <item m="1" x="4333"/>
        <item m="1" x="1819"/>
        <item m="1" x="5539"/>
        <item m="1" x="6358"/>
        <item m="1" x="2185"/>
        <item m="1" x="4029"/>
        <item m="1" x="4487"/>
        <item m="1" x="6550"/>
        <item m="1" x="1984"/>
        <item m="1" x="3780"/>
        <item m="1" x="5486"/>
        <item m="1" x="2076"/>
        <item m="1" x="3866"/>
        <item m="1" x="4088"/>
        <item m="1" x="5566"/>
        <item m="1" x="2857"/>
        <item m="1" x="4360"/>
        <item m="1" x="2028"/>
        <item m="1" x="5134"/>
        <item m="1" x="5397"/>
        <item m="1" x="5505"/>
        <item m="1" x="6258"/>
        <item m="1" x="4124"/>
        <item m="1" x="4383"/>
        <item m="1" x="6713"/>
        <item m="1" x="5452"/>
        <item m="1" x="2247"/>
        <item m="1" x="4058"/>
        <item m="1" x="2232"/>
        <item m="1" x="5427"/>
        <item m="1" x="3741"/>
        <item m="1" x="3822"/>
        <item m="1" x="4393"/>
        <item m="1" x="2125"/>
        <item m="1" x="7583"/>
        <item m="1" x="5606"/>
        <item m="1" x="6454"/>
        <item m="1" x="4308"/>
        <item m="1" x="3955"/>
        <item m="1" x="7425"/>
        <item m="1" x="2963"/>
        <item m="1" x="1695"/>
        <item m="1" x="2432"/>
        <item m="1" x="7999"/>
        <item m="1" x="2116"/>
        <item m="1" x="1677"/>
        <item m="1" x="2858"/>
        <item m="1" x="7989"/>
        <item m="1" x="7980"/>
        <item m="1" x="2750"/>
        <item m="1" x="7601"/>
        <item m="1" x="1364"/>
        <item m="1" x="1741"/>
        <item m="1" x="2698"/>
        <item m="1" x="858"/>
        <item m="1" x="2606"/>
        <item m="1" x="811"/>
        <item m="1" x="945"/>
        <item m="1" x="1049"/>
        <item m="1" x="897"/>
        <item m="1" x="2168"/>
        <item m="1" x="2362"/>
        <item m="1" x="2643"/>
        <item m="1" x="2619"/>
        <item m="1" x="3051"/>
        <item m="1" x="2506"/>
        <item m="1" x="2654"/>
        <item m="1" x="992"/>
        <item m="1" x="2800"/>
        <item m="1" x="2233"/>
        <item m="1" x="2917"/>
        <item m="1" x="2289"/>
        <item m="1" x="2559"/>
        <item m="1" x="914"/>
        <item m="1" x="3011"/>
        <item m="1" x="1303"/>
        <item m="1" x="1743"/>
        <item m="1" x="2213"/>
        <item m="1" x="2077"/>
        <item m="1" x="7983"/>
        <item m="1" x="7641"/>
        <item m="1" x="1852"/>
        <item m="1" x="2103"/>
        <item m="1" x="529"/>
        <item m="1" x="1952"/>
        <item m="1" x="2007"/>
        <item m="1" x="2126"/>
        <item m="1" x="1953"/>
        <item m="1" x="1853"/>
        <item m="1" x="472"/>
        <item m="1" x="1793"/>
        <item m="1" x="1466"/>
        <item m="1" x="2051"/>
        <item m="1" x="1902"/>
        <item m="1" x="2150"/>
        <item m="1" x="1794"/>
        <item m="1" x="7810"/>
        <item m="1" x="1901"/>
        <item m="1" x="1742"/>
        <item m="1" x="3533"/>
        <item m="1" x="2234"/>
        <item m="1" x="2363"/>
        <item m="1" x="3594"/>
        <item m="1" x="7294"/>
        <item m="1" x="3470"/>
        <item m="1" x="2434"/>
        <item m="1" x="1668"/>
        <item m="1" x="1756"/>
        <item m="1" x="1188"/>
        <item m="1" x="2433"/>
        <item m="1" x="2169"/>
        <item m="1" x="2290"/>
        <item m="1" x="1254"/>
        <item m="1" x="2507"/>
        <item m="1" x="2364"/>
        <item m="1" x="1713"/>
        <item m="1" x="6292"/>
        <item m="1" x="3699"/>
        <item m="1" x="6188"/>
        <item m="1" x="6138"/>
        <item m="1" x="6238"/>
        <item m="1" x="5917"/>
        <item m="1" x="4230"/>
        <item m="1" x="5975"/>
        <item m="1" x="4861"/>
        <item m="1" x="4273"/>
        <item m="1" x="4765"/>
        <item m="1" x="3767"/>
        <item m="1" x="5705"/>
        <item m="1" x="6084"/>
        <item m="1" x="5290"/>
        <item m="1" x="4139"/>
        <item m="1" x="5331"/>
        <item m="1" x="3735"/>
        <item m="1" x="4531"/>
        <item m="1" x="4920"/>
        <item m="1" x="4187"/>
        <item m="1" x="5916"/>
        <item m="1" x="4725"/>
        <item m="1" x="6935"/>
        <item m="1" x="6983"/>
        <item m="1" x="6956"/>
        <item m="1" x="5135"/>
        <item m="1" x="6910"/>
        <item m="1" x="5868"/>
        <item m="1" x="5976"/>
        <item m="1" x="6946"/>
        <item m="1" x="6927"/>
        <item m="1" x="5647"/>
        <item m="1" x="6021"/>
        <item m="1" x="6932"/>
        <item m="1" x="6968"/>
        <item m="1" x="5776"/>
        <item m="1" x="6920"/>
        <item m="1" x="5821"/>
        <item m="1" x="1714"/>
        <item m="1" x="704"/>
        <item m="1" x="7873"/>
        <item m="1" x="758"/>
        <item m="1" x="7717"/>
        <item m="1" x="7747"/>
        <item m="1" x="7732"/>
        <item m="1" x="473"/>
        <item m="1" x="1131"/>
        <item m="1" x="7901"/>
        <item m="1" x="7646"/>
        <item m="1" x="1022"/>
        <item m="1" x="648"/>
        <item m="1" x="915"/>
        <item m="1" x="957"/>
        <item m="1" x="530"/>
        <item m="1" x="812"/>
        <item m="1" x="1757"/>
        <item m="1" x="7887"/>
        <item m="1" x="1009"/>
        <item m="1" x="6341"/>
        <item m="1" x="1808"/>
        <item m="1" x="967"/>
        <item m="1" x="7818"/>
        <item m="1" x="7789"/>
        <item m="1" x="7836"/>
        <item m="1" x="7772"/>
        <item m="1" x="859"/>
        <item m="1" x="1076"/>
        <item m="1" x="3823"/>
        <item m="1" x="3867"/>
        <item m="1" x="4059"/>
        <item m="1" x="731"/>
        <item m="1" x="672"/>
        <item m="1" x="7676"/>
        <item m="1" x="4030"/>
        <item m="1" x="3781"/>
        <item m="1" x="3992"/>
        <item m="1" x="3905"/>
        <item m="1" x="3956"/>
        <item m="1" x="4125"/>
        <item m="1" x="7799"/>
        <item m="1" x="2740"/>
        <item m="1" x="7782"/>
        <item m="1" x="3859"/>
        <item m="1" x="4334"/>
        <item m="1" x="2136"/>
        <item m="1" x="4442"/>
        <item m="1" x="6085"/>
        <item m="1" x="6239"/>
        <item m="1" x="5607"/>
        <item m="1" x="5554"/>
        <item m="1" x="6655"/>
        <item m="1" x="6824"/>
        <item m="1" x="6139"/>
        <item m="1" x="6772"/>
        <item m="1" x="6801"/>
        <item m="1" x="5706"/>
        <item m="1" x="4624"/>
        <item m="1" x="5648"/>
        <item m="1" x="3884"/>
        <item m="1" x="5498"/>
        <item m="1" x="4544"/>
        <item m="1" x="6037"/>
        <item m="1" x="6189"/>
        <item m="1" x="4497"/>
        <item m="1" x="4707"/>
        <item m="1" x="4788"/>
        <item m="1" x="3680"/>
        <item m="1" x="6628"/>
        <item m="1" x="5291"/>
        <item m="1" x="6527"/>
        <item m="1" x="4471"/>
        <item m="1" x="4745"/>
        <item m="1" x="6714"/>
        <item m="1" x="6853"/>
        <item m="1" x="4817"/>
        <item m="1" x="4422"/>
        <item m="1" x="5179"/>
        <item m="1" x="7184"/>
        <item m="1" x="6342"/>
        <item m="1" x="3839"/>
        <item m="1" x="6333"/>
        <item m="1" x="5332"/>
        <item m="1" x="2435"/>
        <item m="1" x="6476"/>
        <item m="1" x="6214"/>
        <item m="1" x="5443"/>
        <item m="1" x="6600"/>
        <item m="1" x="5136"/>
        <item m="1" x="6429"/>
        <item m="1" x="5235"/>
        <item m="1" x="531"/>
        <item m="1" x="2365"/>
        <item m="1" x="6572"/>
        <item m="1" x="5375"/>
        <item m="1" x="5777"/>
        <item m="1" x="6684"/>
        <item m="1" x="4778"/>
        <item m="1" x="4818"/>
        <item m="1" x="6980"/>
        <item m="1" x="2291"/>
        <item m="1" x="4106"/>
        <item m="1" x="7942"/>
        <item m="1" x="6293"/>
        <item m="1" x="7193"/>
        <item m="1" x="4660"/>
        <item m="1" x="6745"/>
        <item m="1" x="4862"/>
        <item m="1" x="6551"/>
        <item m="1" x="3921"/>
        <item m="1" x="4587"/>
        <item m="1" x="7188"/>
        <item m="1" x="6380"/>
        <item m="1" x="6993"/>
        <item m="1" x="7913"/>
        <item m="1" x="7902"/>
        <item m="1" x="7984"/>
        <item m="1" x="1809"/>
        <item m="1" x="1669"/>
        <item m="1" x="1010"/>
        <item m="1" x="2859"/>
        <item m="1" x="1406"/>
        <item m="1" x="2918"/>
        <item m="1" x="1758"/>
        <item m="1" x="474"/>
        <item m="1" x="7925"/>
        <item m="1" x="7957"/>
        <item m="1" x="2170"/>
        <item m="1" x="7198"/>
        <item m="1" x="813"/>
        <item m="1" x="1865"/>
        <item m="1" x="705"/>
        <item m="1" x="1613"/>
        <item m="1" x="2607"/>
        <item m="1" x="2560"/>
        <item m="1" x="2644"/>
        <item m="1" x="916"/>
        <item m="1" x="7974"/>
        <item m="1" x="594"/>
        <item m="1" x="2508"/>
        <item m="1" x="1452"/>
        <item m="1" x="649"/>
        <item m="1" x="2235"/>
        <item m="1" x="2407"/>
        <item m="1" x="1832"/>
        <item m="1" x="1888"/>
        <item m="1" x="2591"/>
        <item m="1" x="2762"/>
        <item m="1" x="595"/>
        <item m="1" x="7874"/>
        <item m="1" x="3486"/>
        <item m="1" x="650"/>
        <item m="1" x="3546"/>
        <item m="1" x="2473"/>
        <item m="1" x="3171"/>
        <item m="1" x="2327"/>
        <item m="1" x="543"/>
        <item m="1" x="2268"/>
        <item m="1" x="2670"/>
        <item m="1" x="3052"/>
        <item m="1" x="3957"/>
        <item m="1" x="4126"/>
        <item m="1" x="860"/>
        <item m="1" x="7996"/>
        <item m="1" x="4031"/>
        <item m="1" x="4169"/>
        <item m="1" x="1287"/>
        <item m="1" x="1232"/>
        <item m="1" x="1189"/>
        <item m="1" x="2608"/>
        <item m="1" x="3110"/>
        <item m="1" x="3595"/>
        <item m="1" x="2544"/>
        <item m="1" x="2720"/>
        <item m="1" x="2645"/>
        <item m="1" x="958"/>
        <item m="1" x="4107"/>
        <item m="1" x="3222"/>
        <item m="1" x="1407"/>
        <item m="1" x="7888"/>
        <item m="1" x="1132"/>
        <item m="1" x="2634"/>
        <item m="1" x="4264"/>
        <item m="1" x="4089"/>
        <item m="1" x="759"/>
        <item m="1" x="1715"/>
        <item m="1" x="4216"/>
        <item m="1" x="3906"/>
        <item m="1" x="4060"/>
        <item m="1" x="1349"/>
        <item m="1" x="2919"/>
        <item m="1" x="3993"/>
        <item m="1" x="5673"/>
        <item m="1" x="6363"/>
        <item m="1" x="7828"/>
        <item m="1" x="6269"/>
        <item m="1" x="6629"/>
        <item m="1" x="7028"/>
        <item m="1" x="5885"/>
        <item m="1" x="5585"/>
        <item m="1" x="6528"/>
        <item m="1" x="5946"/>
        <item m="1" x="6318"/>
        <item m="1" x="6573"/>
        <item m="1" x="6412"/>
        <item m="1" x="5634"/>
        <item m="1" x="6477"/>
        <item m="1" x="6746"/>
        <item m="1" x="7795"/>
        <item m="1" x="5842"/>
        <item m="1" x="7412"/>
        <item m="1" x="884"/>
        <item m="1" x="7844"/>
        <item m="1" x="619"/>
        <item m="1" x="792"/>
        <item m="1" x="1716"/>
        <item m="1" x="7883"/>
        <item m="1" x="936"/>
        <item m="1" x="1036"/>
        <item m="1" x="5738"/>
        <item m="1" x="7418"/>
        <item m="1" x="7436"/>
        <item m="1" x="5526"/>
        <item m="1" x="7426"/>
        <item m="1" x="840"/>
        <item m="1" x="6430"/>
        <item m="1" x="7445"/>
        <item m="1" x="937"/>
        <item m="1" x="5802"/>
        <item m="1" x="6002"/>
        <item m="1" x="7454"/>
        <item m="1" x="981"/>
        <item m="1" x="732"/>
        <item m="1" x="567"/>
        <item m="1" x="733"/>
        <item m="1" x="7897"/>
        <item m="1" x="1050"/>
        <item m="1" x="674"/>
        <item m="1" x="1820"/>
        <item m="1" x="7869"/>
        <item m="1" x="1319"/>
        <item m="1" x="7811"/>
        <item m="1" x="7858"/>
        <item m="1" x="1255"/>
        <item m="1" x="7911"/>
        <item m="1" x="1430"/>
        <item m="1" x="7547"/>
        <item m="1" x="7922"/>
        <item m="1" x="673"/>
        <item m="1" x="1377"/>
        <item m="1" x="1152"/>
        <item m="1" x="1209"/>
        <item m="1" x="1097"/>
        <item m="1" x="620"/>
        <item m="1" x="5195"/>
        <item m="1" x="2561"/>
        <item m="1" x="2609"/>
        <item m="1" x="2688"/>
        <item m="1" x="2787"/>
        <item m="1" x="4605"/>
        <item m="1" x="4423"/>
        <item m="1" x="2741"/>
        <item m="1" x="5144"/>
        <item m="1" x="4472"/>
        <item m="1" x="2509"/>
        <item m="1" x="2646"/>
        <item m="1" x="4803"/>
        <item m="1" x="2436"/>
        <item m="1" x="2940"/>
        <item m="1" x="4518"/>
        <item m="1" x="4565"/>
        <item m="1" x="6893"/>
        <item m="1" x="2008"/>
        <item m="1" x="4443"/>
        <item m="1" x="5843"/>
        <item m="1" x="5886"/>
        <item m="1" x="6388"/>
        <item m="1" x="5162"/>
        <item m="1" x="6886"/>
        <item m="1" x="2366"/>
        <item m="1" x="6086"/>
        <item m="1" x="6294"/>
        <item m="1" x="3185"/>
        <item m="1" x="6343"/>
        <item m="1" x="4680"/>
        <item m="1" x="4578"/>
        <item m="1" x="6842"/>
        <item m="1" x="6868"/>
        <item m="1" x="4641"/>
        <item m="1" x="6787"/>
        <item m="1" x="4890"/>
        <item m="1" x="4532"/>
        <item m="1" x="6912"/>
        <item m="1" x="4766"/>
        <item m="1" x="6140"/>
        <item m="1" x="4726"/>
        <item m="1" x="6997"/>
        <item m="1" x="5991"/>
        <item m="1" x="5555"/>
        <item m="1" x="6860"/>
        <item m="1" x="5209"/>
        <item m="1" x="6003"/>
        <item m="1" x="6969"/>
        <item m="1" x="6190"/>
        <item m="1" x="6240"/>
        <item m="1" x="6875"/>
        <item m="1" x="6900"/>
        <item m="1" x="6038"/>
        <item m="1" x="5935"/>
        <item m="1" x="5118"/>
        <item m="1" x="5947"/>
        <item m="1" x="6903"/>
        <item m="1" x="5499"/>
        <item m="1" x="6984"/>
        <item m="1" x="7004"/>
        <item m="1" x="5977"/>
        <item m="1" x="4848"/>
        <item m="1" x="814"/>
        <item m="1" x="3907"/>
        <item m="1" x="2742"/>
        <item m="1" x="5608"/>
        <item m="1" x="7796"/>
        <item m="1" x="7465"/>
        <item m="1" x="5918"/>
        <item m="1" x="4681"/>
        <item m="1" x="475"/>
        <item m="1" x="476"/>
        <item m="1" x="5277"/>
        <item m="1" x="7705"/>
        <item m="1" x="7792"/>
        <item m="1" x="7712"/>
        <item m="1" x="689"/>
        <item m="1" x="841"/>
        <item m="1" x="2292"/>
        <item m="1" x="2751"/>
        <item m="1" x="5220"/>
        <item m="1" x="1889"/>
        <item m="1" x="3959"/>
        <item m="1" x="7468"/>
        <item m="1" x="7617"/>
        <item m="1" x="1453"/>
        <item m="1" x="3547"/>
        <item m="1" x="2367"/>
        <item m="1" x="3223"/>
        <item m="1" x="2920"/>
        <item m="1" x="2964"/>
        <item m="1" x="2788"/>
        <item m="1" x="3368"/>
        <item m="1" x="7775"/>
        <item m="1" x="7805"/>
        <item m="1" x="3561"/>
        <item m="1" x="6072"/>
        <item m="1" x="5649"/>
        <item m="1" x="4127"/>
        <item m="1" x="1288"/>
        <item m="1" x="1350"/>
        <item m="1" x="1061"/>
        <item m="1" x="7926"/>
        <item m="1" x="1190"/>
        <item m="1" x="7800"/>
        <item m="1" x="2437"/>
        <item m="1" x="3324"/>
        <item m="1" x="3111"/>
        <item m="1" x="5171"/>
        <item m="1" x="4457"/>
        <item m="1" x="917"/>
        <item m="1" x="7914"/>
        <item m="1" x="5333"/>
        <item m="1" x="3234"/>
        <item m="1" x="7588"/>
        <item m="1" x="7500"/>
        <item m="1" x="2860"/>
        <item m="1" x="2562"/>
        <item m="1" x="2689"/>
        <item m="1" x="584"/>
        <item m="1" x="7812"/>
        <item m="1" x="7943"/>
        <item m="1" x="7602"/>
        <item m="1" x="3012"/>
        <item m="1" x="7823"/>
        <item m="1" x="3516"/>
        <item m="1" x="4061"/>
        <item m="1" x="7751"/>
        <item m="1" x="7959"/>
        <item m="1" x="5236"/>
        <item m="1" x="532"/>
        <item m="1" x="5292"/>
        <item m="1" x="7461"/>
        <item m="1" x="634"/>
        <item m="1" x="7859"/>
        <item m="1" x="7884"/>
        <item m="1" x="4804"/>
        <item m="1" x="6022"/>
        <item m="1" x="5428"/>
        <item m="1" x="7786"/>
        <item m="1" x="7736"/>
        <item m="1" x="7765"/>
        <item m="1" x="7806"/>
        <item m="1" x="7508"/>
        <item m="1" x="7870"/>
        <item m="1" x="7912"/>
        <item m="1" x="4519"/>
        <item m="1" x="4727"/>
        <item m="1" x="4509"/>
        <item m="1" x="4205"/>
        <item m="1" x="7829"/>
        <item m="1" x="7723"/>
        <item m="1" x="7997"/>
        <item m="1" x="4767"/>
        <item m="1" x="7845"/>
        <item m="1" x="5376"/>
        <item m="1" x="4642"/>
        <item m="1" x="7975"/>
        <item m="1" x="4566"/>
        <item m="1" x="4902"/>
        <item m="1" x="7791"/>
        <item m="1" x="6120"/>
        <item m="1" x="7486"/>
        <item m="1" x="7491"/>
        <item m="1" x="7515"/>
        <item m="1" x="7477"/>
        <item m="1" x="7923"/>
        <item m="1" x="6004"/>
        <item m="1" x="7785"/>
        <item m="1" x="7958"/>
        <item m="1" x="4606"/>
        <item m="1" x="7898"/>
        <item m="1" x="6854"/>
        <item m="1" x="3186"/>
        <item m="1" x="7584"/>
        <item m="1" x="1501"/>
        <item m="1" x="1502"/>
        <item m="1" x="2078"/>
        <item m="1" x="1717"/>
        <item m="1" x="3994"/>
        <item m="1" x="3603"/>
        <item m="1" x="2763"/>
        <item m="1" x="7684"/>
        <item m="1" x="1077"/>
        <item m="1" x="1408"/>
        <item m="1" x="533"/>
        <item m="1" x="585"/>
        <item m="1" x="690"/>
        <item m="1" x="7931"/>
        <item m="1" x="1670"/>
        <item m="1" x="959"/>
        <item m="1" x="7666"/>
        <item m="1" x="3498"/>
        <item m="1" x="7998"/>
        <item m="1" x="706"/>
        <item m="1" x="7915"/>
        <item m="1" x="7944"/>
        <item m="1" x="1941"/>
        <item m="1" x="2390"/>
        <item m="1" x="5145"/>
        <item m="1" x="3958"/>
        <item m="1" x="1113"/>
        <item m="1" x="861"/>
        <item m="1" x="1233"/>
        <item m="1" x="7816"/>
        <item m="1" x="7699"/>
        <item m="1" x="3487"/>
        <item m="1" x="7927"/>
        <item m="1" x="1133"/>
        <item m="1" x="651"/>
        <item m="1" x="635"/>
        <item m="1" x="1011"/>
        <item m="1" x="2991"/>
        <item m="1" x="3142"/>
        <item m="1" x="3141"/>
        <item m="1" x="7516"/>
        <item m="1" x="3199"/>
        <item m="1" x="6941"/>
        <item m="1" x="1467"/>
        <item m="1" x="2248"/>
        <item m="1" x="4348"/>
        <item m="1" x="3053"/>
        <item m="1" x="2127"/>
        <item m="1" x="3112"/>
        <item m="1" x="4545"/>
        <item m="1" x="5822"/>
        <item m="1" x="6855"/>
        <item m="1" x="5180"/>
        <item m="1" x="5540"/>
        <item m="1" x="2474"/>
        <item m="1" x="2831"/>
        <item m="1" x="2730"/>
        <item m="1" x="6964"/>
        <item m="1" x="5453"/>
        <item m="1" x="5618"/>
        <item m="1" x="5398"/>
        <item m="1" x="5506"/>
        <item m="1" x="2249"/>
        <item m="1" x="5429"/>
        <item m="1" x="1191"/>
        <item m="1" x="5269"/>
        <item m="1" x="5353"/>
        <item m="1" x="5567"/>
        <item m="1" x="5057"/>
        <item m="1" x="4498"/>
        <item m="1" x="7700"/>
        <item m="1" x="7570"/>
        <item m="1" x="7607"/>
        <item m="1" x="6039"/>
        <item m="1" x="6191"/>
        <item m="1" x="6990"/>
        <item m="1" x="3276"/>
        <item m="1" x="6402"/>
        <item m="1" x="4090"/>
        <item m="1" x="760"/>
        <item m="1" x="3995"/>
        <item m="1" x="5454"/>
        <item m="1" x="2408"/>
        <item m="1" x="6601"/>
        <item m="1" x="5378"/>
        <item m="1" x="2801"/>
        <item m="1" x="4321"/>
        <item m="1" x="4835"/>
        <item m="1" x="5196"/>
        <item m="1" x="3198"/>
        <item m="1" x="5237"/>
        <item m="1" x="5430"/>
        <item m="1" x="3618"/>
        <item m="1" x="5211"/>
        <item m="1" x="5309"/>
        <item m="1" x="5507"/>
        <item m="1" x="5058"/>
        <item m="1" x="2610"/>
        <item m="1" x="1234"/>
        <item m="1" x="5657"/>
        <item m="1" x="1810"/>
        <item m="1" x="1866"/>
        <item m="1" x="6344"/>
        <item m="1" x="6924"/>
        <item m="1" x="3172"/>
        <item m="1" x="6552"/>
        <item m="1" x="2510"/>
        <item m="1" x="2965"/>
        <item m="1" x="3922"/>
        <item m="1" x="3968"/>
        <item m="1" x="2647"/>
        <item m="1" x="4935"/>
        <item m="1" x="5778"/>
        <item m="1" x="2721"/>
        <item m="1" x="5210"/>
        <item m="1" x="5015"/>
        <item m="1" x="3651"/>
        <item m="1" x="4032"/>
        <item m="1" x="5619"/>
        <item m="1" x="5658"/>
        <item m="1" x="7813"/>
        <item m="1" x="6455"/>
        <item m="1" x="6502"/>
        <item m="1" x="3908"/>
        <item m="1" x="7013"/>
        <item m="1" x="1879"/>
        <item m="1" x="5014"/>
        <item m="1" x="5103"/>
        <item m="1" x="6295"/>
        <item m="1" x="7007"/>
        <item m="1" x="3576"/>
        <item m="1" x="3173"/>
        <item m="1" x="1134"/>
        <item m="1" x="7965"/>
        <item m="1" x="1985"/>
        <item m="1" x="4891"/>
        <item m="1" x="4625"/>
        <item m="1" x="4892"/>
        <item m="1" x="5487"/>
        <item m="1" x="7132"/>
        <item m="1" x="6951"/>
        <item m="1" x="7560"/>
        <item m="1" x="5568"/>
        <item m="1" x="5595"/>
        <item m="1" x="4588"/>
        <item m="1" x="7579"/>
        <item m="1" x="2304"/>
        <item m="1" x="6087"/>
        <item m="1" x="6141"/>
        <item m="1" x="6241"/>
        <item m="1" x="6484"/>
        <item m="1" x="5354"/>
        <item m="1" x="7976"/>
        <item m="1" x="7142"/>
        <item m="1" x="1986"/>
        <item m="1" x="6389"/>
        <item m="1" x="7000"/>
        <item m="1" x="7593"/>
        <item m="1" x="3082"/>
        <item m="1" x="2029"/>
        <item m="1" x="1759"/>
        <item m="1" x="4170"/>
        <item m="1" x="6439"/>
        <item m="1" x="7070"/>
        <item m="1" x="7522"/>
        <item m="1" x="3426"/>
        <item m="1" x="5641"/>
        <item m="1" x="1454"/>
        <item m="1" x="3224"/>
        <item m="1" x="7551"/>
        <item m="1" x="4834"/>
        <item m="1" x="5270"/>
        <item m="1" x="4217"/>
        <item m="1" x="4974"/>
        <item m="1" x="2592"/>
        <item m="1" x="4973"/>
        <item m="1" x="1918"/>
        <item m="1" x="6865"/>
        <item m="1" x="6933"/>
        <item m="1" x="2820"/>
        <item m="1" x="5252"/>
        <item m="1" x="5377"/>
        <item m="1" x="7124"/>
        <item m="1" x="4934"/>
        <item m="1" x="7149"/>
        <item m="1" x="5399"/>
        <item m="1" x="5104"/>
        <item m="1" x="5308"/>
        <item m="1" x="2819"/>
        <item m="1" x="2186"/>
        <item m="1" x="6977"/>
        <item m="1" x="3577"/>
        <item m="1" x="2966"/>
        <item m="1" x="3975"/>
        <item m="1" x="4296"/>
        <item m="1" x="3932"/>
        <item m="1" x="2802"/>
        <item m="1" x="4936"/>
        <item m="1" x="4148"/>
        <item m="1" x="3517"/>
        <item m="1" x="4242"/>
        <item m="1" x="3457"/>
        <item m="1" x="3209"/>
        <item m="1" x="3400"/>
        <item m="1" x="5334"/>
        <item m="1" x="2894"/>
        <item m="1" x="2941"/>
        <item m="1" x="4921"/>
        <item m="1" x="2305"/>
        <item m="1" x="2328"/>
        <item m="1" x="1351"/>
        <item m="1" x="5635"/>
        <item m="1" x="5541"/>
        <item m="1" x="4903"/>
        <item m="1" x="4943"/>
        <item m="1" x="7339"/>
        <item m="1" x="7631"/>
        <item m="1" x="3038"/>
        <item m="1" x="1932"/>
        <item m="1" x="7706"/>
        <item m="1" x="7659"/>
        <item m="1" x="1173"/>
        <item m="1" x="636"/>
        <item m="1" x="4322"/>
        <item m="1" x="4349"/>
        <item m="1" x="4510"/>
        <item m="1" x="7404"/>
        <item m="1" x="5083"/>
        <item m="1" x="5278"/>
        <item m="1" x="4682"/>
        <item m="1" x="7647"/>
        <item m="1" x="1098"/>
        <item m="1" x="1153"/>
        <item m="1" x="1431"/>
        <item m="1" x="3344"/>
        <item m="1" x="6513"/>
        <item m="1" x="6005"/>
        <item m="1" x="4958"/>
        <item m="1" x="4996"/>
        <item m="1" x="5126"/>
        <item m="1" x="5318"/>
        <item m="1" x="7793"/>
        <item m="1" x="982"/>
        <item m="1" x="4287"/>
        <item m="1" x="7390"/>
        <item m="1" x="2128"/>
        <item m="1" x="4893"/>
        <item m="1" x="5488"/>
        <item m="1" x="7704"/>
        <item m="1" x="4555"/>
        <item m="1" x="4375"/>
        <item m="1" x="7413"/>
        <item m="1" x="7446"/>
        <item m="1" x="5037"/>
        <item m="1" x="734"/>
        <item m="1" x="5803"/>
        <item m="1" x="4595"/>
        <item m="1" x="5739"/>
        <item m="1" x="6053"/>
        <item m="1" x="7398"/>
        <item m="1" x="7354"/>
        <item m="1" x="3037"/>
        <item m="1" x="7540"/>
        <item m="1" x="7395"/>
        <item m="1" x="3304"/>
        <item m="1" x="3249"/>
        <item m="1" x="3260"/>
        <item m="1" x="5948"/>
        <item m="1" x="2861"/>
        <item m="1" x="4607"/>
        <item m="1" x="4728"/>
        <item m="1" x="1833"/>
        <item m="1" x="4458"/>
        <item m="1" x="7386"/>
        <item m="1" x="5172"/>
        <item m="1" x="4643"/>
        <item m="1" x="4849"/>
        <item m="1" x="1569"/>
        <item m="1" x="2187"/>
        <item m="1" x="5597"/>
        <item m="1" x="7455"/>
        <item m="1" x="7347"/>
        <item m="1" x="793"/>
        <item m="1" x="4108"/>
        <item m="1" x="2391"/>
        <item m="1" x="6413"/>
        <item m="1" x="1087"/>
        <item m="1" x="3626"/>
        <item m="1" x="1992"/>
        <item m="1" x="4256"/>
        <item m="1" x="7437"/>
        <item m="1" x="7427"/>
        <item m="1" x="7419"/>
        <item m="1" x="4768"/>
        <item m="1" x="7824"/>
        <item m="1" x="2777"/>
        <item m="1" x="6364"/>
        <item m="1" x="2921"/>
        <item m="1" x="7776"/>
        <item m="1" x="4297"/>
        <item m="1" x="5221"/>
        <item m="1" x="7365"/>
        <item m="1" x="7374"/>
        <item m="1" x="7589"/>
        <item m="1" x="7814"/>
        <item m="1" x="6464"/>
        <item m="1" x="1320"/>
        <item m="1" x="2545"/>
        <item m="1" x="960"/>
        <item m="1" x="1023"/>
        <item m="1" x="7470"/>
        <item m="1" x="5844"/>
        <item m="1" x="4805"/>
        <item m="1" x="7737"/>
        <item m="1" x="7722"/>
        <item m="1" x="3156"/>
        <item m="1" x="4975"/>
        <item m="1" x="7463"/>
        <item m="1" x="7724"/>
        <item m="1" x="7807"/>
        <item m="1" x="1478"/>
        <item m="1" x="1114"/>
        <item m="1" x="7528"/>
        <item m="1" x="7402"/>
        <item m="1" x="2990"/>
        <item m="1" x="2030"/>
        <item m="1" x="7713"/>
        <item m="1" x="7727"/>
        <item m="1" x="4010"/>
        <item m="1" x="7691"/>
        <item m="1" x="1378"/>
        <item m="1" x="1210"/>
        <item m="1" x="7382"/>
        <item m="1" x="815"/>
        <item m="1" x="4196"/>
        <item m="1" x="534"/>
        <item m="1" x="3081"/>
        <item m="1" x="5887"/>
        <item m="1" x="477"/>
        <item m="1" x="2079"/>
        <item m="1" x="1078"/>
        <item m="1" x="1289"/>
        <item m="1" x="4075"/>
        <item m="1" x="5674"/>
        <item m="1" x="862"/>
        <item m="1" x="4414"/>
        <item m="1" x="7846"/>
        <item m="1" x="6121"/>
        <item m="1" x="7787"/>
        <item m="1" x="2214"/>
        <item m="1" x="885"/>
        <item m="1" x="3235"/>
        <item m="1" x="5642"/>
        <item m="1" x="7752"/>
        <item m="1" x="2511"/>
        <item m="1" x="1890"/>
        <item m="1" x="3277"/>
        <item m="1" x="2277"/>
        <item m="1" x="5650"/>
        <item m="1" x="6390"/>
        <item m="1" x="3054"/>
        <item m="1" x="2189"/>
        <item m="1" x="2752"/>
        <item m="1" x="2862"/>
        <item m="1" x="4729"/>
        <item m="1" x="4323"/>
        <item m="1" x="2080"/>
        <item m="1" x="2863"/>
        <item m="1" x="3314"/>
        <item m="1" x="2512"/>
        <item m="1" x="2648"/>
        <item m="1" x="2843"/>
        <item m="1" x="1954"/>
        <item m="1" x="2344"/>
        <item m="1" x="3996"/>
        <item m="1" x="3325"/>
        <item m="1" x="3604"/>
        <item m="1" x="6073"/>
        <item m="1" x="7674"/>
        <item m="1" x="918"/>
        <item m="1" x="7830"/>
        <item m="1" x="1256"/>
        <item m="1" x="7368"/>
        <item m="1" x="938"/>
        <item m="1" x="3174"/>
        <item m="1" x="4567"/>
        <item m="1" x="2743"/>
        <item m="1" x="2905"/>
        <item m="1" x="2052"/>
        <item m="1" x="4062"/>
        <item m="1" x="2251"/>
        <item m="1" x="2803"/>
        <item m="1" x="4376"/>
        <item m="1" x="1987"/>
        <item m="1" x="2250"/>
        <item m="1" x="2392"/>
        <item m="1" x="2031"/>
        <item m="1" x="2968"/>
        <item m="1" x="2923"/>
        <item m="1" x="3014"/>
        <item m="1" x="3175"/>
        <item m="1" x="2690"/>
        <item m="1" x="2009"/>
        <item m="1" x="2415"/>
        <item m="1" x="3909"/>
        <item m="1" x="4033"/>
        <item m="1" x="4171"/>
        <item m="1" x="1037"/>
        <item m="1" x="7871"/>
        <item m="1" x="7885"/>
        <item m="1" x="7377"/>
        <item m="1" x="2129"/>
        <item m="1" x="4128"/>
        <item m="1" x="3187"/>
        <item m="1" x="4850"/>
        <item m="1" x="707"/>
        <item m="1" x="7766"/>
        <item m="1" x="3113"/>
        <item m="1" x="2439"/>
        <item m="1" x="3114"/>
        <item m="1" x="3225"/>
        <item m="1" x="5379"/>
        <item m="1" x="1012"/>
        <item m="1" x="1942"/>
        <item m="1" x="7899"/>
        <item m="1" x="2188"/>
        <item m="1" x="2564"/>
        <item m="1" x="7860"/>
        <item m="1" x="2699"/>
        <item m="1" x="4904"/>
        <item m="1" x="2611"/>
        <item m="1" x="2151"/>
        <item m="1" x="586"/>
        <item m="1" x="7603"/>
        <item m="1" x="675"/>
        <item m="1" x="691"/>
        <item m="1" x="3960"/>
        <item m="1" x="3128"/>
        <item m="1" x="6054"/>
        <item m="1" x="2104"/>
        <item m="1" x="3055"/>
        <item m="1" x="5105"/>
        <item m="1" x="6456"/>
        <item m="1" x="5596"/>
        <item m="1" x="6825"/>
        <item m="1" x="3643"/>
        <item m="1" x="6978"/>
        <item m="1" x="6099"/>
        <item m="1" x="2130"/>
        <item m="1" x="2967"/>
        <item m="1" x="4218"/>
        <item m="1" x="5181"/>
        <item m="1" x="761"/>
        <item m="1" x="842"/>
        <item m="1" x="7797"/>
        <item m="1" x="3266"/>
        <item m="1" x="3488"/>
        <item m="1" x="1062"/>
        <item m="1" x="7618"/>
        <item m="1" x="1529"/>
        <item m="1" x="2789"/>
        <item m="1" x="6866"/>
        <item m="1" x="4937"/>
        <item m="1" x="2488"/>
        <item m="1" x="6871"/>
        <item m="1" x="5059"/>
        <item m="1" x="4769"/>
        <item m="1" x="6656"/>
        <item m="1" x="3617"/>
        <item m="1" x="6242"/>
        <item m="1" x="7075"/>
        <item m="1" x="6856"/>
        <item m="1" x="6991"/>
        <item m="1" x="6913"/>
        <item m="1" x="6921"/>
        <item m="1" x="735"/>
        <item m="1" x="886"/>
        <item m="1" x="4645"/>
        <item m="1" x="843"/>
        <item m="1" x="5779"/>
        <item m="1" x="5869"/>
        <item m="1" x="5919"/>
        <item m="1" x="6965"/>
        <item m="1" x="7008"/>
        <item m="1" x="6270"/>
        <item m="1" x="4836"/>
        <item m="1" x="4976"/>
        <item m="1" x="6192"/>
        <item m="1" x="6345"/>
        <item m="1" x="6485"/>
        <item m="1" x="4894"/>
        <item m="1" x="6142"/>
        <item m="1" x="6880"/>
        <item m="1" x="6889"/>
        <item m="1" x="6928"/>
        <item m="1" x="6553"/>
        <item m="1" x="3427"/>
        <item m="1" x="4806"/>
        <item m="1" x="4350"/>
        <item m="1" x="3369"/>
        <item m="1" x="3548"/>
        <item m="1" x="5823"/>
        <item m="1" x="5335"/>
        <item m="1" x="7014"/>
        <item m="1" x="7110"/>
        <item m="1" x="6215"/>
        <item m="1" x="7065"/>
        <item m="1" x="6503"/>
        <item m="1" x="6773"/>
        <item m="1" x="6952"/>
        <item m="1" x="4644"/>
        <item m="1" x="6897"/>
        <item m="1" x="6296"/>
        <item m="1" x="6904"/>
        <item m="1" x="4520"/>
        <item m="1" x="5978"/>
        <item m="1" x="6319"/>
        <item m="1" x="5197"/>
        <item m="1" x="5707"/>
        <item m="1" x="5609"/>
        <item m="1" x="4683"/>
        <item m="1" x="6440"/>
        <item m="1" x="6863"/>
        <item m="1" x="794"/>
        <item m="1" x="5146"/>
        <item m="1" x="7058"/>
        <item m="1" x="2306"/>
        <item m="1" x="5293"/>
        <item m="1" x="6006"/>
        <item m="1" x="6602"/>
        <item m="1" x="6985"/>
        <item m="1" x="2438"/>
        <item m="1" x="5016"/>
        <item m="1" x="2307"/>
        <item m="1" x="4265"/>
        <item m="1" x="7082"/>
        <item m="1" x="6088"/>
        <item m="1" x="939"/>
        <item m="1" x="7036"/>
        <item m="1" x="2922"/>
        <item m="1" x="6040"/>
        <item m="1" x="2563"/>
        <item m="1" x="4091"/>
        <item m="1" x="5238"/>
        <item m="1" x="6023"/>
        <item m="1" x="4076"/>
        <item m="1" x="3013"/>
        <item m="1" x="7047"/>
        <item m="1" x="7057"/>
        <item m="1" x="7048"/>
        <item m="1" x="6715"/>
        <item m="1" x="587"/>
        <item m="1" x="7748"/>
        <item m="1" x="2053"/>
        <item m="1" x="1590"/>
        <item m="1" x="816"/>
        <item m="1" x="7893"/>
        <item m="1" x="7718"/>
        <item m="1" x="7949"/>
        <item m="1" x="7733"/>
        <item m="1" x="2691"/>
        <item m="1" x="1834"/>
        <item m="1" x="1955"/>
        <item m="1" x="676"/>
        <item m="1" x="863"/>
        <item m="1" x="2010"/>
        <item m="1" x="2105"/>
        <item m="1" x="6852"/>
        <item m="1" x="1891"/>
        <item m="1" x="2215"/>
        <item m="1" x="7877"/>
        <item m="1" x="7863"/>
        <item m="1" x="2416"/>
        <item m="1" x="7001"/>
        <item m="1" x="7089"/>
        <item m="1" x="1780"/>
        <item m="1" x="1993"/>
        <item m="1" x="1994"/>
        <item m="1" x="1811"/>
        <item m="1" x="7852"/>
        <item m="1" x="2764"/>
        <item m="1" x="817"/>
        <item m="1" x="3345"/>
        <item m="1" x="2612"/>
        <item m="1" x="2345"/>
        <item m="1" x="1636"/>
        <item m="1" x="2722"/>
        <item m="1" x="1732"/>
        <item m="1" x="7758"/>
        <item m="1" x="2106"/>
        <item m="1" x="1539"/>
        <item m="1" x="1943"/>
        <item m="1" x="7837"/>
        <item m="1" x="7906"/>
        <item m="1" x="2649"/>
        <item m="1" x="1686"/>
        <item m="1" x="2152"/>
        <item m="1" x="2278"/>
        <item m="1" x="2489"/>
        <item m="1" x="7819"/>
        <item m="1" x="5038"/>
        <item m="1" x="3860"/>
        <item m="1" x="7966"/>
        <item m="1" x="7951"/>
        <item m="1" x="4274"/>
        <item m="1" x="5223"/>
        <item m="1" x="3306"/>
        <item m="1" x="3813"/>
        <item m="1" x="4298"/>
        <item m="1" x="2832"/>
        <item m="1" x="3923"/>
        <item m="1" x="2992"/>
        <item m="1" x="2876"/>
        <item m="1" x="5431"/>
        <item m="1" x="3262"/>
        <item m="1" x="3519"/>
        <item m="1" x="3768"/>
        <item m="1" x="3898"/>
        <item m="1" x="4377"/>
        <item m="1" x="3969"/>
        <item m="1" x="3305"/>
        <item m="1" x="4997"/>
        <item m="1" x="5084"/>
        <item m="1" x="4905"/>
        <item m="1" x="3628"/>
        <item m="1" x="3627"/>
        <item m="1" x="2895"/>
        <item m="1" x="4361"/>
        <item m="1" x="4730"/>
        <item m="1" x="5888"/>
        <item m="1" x="5060"/>
        <item m="1" x="5780"/>
        <item m="1" x="5920"/>
        <item m="1" x="6574"/>
        <item m="1" x="2833"/>
        <item m="1" x="2929"/>
        <item m="1" x="5127"/>
        <item m="1" x="3518"/>
        <item m="1" x="4770"/>
        <item m="1" x="4944"/>
        <item m="1" x="7985"/>
        <item m="1" x="5708"/>
        <item m="1" x="5870"/>
        <item m="1" x="7092"/>
        <item m="1" x="3459"/>
        <item m="1" x="5949"/>
        <item m="1" x="4309"/>
        <item m="1" x="4459"/>
        <item m="1" x="3736"/>
        <item m="1" x="3861"/>
        <item m="1" x="4579"/>
        <item m="1" x="6074"/>
        <item m="1" x="6630"/>
        <item m="1" x="3579"/>
        <item m="1" x="5636"/>
        <item m="1" x="5675"/>
        <item m="1" x="5740"/>
        <item m="1" x="4959"/>
        <item m="1" x="6559"/>
        <item m="1" x="4556"/>
        <item m="1" x="4038"/>
        <item m="1" x="4394"/>
        <item m="1" x="4433"/>
        <item m="1" x="4534"/>
        <item m="1" x="3945"/>
        <item m="1" x="4967"/>
        <item m="1" x="4021"/>
        <item m="1" x="6122"/>
        <item m="1" x="3346"/>
        <item m="1" x="3402"/>
        <item m="1" x="2546"/>
        <item m="1" x="2671"/>
        <item m="1" x="5804"/>
        <item m="1" x="3401"/>
        <item m="1" x="3458"/>
        <item m="1" x="4001"/>
        <item m="1" x="5824"/>
        <item m="1" x="6529"/>
        <item m="1" x="3700"/>
        <item m="1" x="4633"/>
        <item m="1" x="3709"/>
        <item m="1" x="3660"/>
        <item m="1" x="3984"/>
        <item m="1" x="4488"/>
        <item m="1" x="5979"/>
        <item m="1" x="5294"/>
        <item m="1" x="4299"/>
        <item m="1" x="2635"/>
        <item m="1" x="5845"/>
        <item m="1" x="3261"/>
        <item m="1" x="4986"/>
        <item m="1" x="2461"/>
        <item m="1" x="778"/>
        <item m="1" x="3578"/>
        <item m="1" x="2896"/>
        <item m="1" x="5017"/>
        <item m="1" x="2475"/>
        <item m="1" x="4231"/>
        <item m="1" x="3708"/>
        <item m="1" x="5005"/>
        <item m="1" x="6024"/>
        <item m="1" x="5222"/>
        <item m="1" x="7935"/>
        <item m="1" x="2593"/>
        <item m="1" x="5651"/>
        <item m="1" x="3667"/>
        <item m="1" x="4335"/>
        <item m="1" x="3769"/>
        <item m="1" x="3814"/>
        <item m="1" x="2821"/>
        <item m="1" x="3652"/>
        <item m="1" x="3666"/>
        <item m="1" x="4511"/>
        <item m="1" x="6414"/>
        <item m="1" x="6514"/>
        <item m="1" x="6560"/>
        <item m="1" x="6320"/>
        <item m="1" x="6271"/>
        <item m="1" x="6465"/>
        <item m="1" x="6609"/>
        <item m="1" x="3899"/>
        <item m="1" x="4351"/>
        <item m="1" x="4807"/>
        <item m="1" x="4324"/>
        <item m="1" x="4415"/>
        <item m="1" x="5741"/>
        <item m="1" x="6216"/>
        <item m="1" x="4851"/>
        <item m="1" x="6159"/>
        <item m="1" x="6365"/>
        <item m="1" x="5173"/>
        <item m="1" x="5239"/>
        <item m="1" x="5018"/>
        <item m="1" x="6204"/>
        <item m="1" x="4684"/>
        <item m="1" x="4596"/>
        <item m="1" x="6608"/>
        <item m="1" x="7334"/>
        <item m="1" x="7439"/>
        <item m="1" x="7322"/>
        <item m="1" x="7383"/>
        <item m="1" x="7010"/>
        <item m="1" x="7025"/>
        <item m="1" x="7298"/>
        <item m="1" x="7272"/>
        <item m="1" x="7281"/>
        <item m="1" x="7209"/>
        <item m="1" x="7341"/>
        <item m="1" x="7367"/>
        <item m="1" x="7392"/>
        <item m="1" x="7357"/>
        <item m="1" x="7310"/>
        <item m="1" x="7342"/>
        <item m="1" x="7290"/>
        <item m="1" x="7328"/>
        <item m="1" x="7327"/>
        <item m="1" x="7448"/>
        <item m="1" x="7457"/>
        <item m="1" x="7422"/>
        <item m="1" x="7335"/>
        <item m="1" x="7375"/>
        <item m="1" x="7387"/>
        <item m="1" x="7431"/>
        <item m="1" x="7349"/>
        <item m="1" x="7167"/>
        <item m="1" x="7702"/>
        <item m="1" x="7443"/>
        <item m="1" x="7687"/>
        <item m="1" x="7573"/>
        <item m="1" x="7597"/>
        <item m="1" x="7656"/>
        <item m="1" x="7670"/>
        <item m="1" x="7492"/>
        <item m="1" x="7452"/>
        <item m="1" x="7563"/>
        <item m="1" x="7479"/>
        <item m="1" x="7462"/>
        <item m="1" x="7719"/>
        <item m="1" x="7644"/>
        <item m="1" x="7523"/>
        <item m="1" x="719"/>
        <item m="1" x="7611"/>
        <item m="1" x="7510"/>
        <item m="1" x="456"/>
        <item m="1" x="512"/>
        <item m="1" x="7963"/>
        <item m="1" x="7543"/>
        <item m="1" x="7553"/>
        <item m="1" x="7502"/>
        <item m="1" x="7585"/>
        <item m="1" x="7487"/>
        <item m="1" x="7493"/>
        <item m="1" x="7517"/>
        <item m="1" x="7488"/>
        <item m="1" x="7501"/>
        <item m="1" x="7509"/>
        <item m="1" x="7041"/>
        <item m="1" x="7865"/>
        <item m="1" x="7265"/>
        <item m="1" x="7053"/>
        <item m="1" x="7211"/>
        <item m="1" x="7238"/>
        <item m="1" x="7157"/>
        <item m="1" x="7022"/>
        <item m="1" x="6161"/>
        <item m="1" x="6273"/>
        <item m="1" x="7274"/>
        <item m="1" x="7908"/>
        <item m="1" x="7093"/>
        <item m="1" x="7061"/>
        <item m="1" x="7239"/>
        <item m="1" x="7284"/>
        <item m="1" x="7273"/>
        <item m="1" x="7162"/>
        <item m="1" x="7168"/>
        <item m="1" x="7023"/>
        <item m="1" x="6907"/>
        <item m="1" x="6367"/>
        <item m="1" x="7220"/>
        <item m="1" x="7244"/>
        <item m="1" x="7879"/>
        <item m="1" x="6416"/>
        <item m="1" x="7261"/>
        <item m="1" x="7894"/>
        <item m="1" x="6467"/>
        <item m="1" x="6478"/>
        <item m="1" x="7856"/>
        <item m="1" x="6748"/>
        <item m="1" x="7252"/>
        <item m="1" x="7105"/>
        <item m="1" x="5719"/>
        <item m="1" x="7133"/>
        <item m="1" x="7482"/>
        <item m="1" x="6218"/>
        <item m="1" x="7825"/>
        <item m="1" x="6917"/>
        <item m="1" x="7842"/>
        <item m="1" x="7350"/>
        <item m="1" x="3129"/>
        <item m="1" x="7033"/>
        <item m="1" x="7449"/>
        <item m="1" x="7245"/>
        <item m="1" x="7016"/>
        <item m="1" x="7098"/>
        <item m="1" x="7405"/>
        <item m="1" x="6576"/>
        <item m="1" x="7266"/>
        <item m="1" x="7481"/>
        <item m="1" x="7210"/>
        <item m="1" x="7231"/>
        <item m="1" x="7260"/>
        <item m="1" x="6686"/>
        <item m="1" x="7111"/>
        <item m="1" x="5659"/>
        <item m="1" x="7232"/>
        <item m="1" x="6321"/>
        <item m="1" x="7251"/>
        <item m="1" x="6530"/>
        <item m="1" x="7202"/>
        <item m="1" x="7866"/>
        <item m="1" x="7920"/>
        <item m="1" x="7969"/>
        <item m="1" x="7990"/>
        <item m="1" x="7857"/>
        <item m="1" x="7895"/>
        <item m="1" x="7458"/>
        <item m="1" x="7474"/>
        <item m="1" x="7741"/>
        <item m="1" x="677"/>
        <item m="1" x="7939"/>
        <item m="1" x="7909"/>
        <item m="1" x="7720"/>
        <item m="1" x="7472"/>
        <item m="1" x="7414"/>
        <item m="1" x="7880"/>
        <item m="1" x="621"/>
        <item m="1" x="7924"/>
        <item m="1" x="708"/>
        <item m="1" x="7961"/>
        <item m="1" x="7594"/>
        <item m="1" x="736"/>
        <item m="1" x="7946"/>
        <item m="1" x="7742"/>
        <item m="1" x="7576"/>
        <item m="1" x="7604"/>
        <item m="1" x="7929"/>
        <item m="1" x="7728"/>
        <item m="1" x="7903"/>
        <item m="1" x="7849"/>
        <item m="1" x="7889"/>
        <item m="1" x="7861"/>
        <item m="1" x="7619"/>
        <item m="1" x="7808"/>
        <item m="1" x="7936"/>
        <item m="1" x="7537"/>
        <item m="1" x="513"/>
        <item m="1" x="568"/>
        <item m="1" x="7826"/>
        <item m="1" x="7843"/>
        <item m="1" x="7867"/>
        <item m="1" x="7755"/>
        <item m="1" x="7954"/>
        <item m="1" x="7590"/>
        <item m="1" x="7834"/>
        <item m="1" x="7916"/>
        <item m="1" x="7768"/>
        <item m="1" x="7801"/>
        <item m="1" x="1240"/>
        <item m="1" x="1115"/>
        <item m="1" x="7820"/>
        <item m="1" x="7838"/>
        <item m="1" x="7875"/>
        <item m="1" x="1273"/>
        <item m="1" x="1304"/>
        <item m="1" x="801"/>
        <item m="1" x="1038"/>
        <item m="1" x="1143"/>
        <item m="1" x="1174"/>
        <item m="1" x="1220"/>
        <item m="1" x="1956"/>
        <item m="1" x="1063"/>
        <item m="1" x="2834"/>
        <item m="1" x="1903"/>
        <item m="1" x="1201"/>
        <item m="1" x="7221"/>
        <item m="1" x="1088"/>
        <item m="1" x="6610"/>
        <item m="1" x="7154"/>
        <item m="1" x="6585"/>
        <item m="1" x="7137"/>
        <item m="1" x="6322"/>
        <item m="1" x="6441"/>
        <item m="1" x="3200"/>
        <item m="1" x="7067"/>
        <item m="1" x="7054"/>
        <item m="1" x="7235"/>
        <item m="1" x="7250"/>
        <item m="1" x="7264"/>
        <item m="1" x="6274"/>
        <item m="1" x="7071"/>
        <item m="1" x="6368"/>
        <item m="1" x="7005"/>
        <item m="1" x="6468"/>
        <item m="1" x="7163"/>
        <item m="1" x="7042"/>
        <item m="1" x="7200"/>
        <item m="1" x="6998"/>
        <item m="1" x="7094"/>
        <item m="1" x="7103"/>
        <item m="1" x="7143"/>
        <item m="1" x="6538"/>
        <item m="1" x="7204"/>
        <item m="1" x="7216"/>
        <item m="1" x="6936"/>
        <item m="1" x="7115"/>
        <item m="1" x="7169"/>
        <item m="1" x="7062"/>
        <item m="1" x="7079"/>
        <item m="1" x="7085"/>
        <item m="1" x="6908"/>
        <item m="1" x="6417"/>
        <item m="1" x="7018"/>
        <item m="1" x="6922"/>
        <item m="1" x="6929"/>
        <item m="1" x="7158"/>
        <item m="1" x="7329"/>
        <item m="1" x="7336"/>
        <item m="1" x="7466"/>
        <item m="1" x="7651"/>
        <item m="1" x="7227"/>
        <item m="1" x="7011"/>
        <item m="1" x="7440"/>
        <item m="1" x="7145"/>
        <item m="1" x="7475"/>
        <item m="1" x="7291"/>
        <item m="1" x="7175"/>
        <item m="1" x="6516"/>
        <item m="1" x="7608"/>
        <item m="1" x="6882"/>
        <item m="1" x="7299"/>
        <item m="1" x="7106"/>
        <item m="1" x="7125"/>
        <item m="1" x="7645"/>
        <item m="1" x="7635"/>
        <item m="1" x="7538"/>
        <item m="1" x="7734"/>
        <item m="1" x="596"/>
        <item m="1" x="7323"/>
        <item m="1" x="7721"/>
        <item m="1" x="7282"/>
        <item m="1" x="7024"/>
        <item m="1" x="7270"/>
        <item m="1" x="6561"/>
        <item m="1" x="7671"/>
        <item m="1" x="7343"/>
        <item m="1" x="7622"/>
        <item m="1" x="762"/>
        <item m="1" x="6960"/>
        <item m="1" x="7483"/>
        <item m="1" x="709"/>
        <item m="1" x="7242"/>
        <item m="1" x="7662"/>
        <item m="1" x="7257"/>
        <item m="1" x="652"/>
        <item m="1" x="7034"/>
        <item m="1" x="6947"/>
        <item m="1" x="7311"/>
        <item m="1" x="6486"/>
        <item m="1" x="7226"/>
        <item m="1" x="1720"/>
        <item m="1" x="7749"/>
        <item m="1" x="7743"/>
        <item m="1" x="7930"/>
        <item m="1" x="7629"/>
        <item m="1" x="7729"/>
        <item m="1" x="7657"/>
        <item m="1" x="7688"/>
        <item m="1" x="7962"/>
        <item m="1" x="7759"/>
        <item m="1" x="7703"/>
        <item m="1" x="7355"/>
        <item m="1" x="7947"/>
        <item m="1" x="1211"/>
        <item m="1" x="3070"/>
        <item m="1" x="3278"/>
        <item m="1" x="2393"/>
        <item m="1" x="2620"/>
        <item m="1" x="7530"/>
        <item m="1" x="2877"/>
        <item m="1" x="3188"/>
        <item m="1" x="3236"/>
        <item m="1" x="2462"/>
        <item m="1" x="2655"/>
        <item m="1" x="7564"/>
        <item m="1" x="720"/>
        <item m="1" x="2930"/>
        <item m="1" x="2974"/>
        <item m="1" x="3026"/>
        <item m="1" x="2530"/>
        <item m="1" x="2572"/>
        <item m="1" x="3130"/>
        <item m="1" x="7554"/>
        <item m="1" x="898"/>
        <item m="1" x="2700"/>
        <item m="1" x="7544"/>
        <item m="1" x="7971"/>
        <item m="1" x="7223"/>
        <item m="1" x="7151"/>
        <item m="1" x="7134"/>
        <item m="1" x="7253"/>
        <item m="1" x="5660"/>
        <item m="1" x="7164"/>
        <item m="1" x="7972"/>
        <item m="1" x="7992"/>
        <item m="1" x="1995"/>
        <item m="1" x="6883"/>
        <item m="1" x="5019"/>
        <item m="1" x="5253"/>
        <item m="1" x="3668"/>
        <item m="1" x="3868"/>
        <item m="1" x="3629"/>
        <item m="1" x="7150"/>
        <item m="1" x="5831"/>
        <item m="1" x="7233"/>
        <item m="1" x="5302"/>
        <item m="1" x="5508"/>
        <item m="1" x="7303"/>
        <item m="1" x="2039"/>
        <item m="1" x="7159"/>
        <item m="1" x="5147"/>
        <item m="1" x="6891"/>
        <item m="1" x="7956"/>
        <item m="1" x="3710"/>
        <item m="1" x="7240"/>
        <item m="1" x="3562"/>
        <item m="1" x="3782"/>
        <item m="1" x="3824"/>
        <item m="1" x="4977"/>
        <item m="1" x="5569"/>
        <item m="1" x="7222"/>
        <item m="1" x="5720"/>
        <item m="1" x="5789"/>
        <item m="1" x="2089"/>
        <item m="1" x="7315"/>
        <item m="1" x="7246"/>
        <item m="1" x="7940"/>
        <item m="1" x="5355"/>
        <item m="1" x="6657"/>
        <item m="1" x="5400"/>
        <item m="1" x="5455"/>
        <item m="1" x="5620"/>
        <item m="1" x="3742"/>
        <item m="1" x="7144"/>
        <item m="1" x="6716"/>
        <item m="1" x="5198"/>
        <item m="1" x="5106"/>
        <item m="1" x="3961"/>
        <item m="1" x="7183"/>
        <item m="1" x="7174"/>
        <item m="1" x="7031"/>
        <item m="1" x="7224"/>
        <item m="1" x="7401"/>
        <item m="1" x="7217"/>
        <item m="1" x="7214"/>
        <item m="1" x="7116"/>
        <item m="1" x="6323"/>
        <item m="1" x="7152"/>
        <item m="1" x="7190"/>
        <item m="1" x="7091"/>
        <item m="1" x="7104"/>
        <item m="1" x="7620"/>
        <item m="1" x="7212"/>
        <item m="1" x="7783"/>
        <item m="1" x="7545"/>
        <item m="1" x="7569"/>
        <item m="1" x="7577"/>
        <item m="1" x="7228"/>
        <item m="1" x="7539"/>
        <item m="1" x="7155"/>
        <item m="1" x="7279"/>
        <item m="1" x="7565"/>
        <item m="1" x="7531"/>
        <item m="1" x="7165"/>
        <item m="1" x="7591"/>
        <item m="1" x="7160"/>
        <item m="1" x="7550"/>
        <item m="1" x="7172"/>
        <item m="1" x="7180"/>
        <item m="1" x="7559"/>
        <item m="1" x="7605"/>
        <item m="1" x="7773"/>
        <item m="1" x="7694"/>
        <item m="1" x="7489"/>
        <item m="1" x="7324"/>
        <item m="1" x="7678"/>
        <item m="1" x="7337"/>
        <item m="1" x="7345"/>
        <item m="1" x="7283"/>
        <item m="1" x="7312"/>
        <item m="1" x="7636"/>
        <item m="1" x="7726"/>
        <item m="1" x="7708"/>
        <item m="1" x="7679"/>
        <item m="1" x="7351"/>
        <item m="1" x="7695"/>
        <item m="1" x="7652"/>
        <item m="1" x="7344"/>
        <item m="1" x="7330"/>
        <item m="1" x="7663"/>
        <item m="1" x="7300"/>
        <item m="1" x="7753"/>
        <item m="1" x="721"/>
        <item m="1" x="779"/>
        <item m="1" x="826"/>
        <item m="1" x="7739"/>
        <item m="1" x="7292"/>
        <item m="1" x="4045"/>
        <item m="1" x="4533"/>
        <item m="1" x="7020"/>
        <item m="1" x="7083"/>
        <item m="1" x="7076"/>
        <item m="1" x="7029"/>
        <item m="1" x="6848"/>
        <item m="1" x="6272"/>
        <item m="1" x="6631"/>
        <item m="1" x="6861"/>
        <item m="1" x="7049"/>
        <item m="1" x="6876"/>
        <item m="1" x="6160"/>
        <item m="1" x="6685"/>
        <item m="1" x="6108"/>
        <item m="1" x="5921"/>
        <item m="1" x="6575"/>
        <item m="1" x="7017"/>
        <item m="1" x="6747"/>
        <item m="1" x="6366"/>
        <item m="1" x="6217"/>
        <item m="1" x="7059"/>
        <item m="1" x="6802"/>
        <item m="1" x="6415"/>
        <item m="1" x="6869"/>
        <item m="1" x="6515"/>
        <item m="1" x="7066"/>
        <item m="1" x="7037"/>
        <item m="1" x="6466"/>
        <item m="1" x="7278"/>
        <item m="1" x="7263"/>
        <item m="1" x="7269"/>
        <item m="1" x="7288"/>
        <item m="1" x="7256"/>
        <item m="1" x="7249"/>
        <item m="1" x="7693"/>
        <item m="1" x="7707"/>
        <item m="1" x="7725"/>
        <item m="1" x="7677"/>
        <item m="1" x="7738"/>
        <item m="1" x="7661"/>
        <item m="1" x="7945"/>
        <item m="1" x="7928"/>
        <item m="1" x="7960"/>
        <item m="1" x="7839"/>
        <item m="1" x="7080"/>
        <item m="1" x="7359"/>
        <item m="1" x="7095"/>
        <item m="1" x="7072"/>
        <item m="1" x="7955"/>
        <item m="1" x="7970"/>
        <item m="1" x="7991"/>
        <item m="1" x="7107"/>
        <item m="1" x="7063"/>
        <item m="1" x="6007"/>
        <item m="1" x="5889"/>
        <item m="1" x="6970"/>
        <item m="1" x="5950"/>
        <item m="1" x="6986"/>
        <item m="1" x="5805"/>
        <item m="1" x="5846"/>
        <item m="1" x="6055"/>
        <item m="1" x="7529"/>
        <item m="1" x="2864"/>
        <item m="1" x="7986"/>
        <item m="1" x="7709"/>
        <item m="1" x="2924"/>
        <item m="1" x="2804"/>
        <item m="1" x="3845"/>
        <item m="1" x="2513"/>
        <item m="1" x="6717"/>
        <item m="1" x="6981"/>
        <item m="1" x="6774"/>
        <item m="1" x="6658"/>
        <item m="1" x="6966"/>
        <item m="1" x="6953"/>
        <item m="1" x="7399"/>
        <item m="1" x="7760"/>
        <item m="1" x="7774"/>
        <item m="1" x="7840"/>
        <item m="1" x="7802"/>
        <item m="1" x="1241"/>
        <item m="1" x="1202"/>
        <item m="1" x="7821"/>
        <item m="1" x="7853"/>
        <item m="1" x="7784"/>
        <item m="1" x="7762"/>
        <item m="1" x="7790"/>
        <item m="1" x="7389"/>
        <item m="1" x="7378"/>
        <item m="1" x="7360"/>
        <item m="1" x="7352"/>
        <item m="1" x="7385"/>
        <item m="1" x="7369"/>
        <item m="1" x="7015"/>
        <item m="1" x="6979"/>
        <item m="1" x="7009"/>
        <item m="1" x="6992"/>
        <item m="1" x="7021"/>
        <item m="1" x="7044"/>
        <item m="1" x="7002"/>
        <item m="1" x="7566"/>
        <item m="1" x="7524"/>
        <item m="1" x="7555"/>
        <item m="1" x="7532"/>
        <item m="1" x="7511"/>
        <item m="1" x="7473"/>
        <item m="1" x="1696"/>
        <item m="1" x="7854"/>
        <item m="1" x="7803"/>
        <item m="1" x="1880"/>
        <item m="1" x="5692"/>
        <item m="1" x="6418"/>
        <item m="1" x="6275"/>
        <item m="1" x="6324"/>
        <item m="1" x="7632"/>
        <item m="1" x="7648"/>
        <item m="1" x="7535"/>
        <item m="1" x="7370"/>
        <item m="1" x="7331"/>
        <item m="1" x="7513"/>
        <item m="1" x="7633"/>
        <item m="1" x="7606"/>
        <item m="1" x="7649"/>
        <item m="1" x="7621"/>
        <item m="1" x="7578"/>
        <item m="1" x="7592"/>
        <item m="1" x="7890"/>
        <item m="1" x="7612"/>
        <item m="1" x="2011"/>
        <item m="1" x="1854"/>
        <item m="1" x="7763"/>
        <item m="1" x="7478"/>
        <item m="1" x="7552"/>
        <item m="1" x="7469"/>
        <item m="1" x="7423"/>
        <item m="1" x="501"/>
        <item m="1" x="6902"/>
        <item m="1" x="7978"/>
        <item m="1" x="6961"/>
        <item m="1" x="6974"/>
        <item m="1" x="6971"/>
        <item m="1" x="7498"/>
        <item m="1" x="7506"/>
        <item m="1" x="7258"/>
        <item m="1" x="7484"/>
        <item m="1" x="7680"/>
        <item m="1" x="7777"/>
        <item m="1" x="7740"/>
        <item m="1" x="7761"/>
        <item m="1" x="7771"/>
        <item m="1" x="7917"/>
        <item m="1" x="864"/>
        <item m="1" x="1274"/>
        <item m="1" x="7904"/>
        <item m="1" x="7977"/>
        <item m="1" x="7831"/>
        <item m="1" x="7847"/>
        <item m="1" x="961"/>
        <item m="1" x="3347"/>
        <item m="1" x="3403"/>
        <item m="1" x="3723"/>
        <item m="1" x="5028"/>
        <item m="1" x="1334"/>
        <item m="1" x="5279"/>
        <item m="1" x="5174"/>
        <item m="1" x="5128"/>
        <item m="1" x="5319"/>
        <item m="1" x="5224"/>
        <item m="1" x="849"/>
        <item m="1" x="746"/>
        <item m="1" x="637"/>
        <item m="1" x="692"/>
        <item m="1" x="850"/>
        <item m="1" x="588"/>
        <item m="1" x="1624"/>
        <item m="1" x="802"/>
        <item m="1" x="4109"/>
        <item m="1" x="4735"/>
        <item m="1" x="4779"/>
        <item m="1" x="6284"/>
        <item m="1" x="5755"/>
        <item m="1" x="5890"/>
        <item m="1" x="1598"/>
        <item m="1" x="6687"/>
        <item m="1" x="6259"/>
        <item m="1" x="3115"/>
        <item m="1" x="3226"/>
        <item m="1" x="3176"/>
        <item m="1" x="3056"/>
        <item m="1" x="3177"/>
        <item m="1" x="5721"/>
        <item m="1" x="7135"/>
        <item m="1" x="3415"/>
        <item m="1" x="3688"/>
        <item m="1" x="3471"/>
        <item m="1" x="3783"/>
        <item m="1" x="4314"/>
        <item m="1" x="6826"/>
        <item m="1" x="4368"/>
        <item m="1" x="4340"/>
        <item m="1" x="4401"/>
        <item m="1" x="6586"/>
        <item m="1" x="6857"/>
        <item m="1" x="6642"/>
        <item m="1" x="2308"/>
        <item m="1" x="1996"/>
        <item m="1" x="7580"/>
        <item m="1" x="7623"/>
        <item m="1" x="7637"/>
        <item m="1" x="4022"/>
        <item m="1" x="4460"/>
        <item m="1" x="3605"/>
        <item m="1" x="4051"/>
        <item m="1" x="4243"/>
        <item m="1" x="6858"/>
        <item m="1" x="4110"/>
        <item m="1" x="3669"/>
        <item m="1" x="5444"/>
        <item m="1" x="5610"/>
        <item m="1" x="6925"/>
        <item m="1" x="5652"/>
        <item m="1" x="6884"/>
        <item m="1" x="6123"/>
        <item m="1" x="5339"/>
        <item m="1" x="2975"/>
        <item m="1" x="3057"/>
        <item m="1" x="3357"/>
        <item m="1" x="3315"/>
        <item m="1" x="3178"/>
        <item m="1" x="3116"/>
        <item m="1" x="4780"/>
        <item m="1" x="3250"/>
        <item m="1" x="7108"/>
        <item m="1" x="7126"/>
        <item m="1" x="7073"/>
        <item m="1" x="2844"/>
        <item m="1" x="3801"/>
        <item m="1" x="4206"/>
        <item m="1" x="3760"/>
        <item m="1" x="2951"/>
        <item m="1" x="4597"/>
        <item m="1" x="6877"/>
        <item m="1" x="6911"/>
        <item m="1" x="6849"/>
        <item m="1" x="1013"/>
        <item m="1" x="1175"/>
        <item m="1" x="1221"/>
        <item m="1" x="3027"/>
        <item m="1" x="2117"/>
        <item m="1" x="3071"/>
        <item m="1" x="1867"/>
        <item m="1" x="1079"/>
        <item m="1" x="3131"/>
        <item m="1" x="2976"/>
        <item m="1" x="3711"/>
        <item m="1" x="3630"/>
        <item m="1" x="3653"/>
        <item m="1" x="4162"/>
        <item m="1" x="4052"/>
        <item m="1" x="3606"/>
        <item m="1" x="4082"/>
        <item m="1" x="5280"/>
        <item m="1" x="5320"/>
        <item m="1" x="5225"/>
        <item m="1" x="5412"/>
        <item m="1" x="1455"/>
        <item m="1" x="2236"/>
        <item m="1" x="2368"/>
        <item m="1" x="1417"/>
        <item m="1" x="1365"/>
        <item m="1" x="544"/>
        <item m="1" x="1556"/>
        <item m="1" x="7941"/>
        <item m="1" x="3237"/>
        <item m="1" x="3358"/>
        <item m="1" x="2476"/>
        <item m="1" x="3869"/>
        <item m="1" x="3189"/>
        <item m="1" x="3910"/>
        <item m="1" x="3661"/>
        <item m="1" x="2878"/>
        <item m="1" x="4244"/>
        <item m="1" x="4819"/>
        <item m="1" x="5413"/>
        <item m="1" x="5722"/>
        <item m="1" x="5790"/>
        <item m="1" x="7205"/>
        <item m="1" x="7196"/>
        <item m="1" x="7832"/>
        <item m="1" x="4384"/>
        <item m="1" x="4473"/>
        <item m="1" x="4521"/>
        <item m="1" x="4424"/>
        <item m="1" x="5847"/>
        <item m="1" x="5806"/>
        <item m="1" x="5992"/>
        <item m="1" x="6942"/>
        <item m="1" x="6611"/>
        <item m="1" x="6554"/>
        <item m="1" x="6659"/>
        <item m="1" x="7441"/>
        <item m="1" x="7215"/>
        <item m="1" x="2090"/>
        <item m="1" x="7191"/>
        <item m="1" x="7030"/>
        <item m="1" x="7499"/>
        <item m="1" x="7416"/>
        <item m="1" x="7409"/>
        <item m="1" x="7361"/>
        <item m="1" x="7848"/>
        <item m="1" x="7225"/>
        <item m="1" x="1904"/>
        <item m="1" x="7745"/>
        <item m="1" x="5693"/>
        <item m="1" x="5598"/>
        <item m="1" x="7905"/>
        <item m="1" x="7234"/>
        <item m="1" x="6914"/>
        <item m="1" x="7744"/>
        <item m="1" x="1649"/>
        <item m="1" x="7171"/>
        <item m="1" x="7730"/>
        <item m="1" x="7918"/>
        <item m="1" x="1997"/>
        <item m="1" x="2269"/>
        <item m="1" x="7779"/>
        <item m="1" x="1697"/>
        <item m="1" x="5380"/>
        <item m="1" x="7371"/>
        <item m="1" x="7038"/>
        <item m="1" x="7050"/>
        <item m="1" x="710"/>
        <item m="1" x="7186"/>
        <item m="1" x="7714"/>
        <item m="1" x="5643"/>
        <item m="1" x="7178"/>
        <item m="1" x="7195"/>
        <item m="1" x="851"/>
        <item m="1" x="7203"/>
        <item m="1" x="7199"/>
        <item m="1" x="1971"/>
        <item m="1" x="3098"/>
        <item m="1" x="3000"/>
        <item m="1" x="7541"/>
        <item m="1" x="7181"/>
        <item m="1" x="7146"/>
        <item m="1" x="7138"/>
        <item m="1" x="7973"/>
        <item m="1" x="7100"/>
        <item m="1" x="7077"/>
        <item m="1" x="6962"/>
        <item m="1" x="6895"/>
        <item m="1" x="6870"/>
        <item m="1" x="6878"/>
        <item m="1" x="7112"/>
        <item m="1" x="7121"/>
        <item m="1" x="7012"/>
        <item m="1" x="7179"/>
        <item m="1" x="7084"/>
        <item m="1" x="7060"/>
        <item m="1" x="6872"/>
        <item m="1" x="6887"/>
        <item m="1" x="6885"/>
        <item m="1" x="6862"/>
        <item m="1" x="6850"/>
        <item m="1" x="7019"/>
        <item m="1" x="7410"/>
        <item m="1" x="7379"/>
        <item m="1" x="1051"/>
        <item m="1" x="993"/>
        <item m="1" x="899"/>
        <item m="1" x="852"/>
        <item m="1" x="6718"/>
        <item m="1" x="7074"/>
        <item m="1" x="6775"/>
        <item m="1" x="7406"/>
        <item m="1" x="7667"/>
        <item m="1" x="7685"/>
        <item m="1" x="1379"/>
        <item m="1" x="3724"/>
        <item m="1" x="4099"/>
        <item m="1" x="2201"/>
        <item m="1" x="4188"/>
        <item m="1" x="6487"/>
        <item m="1" x="6539"/>
        <item m="1" x="7229"/>
        <item m="1" x="6975"/>
        <item m="1" x="7236"/>
        <item m="1" x="6888"/>
        <item m="1" x="6896"/>
        <item m="1" x="7891"/>
        <item m="1" x="1039"/>
        <item m="1" x="1766"/>
        <item m="1" x="1089"/>
        <item m="1" x="1432"/>
        <item m="1" x="1570"/>
        <item m="1" x="1821"/>
        <item m="1" x="6989"/>
        <item m="1" x="6948"/>
        <item m="1" x="6851"/>
        <item m="1" x="5456"/>
        <item m="1" x="6918"/>
        <item m="1" x="7117"/>
        <item m="1" x="7064"/>
        <item m="1" x="7127"/>
        <item m="1" x="7101"/>
        <item m="1" x="6987"/>
        <item m="1" x="7026"/>
        <item m="1" x="6899"/>
        <item m="1" x="7131"/>
        <item m="1" x="6719"/>
        <item m="1" x="7051"/>
        <item m="1" x="7078"/>
        <item m="1" x="6999"/>
        <item m="1" x="6892"/>
        <item m="1" x="6827"/>
        <item m="1" x="6776"/>
        <item m="1" x="7068"/>
        <item m="1" x="7113"/>
        <item m="1" x="6859"/>
        <item m="1" x="946"/>
        <item m="1" x="1335"/>
        <item m="1" x="994"/>
        <item m="1" x="1275"/>
        <item m="1" x="747"/>
        <item m="1" x="3416"/>
        <item m="1" x="940"/>
        <item m="1" x="983"/>
        <item m="1" x="1242"/>
        <item m="1" x="1305"/>
        <item m="1" x="5891"/>
        <item m="1" x="7006"/>
        <item m="1" x="7056"/>
        <item m="1" x="7027"/>
        <item m="1" x="5384"/>
        <item m="1" x="5254"/>
        <item m="1" x="5340"/>
        <item m="1" x="6954"/>
        <item m="1" x="7045"/>
        <item m="1" x="7194"/>
        <item m="1" x="1698"/>
        <item m="1" x="1503"/>
        <item m="1" x="4634"/>
        <item m="1" x="3267"/>
        <item m="1" x="3015"/>
        <item m="1" x="4083"/>
        <item m="1" x="3316"/>
        <item m="1" x="4557"/>
        <item m="1" x="1650"/>
        <item m="1" x="4118"/>
        <item m="1" x="3815"/>
        <item m="1" x="3359"/>
        <item m="1" x="4053"/>
        <item m="1" x="3946"/>
        <item m="1" x="3317"/>
        <item m="1" x="4023"/>
        <item m="1" x="3268"/>
        <item m="1" x="3499"/>
        <item m="1" x="3251"/>
        <item m="1" x="3290"/>
        <item m="1" x="3330"/>
        <item m="1" x="6759"/>
        <item m="1" x="6864"/>
        <item m="1" x="6698"/>
        <item m="1" x="2137"/>
        <item m="1" x="2091"/>
        <item m="1" x="2202"/>
        <item m="1" x="2040"/>
        <item m="1" x="4693"/>
        <item m="1" x="4781"/>
        <item m="1" x="4736"/>
        <item m="1" x="6994"/>
        <item m="1" x="6867"/>
        <item m="1" x="6873"/>
        <item m="1" x="5756"/>
        <item m="1" x="1024"/>
        <item m="1" x="3238"/>
        <item m="1" x="3227"/>
        <item m="1" x="2171"/>
        <item m="1" x="1919"/>
        <item m="1" x="2065"/>
        <item m="1" x="1380"/>
        <item m="1" x="1433"/>
        <item m="1" x="1571"/>
        <item m="1" x="1721"/>
        <item m="1" x="2790"/>
        <item m="1" x="1625"/>
        <item m="1" x="3099"/>
        <item m="1" x="4881"/>
        <item m="1" x="4825"/>
        <item m="1" x="4968"/>
        <item m="1" x="5295"/>
        <item m="1" x="4926"/>
        <item m="1" x="4882"/>
        <item m="1" x="5096"/>
        <item m="1" x="5006"/>
        <item m="1" x="5137"/>
        <item m="1" x="5046"/>
        <item m="1" x="4927"/>
        <item m="1" x="5182"/>
        <item m="1" x="5240"/>
        <item m="1" x="6670"/>
        <item m="1" x="6788"/>
        <item m="1" x="6728"/>
        <item m="1" x="6562"/>
        <item m="1" x="6843"/>
        <item m="1" x="947"/>
        <item m="1" x="995"/>
        <item m="1" x="4522"/>
        <item m="1" x="4385"/>
        <item m="1" x="4694"/>
        <item m="1" x="4172"/>
        <item m="1" x="2906"/>
        <item m="1" x="2845"/>
        <item m="1" x="6995"/>
        <item m="1" x="6124"/>
        <item m="1" x="1944"/>
        <item m="1" x="4386"/>
        <item m="1" x="4608"/>
        <item m="1" x="4580"/>
        <item m="1" x="4614"/>
        <item m="1" x="2531"/>
        <item m="1" x="2573"/>
        <item m="1" x="4002"/>
        <item m="1" x="3924"/>
        <item m="1" x="6089"/>
        <item m="1" x="5556"/>
        <item m="1" x="6041"/>
        <item m="1" x="6937"/>
        <item m="1" x="6976"/>
        <item m="1" x="6729"/>
        <item m="1" x="7275"/>
        <item m="1" x="7600"/>
        <item m="1" x="7615"/>
        <item m="1" x="7689"/>
        <item m="1" x="6894"/>
        <item m="1" x="6901"/>
        <item m="1" x="7450"/>
        <item m="1" x="7937"/>
        <item m="1" x="7598"/>
        <item m="1" x="7348"/>
        <item m="1" x="7333"/>
        <item m="1" x="7696"/>
        <item m="1" x="7681"/>
        <item m="1" x="7254"/>
        <item m="1" x="7262"/>
        <item m="1" x="7285"/>
        <item m="1" x="7326"/>
        <item m="1" x="7664"/>
        <item m="1" x="7609"/>
        <item m="1" x="7213"/>
        <item m="1" x="7581"/>
        <item m="1" x="7293"/>
        <item m="1" x="7710"/>
        <item m="1" x="7340"/>
        <item m="1" x="7624"/>
        <item m="1" x="7316"/>
        <item m="1" x="7798"/>
        <item m="1" x="7206"/>
        <item m="1" x="7218"/>
        <item m="1" x="7595"/>
        <item m="1" x="7653"/>
        <item m="1" x="7304"/>
        <item m="1" x="7556"/>
        <item m="1" x="7815"/>
        <item m="1" x="1547"/>
        <item m="1" x="7574"/>
        <item m="1" x="7277"/>
        <item m="1" x="1699"/>
        <item m="1" x="7586"/>
        <item m="1" x="7546"/>
        <item m="1" x="7638"/>
        <item m="1" x="7286"/>
        <item m="1" x="7567"/>
        <item m="1" x="7276"/>
        <item m="1" x="7356"/>
        <item m="1" x="1651"/>
        <item m="1" x="7267"/>
        <item m="1" x="7533"/>
        <item m="1" x="7876"/>
        <item m="1" x="7672"/>
        <item m="1" x="1599"/>
        <item m="1" x="5255"/>
        <item m="1" x="5401"/>
        <item m="1" x="5742"/>
        <item m="1" x="6803"/>
        <item m="1" x="7099"/>
        <item m="1" x="7088"/>
        <item m="1" x="7494"/>
        <item m="1" x="7396"/>
        <item m="1" x="7625"/>
        <item m="1" x="7518"/>
        <item m="1" x="7542"/>
        <item m="1" x="7432"/>
        <item m="1" x="7881"/>
        <item m="1" x="2172"/>
        <item m="1" x="6938"/>
        <item m="1" x="6915"/>
        <item m="1" x="6957"/>
        <item m="1" x="5848"/>
        <item m="1" x="6898"/>
        <item m="1" x="6949"/>
        <item m="1" x="6890"/>
        <item m="1" x="6150"/>
        <item m="1" x="7147"/>
        <item m="1" x="6930"/>
        <item m="1" x="6100"/>
        <item m="1" x="6972"/>
        <item m="1" x="6923"/>
        <item m="1" x="6905"/>
        <item m="1" x="6963"/>
        <item m="1" x="6943"/>
        <item m="1" x="7616"/>
        <item m="1" x="7630"/>
        <item m="1" x="514"/>
        <item m="1" x="3269"/>
        <item m="1" x="7176"/>
        <item m="1" x="7170"/>
        <item m="1" x="7043"/>
        <item m="1" x="7055"/>
        <item m="1" x="7119"/>
        <item m="1" x="7527"/>
        <item m="1" x="5757"/>
        <item m="1" x="4987"/>
        <item m="1" x="4906"/>
        <item m="1" x="4731"/>
        <item m="1" x="7366"/>
        <item m="1" x="7317"/>
        <item m="1" x="1418"/>
        <item m="1" x="2440"/>
        <item m="1" x="3802"/>
        <item m="1" x="2173"/>
        <item m="1" x="3892"/>
        <item m="1" x="3933"/>
        <item m="1" x="3689"/>
        <item m="1" x="2514"/>
        <item m="1" x="3761"/>
        <item m="1" x="6944"/>
        <item m="1" x="3725"/>
        <item m="1" x="3846"/>
        <item m="1" x="4011"/>
        <item m="1" x="2369"/>
        <item m="1" x="2237"/>
        <item m="1" x="2293"/>
        <item m="1" x="7301"/>
        <item m="1" x="7313"/>
        <item m="1" x="7979"/>
        <item m="1" x="7850"/>
        <item m="1" x="7358"/>
        <item m="1" x="7750"/>
        <item m="1" x="569"/>
        <item m="1" x="515"/>
        <item m="1" x="1243"/>
        <item m="1" x="1516"/>
        <item m="1" x="5489"/>
        <item m="1" x="7122"/>
        <item m="1" x="7428"/>
        <item m="1" x="7039"/>
        <item m="1" x="6760"/>
        <item m="1" x="7090"/>
        <item m="1" x="7130"/>
        <item m="1" x="7102"/>
        <item m="1" x="7123"/>
        <item m="1" x="6643"/>
        <item m="1" x="7139"/>
        <item m="1" x="7156"/>
        <item m="1" x="7173"/>
        <item m="1" x="7148"/>
        <item m="1" x="7407"/>
        <item m="1" x="7400"/>
        <item m="1" x="7415"/>
        <item m="1" x="6699"/>
        <item m="1" x="7182"/>
        <item m="1" x="7166"/>
        <item m="1" x="7161"/>
        <item m="1" x="678"/>
        <item m="1" x="7690"/>
        <item m="1" x="570"/>
        <item m="1" x="737"/>
        <item m="1" x="7372"/>
        <item m="1" x="7380"/>
        <item m="1" x="622"/>
        <item m="1" x="457"/>
        <item m="1" x="7735"/>
        <item m="1" x="7362"/>
        <item m="1" x="516"/>
        <item m="1" x="7658"/>
        <item m="1" x="7673"/>
        <item m="1" x="5047"/>
        <item m="1" x="4928"/>
        <item m="1" x="6939"/>
        <item m="1" x="6950"/>
        <item m="1" x="7420"/>
        <item m="1" x="7548"/>
        <item m="1" x="7307"/>
        <item m="1" x="7520"/>
        <item m="1" x="7384"/>
        <item m="1" x="7682"/>
        <item m="1" x="7697"/>
        <item m="1" x="941"/>
        <item m="1" x="738"/>
        <item m="1" x="984"/>
        <item m="1" x="7318"/>
        <item m="1" x="7305"/>
        <item m="1" x="7393"/>
        <item m="1" x="7408"/>
        <item m="1" x="7388"/>
        <item m="1" x="7421"/>
        <item m="1" x="7429"/>
        <item m="1" x="7525"/>
        <item m="1" x="7642"/>
        <item m="1" x="7503"/>
        <item m="1" x="7561"/>
        <item m="1" x="3157"/>
        <item m="1" x="7993"/>
        <item m="1" x="7932"/>
        <item m="1" x="1276"/>
        <item m="1" x="3549"/>
        <item m="1" x="3117"/>
        <item m="1" x="3631"/>
        <item m="1" x="3670"/>
        <item m="1" x="3489"/>
        <item m="1" x="3331"/>
        <item m="1" x="3083"/>
        <item m="1" x="3743"/>
        <item m="1" x="3825"/>
        <item m="1" x="5509"/>
        <item m="1" x="5723"/>
        <item m="1" x="5457"/>
        <item m="1" x="5570"/>
        <item m="1" x="5791"/>
        <item m="1" x="5661"/>
        <item m="1" x="5621"/>
        <item m="1" x="7140"/>
        <item m="1" x="7201"/>
        <item m="1" x="7780"/>
        <item m="1" x="7769"/>
        <item m="1" x="7756"/>
        <item m="1" x="7715"/>
        <item m="1" x="7114"/>
        <item m="1" x="985"/>
        <item m="1" x="3084"/>
        <item m="1" x="3039"/>
        <item m="1" x="3143"/>
        <item m="1" x="4945"/>
        <item m="1" x="5119"/>
        <item m="1" x="4558"/>
        <item m="1" x="3925"/>
        <item m="1" x="6612"/>
        <item m="1" x="6517"/>
        <item m="1" x="4782"/>
        <item m="1" x="887"/>
        <item m="1" x="2041"/>
        <item m="1" x="986"/>
        <item m="1" x="2252"/>
        <item m="1" x="2551"/>
        <item m="1" x="942"/>
        <item m="1" x="2203"/>
        <item m="1" x="1144"/>
        <item m="1" x="2490"/>
        <item m="1" x="2131"/>
        <item m="1" x="2153"/>
        <item m="1" x="2216"/>
        <item m="1" x="2598"/>
        <item m="1" x="1998"/>
        <item m="1" x="2190"/>
        <item m="1" x="2309"/>
        <item m="1" x="3072"/>
        <item m="1" x="3028"/>
        <item m="1" x="2977"/>
        <item m="1" x="2217"/>
        <item m="1" x="2154"/>
        <item m="1" x="2491"/>
        <item m="1" x="2346"/>
        <item m="1" x="4129"/>
        <item m="1" x="4737"/>
        <item m="1" x="4695"/>
        <item m="1" x="4756"/>
        <item m="1" x="4635"/>
        <item m="1" x="4559"/>
        <item m="1" x="4598"/>
        <item m="1" x="4667"/>
        <item m="1" x="5470"/>
        <item m="1" x="4696"/>
        <item m="1" x="4808"/>
        <item m="1" x="5414"/>
        <item m="1" x="6940"/>
        <item m="1" x="6931"/>
        <item m="1" x="6916"/>
        <item m="1" x="7950"/>
        <item m="1" x="7933"/>
        <item m="1" x="7964"/>
        <item m="1" x="7981"/>
        <item m="1" x="7907"/>
        <item m="1" x="7919"/>
        <item m="1" x="2492"/>
        <item m="1" x="2952"/>
        <item m="1" x="3001"/>
        <item m="1" x="2907"/>
        <item m="1" x="4111"/>
        <item m="1" x="4197"/>
        <item m="1" x="4245"/>
        <item m="1" x="4288"/>
        <item m="1" x="4149"/>
        <item m="1" x="5599"/>
        <item m="1" x="5542"/>
        <item m="1" x="5490"/>
        <item m="1" x="5543"/>
        <item m="1" x="5758"/>
        <item m="1" x="7128"/>
        <item m="1" x="7118"/>
        <item m="1" x="7096"/>
        <item m="1" x="7086"/>
        <item m="1" x="7081"/>
        <item m="1" x="7109"/>
        <item m="1" x="7136"/>
        <item m="1" x="1392"/>
        <item m="1" x="4024"/>
        <item m="1" x="3947"/>
        <item m="1" x="3460"/>
        <item m="1" x="4054"/>
        <item m="1" x="3900"/>
        <item m="1" x="3671"/>
        <item m="1" x="3632"/>
        <item m="1" x="6982"/>
        <item m="1" x="6934"/>
        <item m="1" x="6996"/>
        <item m="1" x="7003"/>
        <item m="1" x="5226"/>
        <item m="1" x="6945"/>
        <item m="1" x="6955"/>
        <item m="1" x="6967"/>
        <item m="1" x="6926"/>
        <item m="1" x="6919"/>
        <item m="1" x="6909"/>
        <item m="1" x="3563"/>
        <item m="1" x="2692"/>
        <item m="1" x="2310"/>
        <item m="1" x="2621"/>
        <item m="1" x="3118"/>
        <item m="1" x="2253"/>
        <item m="1" x="3119"/>
        <item m="1" x="3228"/>
        <item m="1" x="3870"/>
        <item m="1" x="3911"/>
        <item m="1" x="2394"/>
        <item m="1" x="4713"/>
        <item m="1" x="5341"/>
        <item m="1" x="7032"/>
        <item m="1" x="7040"/>
        <item m="1" x="7507"/>
        <item m="1" x="7485"/>
        <item m="1" x="4474"/>
        <item m="1" x="3862"/>
        <item m="1" x="4523"/>
        <item m="1" x="4070"/>
        <item m="1" x="4275"/>
        <item m="1" x="3580"/>
        <item m="1" x="5120"/>
        <item m="1" x="5073"/>
        <item m="1" x="2805"/>
        <item m="1" x="2865"/>
        <item m="1" x="2701"/>
        <item m="1" x="2925"/>
        <item m="1" x="2463"/>
        <item m="1" x="2753"/>
        <item m="1" x="2493"/>
        <item m="1" x="2347"/>
        <item m="1" x="2552"/>
        <item m="1" x="2417"/>
        <item m="1" x="3934"/>
        <item m="1" x="4289"/>
        <item m="1" x="4546"/>
        <item m="1" x="4315"/>
        <item m="1" x="1025"/>
        <item m="1" x="872"/>
        <item m="1" x="827"/>
        <item m="1" x="1517"/>
        <item m="1" x="5121"/>
        <item m="1" x="5163"/>
        <item m="1" x="2908"/>
        <item m="1" x="4946"/>
        <item m="1" x="3672"/>
        <item m="1" x="5029"/>
        <item m="1" x="5074"/>
        <item m="1" x="4266"/>
        <item m="1" x="2744"/>
        <item m="1" x="4303"/>
        <item m="1" x="4356"/>
        <item m="1" x="4615"/>
        <item m="1" x="5825"/>
        <item m="1" x="5781"/>
        <item m="1" x="7451"/>
        <item m="1" x="7809"/>
        <item m="1" x="7827"/>
        <item m="1" x="7459"/>
        <item m="1" x="7534"/>
        <item m="1" x="7794"/>
        <item m="1" x="7934"/>
        <item m="1" x="7444"/>
        <item m="1" x="7453"/>
        <item m="1" x="7892"/>
        <item m="1" x="7817"/>
        <item m="1" x="7397"/>
        <item m="1" x="7391"/>
        <item m="1" x="7417"/>
        <item m="1" x="7424"/>
        <item m="1" x="7862"/>
        <item m="1" x="7851"/>
        <item m="1" x="7835"/>
        <item m="1" x="7476"/>
        <item m="1" x="7467"/>
        <item m="1" x="7460"/>
        <item m="1" x="1116"/>
        <item m="1" x="1064"/>
        <item m="1" x="6881"/>
        <item m="1" x="6874"/>
        <item m="1" x="7035"/>
        <item m="1" x="7411"/>
        <item m="1" x="7435"/>
        <item m="1" x="7403"/>
        <item m="1" x="7287"/>
        <item m="1" x="7247"/>
        <item m="1" x="7698"/>
        <item m="1" x="7683"/>
        <item m="1" x="1540"/>
        <item m="1" x="7665"/>
        <item m="1" x="7654"/>
        <item m="1" x="1176"/>
        <item m="1" x="1488"/>
        <item m="1" x="1441"/>
        <item m="1" x="1277"/>
        <item m="1" x="7639"/>
        <item m="1" x="1177"/>
        <item m="1" x="1393"/>
        <item m="1" x="1222"/>
        <item m="1" x="1336"/>
        <item m="1" x="1065"/>
        <item m="1" x="1117"/>
        <item m="1" x="7711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222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79"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303DDB-B9AE-4E41-91E9-BE7D76D5EEBC}" name="PivotTable7" cacheId="344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6" indent="0" outline="1" outlineData="1" multipleFieldFilters="0">
  <location ref="B3:C7" firstHeaderRow="1" firstDataRow="1" firstDataCol="1"/>
  <pivotFields count="2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Pallet" fld="1" subtotal="count" baseField="0" baseItem="0"/>
  </dataFields>
  <pivotHierarchies count="10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February 2019 Handful Billing Backup.xlsx!Table5">
        <x15:activeTabTopLevelEntity name="[Table5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B281174-4CCE-43F9-A29F-25BF810A3AAC}" name="Table5" displayName="Table5" ref="A1:F318" totalsRowShown="0" headerRowDxfId="199" dataDxfId="197" headerRowBorderDxfId="198" tableBorderDxfId="196">
  <autoFilter ref="A1:F318" xr:uid="{167D0A5D-E5ED-460A-8E91-AC7356A7E73C}"/>
  <tableColumns count="6">
    <tableColumn id="1" xr3:uid="{F64BD60D-829F-4DB8-A1BE-4873D1E0A73E}" name="SKU" dataDxfId="195"/>
    <tableColumn id="2" xr3:uid="{246AB798-03B0-4228-905E-AF7349F8736E}" name="SKU Description" dataDxfId="194"/>
    <tableColumn id="3" xr3:uid="{62C595EB-0C33-4DA5-85BE-20370A9085EE}" name="Location" dataDxfId="193"/>
    <tableColumn id="4" xr3:uid="{D85A911A-343B-443D-B7AA-E471C34F24B9}" name="Pallet" dataDxfId="192"/>
    <tableColumn id="5" xr3:uid="{0799276B-F7BA-4C64-BD2F-AF3AA6C803AA}" name="On Hand Qty" dataDxfId="191"/>
    <tableColumn id="6" xr3:uid="{DC775585-4D22-4C9F-817A-7488751E6C91}" name="Loc Type" dataDxfId="19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C626AB6-F944-4DC8-BA16-52AC90F0A639}" name="Table6" displayName="Table6" ref="A1:I7" totalsRowShown="0" dataDxfId="189" tableBorderDxfId="188">
  <autoFilter ref="A1:I7" xr:uid="{C0E61B30-B5B3-4F09-8ABA-60808AA2A25D}"/>
  <tableColumns count="9">
    <tableColumn id="1" xr3:uid="{97DC577E-7DED-434F-8260-3A82D5126879}" name="TRANS DATE" dataDxfId="187"/>
    <tableColumn id="2" xr3:uid="{8F49D4AD-E3F3-49C3-B46E-3B09FD0660E1}" name="SKU" dataDxfId="186"/>
    <tableColumn id="3" xr3:uid="{3F4A363D-EFB9-43F5-B52C-FF6B47F42835}" name="SKU DESCRIPTION" dataDxfId="185"/>
    <tableColumn id="4" xr3:uid="{082AC812-28A5-4E67-A18F-A5D1845C9166}" name="TRANS QTY" dataDxfId="184"/>
    <tableColumn id="5" xr3:uid="{ADD3AD49-F7C1-4FD2-A2BA-F68F6EED0494}" name="TRANSACTION TYPE" dataDxfId="183"/>
    <tableColumn id="9" xr3:uid="{37C52BBB-23E5-4EA2-A7DF-247577EC0345}" name="PALLETS" dataDxfId="182">
      <calculatedColumnFormula>IFERROR(IF(ROUNDDOWN(Table6[[#This Row],[TRANS QTY]]/VLOOKUP(Table6[[#This Row],[SKU]],'Case QTY'!A:D,4,FALSE),0)&gt;=1,1,0),0)</calculatedColumnFormula>
    </tableColumn>
    <tableColumn id="6" xr3:uid="{A323024D-7B3C-47FC-9EEE-32FF7294B336}" name="CASES" dataDxfId="181"/>
    <tableColumn id="7" xr3:uid="{4A61405E-A259-4FC9-B232-06A5729F19F4}" name="UNITS" dataDxfId="180">
      <calculatedColumnFormula>IF(Table6[[#This Row],[PALLETS]]=1,0,D2-G2*VLOOKUP(B2,'Case QTY'!A:C,3,FALSE))</calculatedColumnFormula>
    </tableColumn>
    <tableColumn id="8" xr3:uid="{4E5E1028-4D68-4438-B6B0-9CA98B5167E3}" name="RECEIPT" dataDxfId="17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K22" headerRowDxfId="175" dataDxfId="174">
  <autoFilter ref="A1:K22" xr:uid="{00000000-0009-0000-0100-000001000000}"/>
  <sortState xmlns:xlrd2="http://schemas.microsoft.com/office/spreadsheetml/2017/richdata2" ref="A2:I2">
    <sortCondition ref="B2"/>
  </sortState>
  <tableColumns count="11">
    <tableColumn id="1" xr3:uid="{00000000-0010-0000-0100-000001000000}" name="RECEIPT STATUS" dataDxfId="173" totalsRowDxfId="172"/>
    <tableColumn id="2" xr3:uid="{00000000-0010-0000-0100-000002000000}" name="RECEIPT NO" dataDxfId="171" totalsRowDxfId="170"/>
    <tableColumn id="3" xr3:uid="{00000000-0010-0000-0100-000003000000}" name="SHIPMENT REF NO" dataDxfId="169" totalsRowDxfId="168"/>
    <tableColumn id="4" xr3:uid="{00000000-0010-0000-0100-000004000000}" name="RCVD DATE" dataDxfId="167" totalsRowDxfId="166"/>
    <tableColumn id="5" xr3:uid="{00000000-0010-0000-0100-000005000000}" name="CLOSED DATE" dataDxfId="165" totalsRowDxfId="164"/>
    <tableColumn id="6" xr3:uid="{00000000-0010-0000-0100-000006000000}" name="CUSTOMER" dataDxfId="163" totalsRowDxfId="162"/>
    <tableColumn id="7" xr3:uid="{00000000-0010-0000-0100-000007000000}" name="SKU" dataDxfId="161" totalsRowDxfId="160"/>
    <tableColumn id="8" xr3:uid="{00000000-0010-0000-0100-000008000000}" name="SKU DESC" totalsRowLabel="Total" dataDxfId="159" totalsRowDxfId="158"/>
    <tableColumn id="9" xr3:uid="{00000000-0010-0000-0100-000009000000}" name="QUANTITY" totalsRowFunction="sum" dataDxfId="157" totalsRowDxfId="156"/>
    <tableColumn id="10" xr3:uid="{1F37D51B-69AE-4E75-A0EF-AF7F23AC5D82}" name="RETURN REASON" dataDxfId="155" totalsRowDxfId="154"/>
    <tableColumn id="11" xr3:uid="{57993824-656D-4FC4-A24A-4DF2D0764D14}" name="COMMENTS" dataDxfId="153" totalsRowDxfId="15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865B60-6FE3-48C6-8409-92C8FA68D781}" name="Table7" displayName="Table7" ref="A1:J122" totalsRowShown="0" dataDxfId="151" tableBorderDxfId="150">
  <autoFilter ref="A1:J122" xr:uid="{00000000-0009-0000-0000-000004000000}"/>
  <sortState xmlns:xlrd2="http://schemas.microsoft.com/office/spreadsheetml/2017/richdata2" ref="A2:J122">
    <sortCondition ref="A1:A122"/>
  </sortState>
  <tableColumns count="10">
    <tableColumn id="1" xr3:uid="{1C4A48F1-D6F4-4265-8337-D2FD116A748F}" name="TRANS DATE" dataDxfId="149"/>
    <tableColumn id="2" xr3:uid="{FB4BB624-506B-4544-8B4A-30F66172D292}" name="ORDER NUMBER" dataDxfId="148"/>
    <tableColumn id="3" xr3:uid="{0B21ACF0-C978-4AEB-A93A-3329256529AC}" name="ORDER REF NO" dataDxfId="147"/>
    <tableColumn id="4" xr3:uid="{3B8B277A-3105-4D03-AE96-F42DCB601A0A}" name="CUSTOMER NAME" dataDxfId="146"/>
    <tableColumn id="5" xr3:uid="{29A47BA7-88AC-4FA2-9EE0-03224D8A5398}" name="SKU" dataDxfId="145"/>
    <tableColumn id="6" xr3:uid="{17350E54-0766-4D9F-8514-9A925A14BBD6}" name="SKU DESCRIPTION" dataDxfId="144"/>
    <tableColumn id="7" xr3:uid="{84CA6308-D5E7-4E5F-A05A-4C7C9EC39381}" name="TRANS QTY" dataDxfId="143"/>
    <tableColumn id="8" xr3:uid="{9E632896-DC39-4D11-BA0E-34324C114561}" name="TRANSACTION TYPE" dataDxfId="142"/>
    <tableColumn id="9" xr3:uid="{F790D6CB-26D1-476A-828B-4F064933E6E1}" name="CASES" dataDxfId="141">
      <calculatedColumnFormula>ROUNDDOWN(G2/VLOOKUP(E2,'Case QTY'!A:C,3,FALSE),0)</calculatedColumnFormula>
    </tableColumn>
    <tableColumn id="10" xr3:uid="{83E1FAF6-B455-4E95-AE32-E5B4CB422B02}" name="UNITS" dataDxfId="140">
      <calculatedColumnFormula>Table7[[#This Row],[TRANS QTY]]-Table7[[#This Row],[CASES]]*VLOOKUP(Table7[[#This Row],[SKU]],'Case QTY'!A:C,3,FALSE)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G79" totalsRowShown="0" headerRowDxfId="138" dataDxfId="137">
  <autoFilter ref="A1:G79" xr:uid="{00000000-000C-0000-FFFF-FFFF02000000}"/>
  <sortState xmlns:xlrd2="http://schemas.microsoft.com/office/spreadsheetml/2017/richdata2" ref="A2:G79">
    <sortCondition ref="A1:A79"/>
  </sortState>
  <tableColumns count="7">
    <tableColumn id="1" xr3:uid="{00000000-0010-0000-0200-000001000000}" name="Date" dataDxfId="136"/>
    <tableColumn id="2" xr3:uid="{00000000-0010-0000-0200-000002000000}" name="Order #" dataDxfId="135"/>
    <tableColumn id="3" xr3:uid="{00000000-0010-0000-0200-000003000000}" name="Kanex Pro Order #" dataDxfId="134"/>
    <tableColumn id="4" xr3:uid="{00000000-0010-0000-0200-000004000000}" name="Customer" dataDxfId="133"/>
    <tableColumn id="5" xr3:uid="{00000000-0010-0000-0200-000005000000}" name="QTY" dataDxfId="132"/>
    <tableColumn id="8" xr3:uid="{1D82B392-8534-4B5B-BE58-D3F1A5FC688B}" name="Cases" dataDxfId="131">
      <calculatedColumnFormula>VLOOKUP(Table3[[#This Row],[Order '#]],'Pivot Tables'!B:D,2,FALSE)</calculatedColumnFormula>
    </tableColumn>
    <tableColumn id="7" xr3:uid="{41688EE8-671A-4B61-8214-250218D22606}" name="Units" dataDxfId="130">
      <calculatedColumnFormula>VLOOKUP(Table3[[#This Row],[Order '#]],'Pivot Tables'!B:D,3,FALSE)</calculatedColumnFormula>
    </tableColumn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2" displayName="Table2" ref="A1:E3" totalsRowCount="1" headerRowDxfId="129">
  <autoFilter ref="A1:E2" xr:uid="{00000000-0009-0000-0100-000002000000}"/>
  <tableColumns count="5">
    <tableColumn id="1" xr3:uid="{00000000-0010-0000-0300-000001000000}" name="Date" dataDxfId="128"/>
    <tableColumn id="2" xr3:uid="{00000000-0010-0000-0300-000002000000}" name="Client" totalsRowLabel="BOLs Created" dataDxfId="127" totalsRowDxfId="126"/>
    <tableColumn id="3" xr3:uid="{00000000-0010-0000-0300-000003000000}" name="Truck Ref #" totalsRowFunction="count" dataDxfId="125" totalsRowDxfId="124"/>
    <tableColumn id="4" xr3:uid="{00000000-0010-0000-0300-000004000000}" name="LTL Customer" totalsRowLabel="Total" dataDxfId="123" totalsRowDxfId="122"/>
    <tableColumn id="5" xr3:uid="{00000000-0010-0000-0300-000005000000}" name="Pallet Quantity" totalsRowFunction="sum" dataDxfId="121" totalsRowDxfId="120"/>
  </tableColumns>
  <tableStyleInfo name="TableStyleMedium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6C3B9F-7F82-4785-96C2-1A0F4A187324}" name="Transactions" displayName="Transactions" ref="A1:N122" totalsRowShown="0" headerRowDxfId="104" dataDxfId="102" headerRowBorderDxfId="103" tableBorderDxfId="101" totalsRowBorderDxfId="100">
  <autoFilter ref="A1:N122" xr:uid="{00000000-0009-0000-0000-000009000000}"/>
  <sortState xmlns:xlrd2="http://schemas.microsoft.com/office/spreadsheetml/2017/richdata2" ref="A2:N122">
    <sortCondition ref="D1:D122"/>
  </sortState>
  <tableColumns count="14">
    <tableColumn id="1" xr3:uid="{779414A0-C33D-43B2-9BDD-13CBF74E9B1A}" name="COMPANY NO" dataDxfId="99"/>
    <tableColumn id="2" xr3:uid="{0B4D502D-62CF-4CF7-A421-01176B06E9C3}" name="TRANS DATE" dataDxfId="98"/>
    <tableColumn id="3" xr3:uid="{E49C23B3-D129-427F-8A65-227453EDF2F6}" name="ORDER NUMBER" dataDxfId="97"/>
    <tableColumn id="4" xr3:uid="{BB5F61A3-008A-4D1B-B5BC-22F19C680C57}" name="ORDER REF NO" dataDxfId="96"/>
    <tableColumn id="5" xr3:uid="{C7276340-D270-4B30-8B75-CCA83E3E701B}" name="CUSTOMER NAME" dataDxfId="95"/>
    <tableColumn id="6" xr3:uid="{23871E66-3FCF-47F2-90ED-70921F236ED8}" name="SKU" dataDxfId="94"/>
    <tableColumn id="7" xr3:uid="{8820AF06-E4EE-453B-B021-7FB2D53389CB}" name="SKU DESCRIPTION" dataDxfId="93"/>
    <tableColumn id="8" xr3:uid="{37FE5F02-63A4-411C-9389-EB6B5EED03CE}" name="TRANS QTY" dataDxfId="92"/>
    <tableColumn id="9" xr3:uid="{B55AF2D8-C76B-4E90-83A4-5B07FB4FDD94}" name="TRANSACTION TYPE" dataDxfId="91"/>
    <tableColumn id="10" xr3:uid="{8263D550-15F3-48DB-A6DF-C36B49FC2CEE}" name="LOCATION" dataDxfId="90"/>
    <tableColumn id="11" xr3:uid="{253A0E4E-39F2-49D5-8D7E-B84520542854}" name="PALLET ID" dataDxfId="89"/>
    <tableColumn id="12" xr3:uid="{DD14542E-3423-467C-A844-CCEED8019B6B}" name="VENDOR" dataDxfId="88"/>
    <tableColumn id="13" xr3:uid="{49D25817-3968-408F-9935-233E4A1718B6}" name="REF TYPE" dataDxfId="87"/>
    <tableColumn id="14" xr3:uid="{2D42B3D0-8F8B-4F78-BAEB-38D305119463}" name="REF NO" dataDxfId="8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D2A275-73DB-4C7B-900C-79E82EAE38FA}" name="Transactions9" displayName="Transactions9" ref="A1:N370" totalsRowShown="0" headerRowDxfId="85" dataDxfId="83" headerRowBorderDxfId="84" tableBorderDxfId="82" totalsRowBorderDxfId="81">
  <sortState xmlns:xlrd2="http://schemas.microsoft.com/office/spreadsheetml/2017/richdata2" ref="B2:N716">
    <sortCondition ref="K1:K813"/>
  </sortState>
  <tableColumns count="14">
    <tableColumn id="3" xr3:uid="{EBB0E389-F7A0-48DA-B269-1238B86165DA}" name="ORDER NUMBER" dataDxfId="80"/>
    <tableColumn id="1" xr3:uid="{44115E7C-B1EA-4F4C-81DB-AB0E20FB2F8D}" name="COMPANY NO" dataDxfId="79"/>
    <tableColumn id="2" xr3:uid="{56BFF834-6E35-4703-9AD2-A56AA6DB53EA}" name="TRANS DATE" dataDxfId="78"/>
    <tableColumn id="4" xr3:uid="{1AD6A217-723E-4507-BA20-847176F34D5F}" name="ORDER REF NO" dataDxfId="77"/>
    <tableColumn id="5" xr3:uid="{578D00C9-7163-4D5E-A06B-03BF864BD9F1}" name="CUSTOMER NAME" dataDxfId="76"/>
    <tableColumn id="6" xr3:uid="{3A91862B-1177-4390-B5BE-02E233DC815D}" name="SKU" dataDxfId="75"/>
    <tableColumn id="7" xr3:uid="{F3B50F77-FF7C-4864-94CA-BAC6022CB408}" name="SKU DESCRIPTION" dataDxfId="74"/>
    <tableColumn id="8" xr3:uid="{9ECADDA5-F26E-47CA-B02B-EE3D95B4D047}" name="TRANS QTY" dataDxfId="73"/>
    <tableColumn id="9" xr3:uid="{B60F669C-A531-4576-B1A6-E4B0723B48FF}" name="TRANSACTION TYPE" dataDxfId="72"/>
    <tableColumn id="10" xr3:uid="{1CD0A2B2-0FE0-4B4D-A8D9-5E24785DC7C3}" name="LOCATION" dataDxfId="71"/>
    <tableColumn id="11" xr3:uid="{94A6AD99-F4F7-4BB7-96C3-8097BE37A3D0}" name="PALLET ID" dataDxfId="70"/>
    <tableColumn id="12" xr3:uid="{7788129A-2E25-4AF2-9222-E683ECD51AE4}" name="VENDOR" dataDxfId="69"/>
    <tableColumn id="13" xr3:uid="{85418EB7-0F0D-4FD3-868B-4FB422F44EEC}" name="REF TYPE" dataDxfId="68"/>
    <tableColumn id="14" xr3:uid="{7D275489-13BE-4D6A-8F03-CEFB8F76AD23}" name="REF NO" dataDxfId="6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printerSettings" Target="../printerSettings/printerSettings6.bin"/><Relationship Id="rId4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18"/>
  <sheetViews>
    <sheetView tabSelected="1" workbookViewId="0">
      <selection activeCell="B12" sqref="B12"/>
    </sheetView>
  </sheetViews>
  <sheetFormatPr defaultColWidth="8.7109375" defaultRowHeight="15" x14ac:dyDescent="0.25"/>
  <cols>
    <col min="1" max="1" width="28.7109375" customWidth="1"/>
    <col min="2" max="2" width="89.28515625" customWidth="1"/>
    <col min="3" max="3" width="14.28515625" customWidth="1"/>
    <col min="4" max="4" width="10.7109375" customWidth="1"/>
    <col min="5" max="5" width="13.28515625" customWidth="1"/>
    <col min="6" max="6" width="10.28515625" customWidth="1"/>
    <col min="7" max="7" width="13.28515625" bestFit="1" customWidth="1"/>
    <col min="8" max="8" width="35.7109375" bestFit="1" customWidth="1"/>
    <col min="9" max="9" width="16.7109375" bestFit="1" customWidth="1"/>
    <col min="10" max="10" width="10.7109375" customWidth="1"/>
  </cols>
  <sheetData>
    <row r="1" spans="1:12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</row>
    <row r="2" spans="1:12" x14ac:dyDescent="0.25">
      <c r="A2" s="82" t="s">
        <v>1431</v>
      </c>
      <c r="B2" s="82" t="s">
        <v>1432</v>
      </c>
      <c r="C2" s="82" t="s">
        <v>1943</v>
      </c>
      <c r="D2" s="82" t="s">
        <v>1944</v>
      </c>
      <c r="E2" s="83">
        <v>1</v>
      </c>
      <c r="F2" s="82" t="s">
        <v>1255</v>
      </c>
    </row>
    <row r="3" spans="1:12" ht="15.75" thickBot="1" x14ac:dyDescent="0.3">
      <c r="A3" s="82" t="s">
        <v>1652</v>
      </c>
      <c r="B3" s="82" t="s">
        <v>1653</v>
      </c>
      <c r="C3" s="82" t="s">
        <v>1945</v>
      </c>
      <c r="D3" s="82" t="s">
        <v>1946</v>
      </c>
      <c r="E3" s="83">
        <v>7</v>
      </c>
      <c r="F3" s="82" t="s">
        <v>1255</v>
      </c>
    </row>
    <row r="4" spans="1:12" ht="16.5" thickTop="1" thickBot="1" x14ac:dyDescent="0.3">
      <c r="A4" s="82" t="s">
        <v>1465</v>
      </c>
      <c r="B4" s="82" t="s">
        <v>1466</v>
      </c>
      <c r="C4" s="82" t="s">
        <v>1945</v>
      </c>
      <c r="D4" s="82" t="s">
        <v>2424</v>
      </c>
      <c r="E4" s="83">
        <v>2</v>
      </c>
      <c r="F4" s="82" t="s">
        <v>1255</v>
      </c>
      <c r="H4" s="90" t="s">
        <v>9</v>
      </c>
      <c r="I4" s="91"/>
      <c r="J4" s="92"/>
    </row>
    <row r="5" spans="1:12" ht="16.5" thickTop="1" thickBot="1" x14ac:dyDescent="0.3">
      <c r="A5" s="82" t="s">
        <v>1346</v>
      </c>
      <c r="B5" s="82" t="s">
        <v>1347</v>
      </c>
      <c r="C5" s="82" t="s">
        <v>1947</v>
      </c>
      <c r="D5" s="82" t="s">
        <v>2361</v>
      </c>
      <c r="E5" s="83">
        <v>1</v>
      </c>
      <c r="F5" s="82" t="s">
        <v>1255</v>
      </c>
      <c r="H5" s="90"/>
      <c r="I5" s="91"/>
      <c r="J5" s="38" t="s">
        <v>12</v>
      </c>
      <c r="K5" s="6"/>
      <c r="L5" s="6"/>
    </row>
    <row r="6" spans="1:12" ht="15.75" thickTop="1" x14ac:dyDescent="0.25">
      <c r="A6" s="82" t="s">
        <v>1469</v>
      </c>
      <c r="B6" s="82" t="s">
        <v>1470</v>
      </c>
      <c r="C6" s="82" t="s">
        <v>1947</v>
      </c>
      <c r="D6" s="82" t="s">
        <v>1948</v>
      </c>
      <c r="E6" s="83">
        <v>5</v>
      </c>
      <c r="F6" s="82" t="s">
        <v>1255</v>
      </c>
      <c r="H6" s="32" t="s">
        <v>1260</v>
      </c>
      <c r="I6" s="81">
        <f>GETPIVOTDATA("[Measures].[Count of Pallet]",'Pivot Tables'!$B$3,"[Table5].[Loc Type]","[Table5].[Loc Type].&amp;[LP01]")</f>
        <v>203</v>
      </c>
      <c r="J6" s="39"/>
    </row>
    <row r="7" spans="1:12" x14ac:dyDescent="0.25">
      <c r="A7" s="82" t="s">
        <v>1485</v>
      </c>
      <c r="B7" s="82" t="s">
        <v>1486</v>
      </c>
      <c r="C7" s="82" t="s">
        <v>1949</v>
      </c>
      <c r="D7" s="82" t="s">
        <v>1950</v>
      </c>
      <c r="E7" s="83">
        <v>3</v>
      </c>
      <c r="F7" s="82" t="s">
        <v>1255</v>
      </c>
      <c r="H7" s="32" t="s">
        <v>1757</v>
      </c>
      <c r="I7" s="81">
        <f>GETPIVOTDATA("[Measures].[Count of Pallet]",'Pivot Tables'!$B$3,"[Table5].[Loc Type]","[Table5].[Loc Type].&amp;[CS01]")</f>
        <v>88</v>
      </c>
      <c r="J7" s="40"/>
    </row>
    <row r="8" spans="1:12" ht="15.75" thickBot="1" x14ac:dyDescent="0.3">
      <c r="A8" s="82" t="s">
        <v>2311</v>
      </c>
      <c r="B8" s="82" t="s">
        <v>2312</v>
      </c>
      <c r="C8" s="82" t="s">
        <v>1951</v>
      </c>
      <c r="D8" s="82" t="s">
        <v>2313</v>
      </c>
      <c r="E8" s="83">
        <v>119</v>
      </c>
      <c r="F8" s="82" t="s">
        <v>1255</v>
      </c>
      <c r="H8" s="32" t="s">
        <v>1756</v>
      </c>
      <c r="I8" s="81">
        <f>GETPIVOTDATA("[Measures].[Count of Pallet]",'Pivot Tables'!$B$3,"[Table5].[Loc Type]","[Table5].[Loc Type].&amp;[RK01]")</f>
        <v>26</v>
      </c>
      <c r="J8" s="40">
        <f>I8</f>
        <v>26</v>
      </c>
    </row>
    <row r="9" spans="1:12" ht="16.5" thickTop="1" thickBot="1" x14ac:dyDescent="0.3">
      <c r="A9" s="82" t="s">
        <v>1269</v>
      </c>
      <c r="B9" s="82" t="s">
        <v>1270</v>
      </c>
      <c r="C9" s="82" t="s">
        <v>1951</v>
      </c>
      <c r="D9" s="82" t="s">
        <v>1952</v>
      </c>
      <c r="E9" s="83">
        <v>3</v>
      </c>
      <c r="F9" s="82" t="s">
        <v>1255</v>
      </c>
      <c r="H9" s="36"/>
      <c r="I9" s="37"/>
      <c r="J9" s="41">
        <f>SUM(J6:J8)</f>
        <v>26</v>
      </c>
    </row>
    <row r="10" spans="1:12" ht="15.75" thickTop="1" x14ac:dyDescent="0.25">
      <c r="A10" s="82" t="s">
        <v>2362</v>
      </c>
      <c r="B10" s="82" t="s">
        <v>2363</v>
      </c>
      <c r="C10" s="82" t="s">
        <v>1835</v>
      </c>
      <c r="D10" s="82" t="s">
        <v>2364</v>
      </c>
      <c r="E10" s="83">
        <v>18</v>
      </c>
      <c r="F10" s="82" t="s">
        <v>1261</v>
      </c>
    </row>
    <row r="11" spans="1:12" x14ac:dyDescent="0.25">
      <c r="A11" s="82" t="s">
        <v>1676</v>
      </c>
      <c r="B11" s="82" t="s">
        <v>1677</v>
      </c>
      <c r="C11" s="82" t="s">
        <v>1835</v>
      </c>
      <c r="D11" s="82" t="s">
        <v>1836</v>
      </c>
      <c r="E11" s="83">
        <v>60</v>
      </c>
      <c r="F11" s="82" t="s">
        <v>1261</v>
      </c>
      <c r="H11" s="24" t="s">
        <v>1259</v>
      </c>
    </row>
    <row r="12" spans="1:12" x14ac:dyDescent="0.25">
      <c r="A12" s="82" t="s">
        <v>1362</v>
      </c>
      <c r="B12" s="82" t="s">
        <v>1363</v>
      </c>
      <c r="C12" s="82" t="s">
        <v>1837</v>
      </c>
      <c r="D12" s="82" t="s">
        <v>1838</v>
      </c>
      <c r="E12" s="83">
        <v>20</v>
      </c>
      <c r="F12" s="82" t="s">
        <v>1261</v>
      </c>
      <c r="H12" s="24" t="s">
        <v>20</v>
      </c>
    </row>
    <row r="13" spans="1:12" x14ac:dyDescent="0.25">
      <c r="A13" s="82" t="s">
        <v>1604</v>
      </c>
      <c r="B13" s="82" t="s">
        <v>1605</v>
      </c>
      <c r="C13" s="82" t="s">
        <v>2280</v>
      </c>
      <c r="D13" s="82" t="s">
        <v>2314</v>
      </c>
      <c r="E13" s="83">
        <v>17</v>
      </c>
      <c r="F13" s="82" t="s">
        <v>1261</v>
      </c>
      <c r="H13" s="24" t="s">
        <v>23</v>
      </c>
    </row>
    <row r="14" spans="1:12" x14ac:dyDescent="0.25">
      <c r="A14" s="82" t="s">
        <v>1604</v>
      </c>
      <c r="B14" s="82" t="s">
        <v>1605</v>
      </c>
      <c r="C14" s="82" t="s">
        <v>1839</v>
      </c>
      <c r="D14" s="82" t="s">
        <v>2315</v>
      </c>
      <c r="E14" s="83">
        <v>17</v>
      </c>
      <c r="F14" s="82" t="s">
        <v>1261</v>
      </c>
      <c r="H14" s="24"/>
    </row>
    <row r="15" spans="1:12" x14ac:dyDescent="0.25">
      <c r="A15" s="82" t="s">
        <v>1670</v>
      </c>
      <c r="B15" s="82" t="s">
        <v>1671</v>
      </c>
      <c r="C15" s="82" t="s">
        <v>1840</v>
      </c>
      <c r="D15" s="82" t="s">
        <v>1841</v>
      </c>
      <c r="E15" s="83">
        <v>16</v>
      </c>
      <c r="F15" s="82" t="s">
        <v>1261</v>
      </c>
      <c r="H15" s="24"/>
    </row>
    <row r="16" spans="1:12" x14ac:dyDescent="0.25">
      <c r="A16" s="82" t="s">
        <v>1751</v>
      </c>
      <c r="B16" s="82" t="s">
        <v>1752</v>
      </c>
      <c r="C16" s="82" t="s">
        <v>1953</v>
      </c>
      <c r="D16" s="82" t="s">
        <v>1954</v>
      </c>
      <c r="E16" s="83">
        <v>7</v>
      </c>
      <c r="F16" s="82" t="s">
        <v>1255</v>
      </c>
      <c r="H16" s="24"/>
    </row>
    <row r="17" spans="1:8" x14ac:dyDescent="0.25">
      <c r="A17" s="82" t="s">
        <v>1691</v>
      </c>
      <c r="B17" s="82" t="s">
        <v>1692</v>
      </c>
      <c r="C17" s="82" t="s">
        <v>1953</v>
      </c>
      <c r="D17" s="82" t="s">
        <v>2365</v>
      </c>
      <c r="E17" s="83">
        <v>1</v>
      </c>
      <c r="F17" s="82" t="s">
        <v>1255</v>
      </c>
      <c r="H17" s="24"/>
    </row>
    <row r="18" spans="1:8" x14ac:dyDescent="0.25">
      <c r="A18" s="82" t="s">
        <v>1350</v>
      </c>
      <c r="B18" s="82" t="s">
        <v>1351</v>
      </c>
      <c r="C18" s="82" t="s">
        <v>1953</v>
      </c>
      <c r="D18" s="82" t="s">
        <v>2366</v>
      </c>
      <c r="E18" s="83">
        <v>1</v>
      </c>
      <c r="F18" s="82" t="s">
        <v>1255</v>
      </c>
      <c r="H18" s="24"/>
    </row>
    <row r="19" spans="1:8" x14ac:dyDescent="0.25">
      <c r="A19" s="82" t="s">
        <v>1467</v>
      </c>
      <c r="B19" s="82" t="s">
        <v>1468</v>
      </c>
      <c r="C19" s="82" t="s">
        <v>1955</v>
      </c>
      <c r="D19" s="82" t="s">
        <v>1956</v>
      </c>
      <c r="E19" s="83">
        <v>6</v>
      </c>
      <c r="F19" s="82" t="s">
        <v>1255</v>
      </c>
    </row>
    <row r="20" spans="1:8" x14ac:dyDescent="0.25">
      <c r="A20" s="82" t="s">
        <v>1713</v>
      </c>
      <c r="B20" s="82" t="s">
        <v>1714</v>
      </c>
      <c r="C20" s="82" t="s">
        <v>1957</v>
      </c>
      <c r="D20" s="82" t="s">
        <v>2367</v>
      </c>
      <c r="E20" s="83">
        <v>1</v>
      </c>
      <c r="F20" s="82" t="s">
        <v>1255</v>
      </c>
    </row>
    <row r="21" spans="1:8" x14ac:dyDescent="0.25">
      <c r="A21" s="82" t="s">
        <v>1648</v>
      </c>
      <c r="B21" s="82" t="s">
        <v>1649</v>
      </c>
      <c r="C21" s="82" t="s">
        <v>1957</v>
      </c>
      <c r="D21" s="82" t="s">
        <v>1958</v>
      </c>
      <c r="E21" s="83">
        <v>1</v>
      </c>
      <c r="F21" s="82" t="s">
        <v>1255</v>
      </c>
    </row>
    <row r="22" spans="1:8" x14ac:dyDescent="0.25">
      <c r="A22" s="82" t="s">
        <v>1288</v>
      </c>
      <c r="B22" s="82" t="s">
        <v>1289</v>
      </c>
      <c r="C22" s="82" t="s">
        <v>1959</v>
      </c>
      <c r="D22" s="82" t="s">
        <v>2368</v>
      </c>
      <c r="E22" s="83">
        <v>1</v>
      </c>
      <c r="F22" s="82" t="s">
        <v>1255</v>
      </c>
    </row>
    <row r="23" spans="1:8" x14ac:dyDescent="0.25">
      <c r="A23" s="82" t="s">
        <v>1739</v>
      </c>
      <c r="B23" s="82" t="s">
        <v>1740</v>
      </c>
      <c r="C23" s="82" t="s">
        <v>1959</v>
      </c>
      <c r="D23" s="82" t="s">
        <v>2369</v>
      </c>
      <c r="E23" s="83">
        <v>1</v>
      </c>
      <c r="F23" s="82" t="s">
        <v>1255</v>
      </c>
    </row>
    <row r="24" spans="1:8" x14ac:dyDescent="0.25">
      <c r="A24" s="82" t="s">
        <v>1506</v>
      </c>
      <c r="B24" s="82" t="s">
        <v>1507</v>
      </c>
      <c r="C24" s="82" t="s">
        <v>1959</v>
      </c>
      <c r="D24" s="82" t="s">
        <v>2370</v>
      </c>
      <c r="E24" s="83">
        <v>1</v>
      </c>
      <c r="F24" s="82" t="s">
        <v>1255</v>
      </c>
    </row>
    <row r="25" spans="1:8" x14ac:dyDescent="0.25">
      <c r="A25" s="82" t="s">
        <v>1727</v>
      </c>
      <c r="B25" s="82" t="s">
        <v>1728</v>
      </c>
      <c r="C25" s="82" t="s">
        <v>1960</v>
      </c>
      <c r="D25" s="82" t="s">
        <v>2371</v>
      </c>
      <c r="E25" s="83">
        <v>2</v>
      </c>
      <c r="F25" s="82" t="s">
        <v>1255</v>
      </c>
    </row>
    <row r="26" spans="1:8" x14ac:dyDescent="0.25">
      <c r="A26" s="82" t="s">
        <v>1674</v>
      </c>
      <c r="B26" s="82" t="s">
        <v>1675</v>
      </c>
      <c r="C26" s="82" t="s">
        <v>1960</v>
      </c>
      <c r="D26" s="82" t="s">
        <v>1961</v>
      </c>
      <c r="E26" s="83">
        <v>4</v>
      </c>
      <c r="F26" s="82" t="s">
        <v>1255</v>
      </c>
    </row>
    <row r="27" spans="1:8" x14ac:dyDescent="0.25">
      <c r="A27" s="82" t="s">
        <v>1791</v>
      </c>
      <c r="B27" s="82" t="s">
        <v>1792</v>
      </c>
      <c r="C27" s="82" t="s">
        <v>1960</v>
      </c>
      <c r="D27" s="82" t="s">
        <v>2372</v>
      </c>
      <c r="E27" s="83">
        <v>24</v>
      </c>
      <c r="F27" s="82" t="s">
        <v>1255</v>
      </c>
    </row>
    <row r="28" spans="1:8" x14ac:dyDescent="0.25">
      <c r="A28" s="82" t="s">
        <v>1644</v>
      </c>
      <c r="B28" s="82" t="s">
        <v>1645</v>
      </c>
      <c r="C28" s="82" t="s">
        <v>1842</v>
      </c>
      <c r="D28" s="82" t="s">
        <v>2281</v>
      </c>
      <c r="E28" s="83">
        <v>6</v>
      </c>
      <c r="F28" s="82" t="s">
        <v>1261</v>
      </c>
    </row>
    <row r="29" spans="1:8" x14ac:dyDescent="0.25">
      <c r="A29" s="82" t="s">
        <v>1606</v>
      </c>
      <c r="B29" s="82" t="s">
        <v>1607</v>
      </c>
      <c r="C29" s="82" t="s">
        <v>1842</v>
      </c>
      <c r="D29" s="82" t="s">
        <v>1843</v>
      </c>
      <c r="E29" s="83">
        <v>17</v>
      </c>
      <c r="F29" s="82" t="s">
        <v>1261</v>
      </c>
    </row>
    <row r="30" spans="1:8" x14ac:dyDescent="0.25">
      <c r="A30" s="82" t="s">
        <v>1606</v>
      </c>
      <c r="B30" s="82" t="s">
        <v>1607</v>
      </c>
      <c r="C30" s="82" t="s">
        <v>1844</v>
      </c>
      <c r="D30" s="82" t="s">
        <v>1845</v>
      </c>
      <c r="E30" s="83">
        <v>17</v>
      </c>
      <c r="F30" s="82" t="s">
        <v>1261</v>
      </c>
    </row>
    <row r="31" spans="1:8" x14ac:dyDescent="0.25">
      <c r="A31" s="82" t="s">
        <v>1400</v>
      </c>
      <c r="B31" s="82" t="s">
        <v>1401</v>
      </c>
      <c r="C31" s="82" t="s">
        <v>1846</v>
      </c>
      <c r="D31" s="82" t="s">
        <v>1847</v>
      </c>
      <c r="E31" s="83">
        <v>20</v>
      </c>
      <c r="F31" s="82" t="s">
        <v>1261</v>
      </c>
    </row>
    <row r="32" spans="1:8" x14ac:dyDescent="0.25">
      <c r="A32" s="82" t="s">
        <v>2316</v>
      </c>
      <c r="B32" s="82" t="s">
        <v>2317</v>
      </c>
      <c r="C32" s="82" t="s">
        <v>1846</v>
      </c>
      <c r="D32" s="82" t="s">
        <v>2318</v>
      </c>
      <c r="E32" s="83">
        <v>40</v>
      </c>
      <c r="F32" s="82" t="s">
        <v>1261</v>
      </c>
    </row>
    <row r="33" spans="1:6" x14ac:dyDescent="0.25">
      <c r="A33" s="82" t="s">
        <v>1606</v>
      </c>
      <c r="B33" s="82" t="s">
        <v>1607</v>
      </c>
      <c r="C33" s="82" t="s">
        <v>1848</v>
      </c>
      <c r="D33" s="82" t="s">
        <v>1849</v>
      </c>
      <c r="E33" s="83">
        <v>15</v>
      </c>
      <c r="F33" s="82" t="s">
        <v>1261</v>
      </c>
    </row>
    <row r="34" spans="1:6" x14ac:dyDescent="0.25">
      <c r="A34" s="82" t="s">
        <v>1604</v>
      </c>
      <c r="B34" s="82" t="s">
        <v>1605</v>
      </c>
      <c r="C34" s="82" t="s">
        <v>1850</v>
      </c>
      <c r="D34" s="82" t="s">
        <v>2319</v>
      </c>
      <c r="E34" s="83">
        <v>17</v>
      </c>
      <c r="F34" s="82" t="s">
        <v>1261</v>
      </c>
    </row>
    <row r="35" spans="1:6" x14ac:dyDescent="0.25">
      <c r="A35" s="82" t="s">
        <v>1312</v>
      </c>
      <c r="B35" s="82" t="s">
        <v>1313</v>
      </c>
      <c r="C35" s="82" t="s">
        <v>1962</v>
      </c>
      <c r="D35" s="82" t="s">
        <v>1801</v>
      </c>
      <c r="E35" s="83">
        <v>83</v>
      </c>
      <c r="F35" s="82" t="s">
        <v>1255</v>
      </c>
    </row>
    <row r="36" spans="1:6" x14ac:dyDescent="0.25">
      <c r="A36" s="82" t="s">
        <v>2344</v>
      </c>
      <c r="B36" s="82" t="s">
        <v>2345</v>
      </c>
      <c r="C36" s="82" t="s">
        <v>2414</v>
      </c>
      <c r="D36" s="82" t="s">
        <v>2415</v>
      </c>
      <c r="E36" s="83">
        <v>78</v>
      </c>
      <c r="F36" s="82" t="s">
        <v>1255</v>
      </c>
    </row>
    <row r="37" spans="1:6" x14ac:dyDescent="0.25">
      <c r="A37" s="82" t="s">
        <v>1290</v>
      </c>
      <c r="B37" s="82" t="s">
        <v>1291</v>
      </c>
      <c r="C37" s="82" t="s">
        <v>1963</v>
      </c>
      <c r="D37" s="82" t="s">
        <v>1831</v>
      </c>
      <c r="E37" s="83">
        <v>53</v>
      </c>
      <c r="F37" s="82" t="s">
        <v>1255</v>
      </c>
    </row>
    <row r="38" spans="1:6" x14ac:dyDescent="0.25">
      <c r="A38" s="82" t="s">
        <v>1302</v>
      </c>
      <c r="B38" s="82" t="s">
        <v>1303</v>
      </c>
      <c r="C38" s="82" t="s">
        <v>1964</v>
      </c>
      <c r="D38" s="82" t="s">
        <v>1832</v>
      </c>
      <c r="E38" s="83">
        <v>26</v>
      </c>
      <c r="F38" s="82" t="s">
        <v>1255</v>
      </c>
    </row>
    <row r="39" spans="1:6" x14ac:dyDescent="0.25">
      <c r="A39" s="82" t="s">
        <v>1658</v>
      </c>
      <c r="B39" s="82" t="s">
        <v>1659</v>
      </c>
      <c r="C39" s="82" t="s">
        <v>1965</v>
      </c>
      <c r="D39" s="82" t="s">
        <v>2282</v>
      </c>
      <c r="E39" s="83">
        <v>20</v>
      </c>
      <c r="F39" s="82" t="s">
        <v>1255</v>
      </c>
    </row>
    <row r="40" spans="1:6" x14ac:dyDescent="0.25">
      <c r="A40" s="82" t="s">
        <v>1433</v>
      </c>
      <c r="B40" s="82" t="s">
        <v>1434</v>
      </c>
      <c r="C40" s="82" t="s">
        <v>1966</v>
      </c>
      <c r="D40" s="82" t="s">
        <v>1808</v>
      </c>
      <c r="E40" s="83">
        <v>41</v>
      </c>
      <c r="F40" s="82" t="s">
        <v>1255</v>
      </c>
    </row>
    <row r="41" spans="1:6" x14ac:dyDescent="0.25">
      <c r="A41" s="82" t="s">
        <v>1294</v>
      </c>
      <c r="B41" s="82" t="s">
        <v>1295</v>
      </c>
      <c r="C41" s="82" t="s">
        <v>1967</v>
      </c>
      <c r="D41" s="82" t="s">
        <v>1968</v>
      </c>
      <c r="E41" s="83">
        <v>74</v>
      </c>
      <c r="F41" s="82" t="s">
        <v>1255</v>
      </c>
    </row>
    <row r="42" spans="1:6" x14ac:dyDescent="0.25">
      <c r="A42" s="82" t="s">
        <v>1402</v>
      </c>
      <c r="B42" s="82" t="s">
        <v>1403</v>
      </c>
      <c r="C42" s="82" t="s">
        <v>1969</v>
      </c>
      <c r="D42" s="82" t="s">
        <v>2373</v>
      </c>
      <c r="E42" s="83">
        <v>17</v>
      </c>
      <c r="F42" s="82" t="s">
        <v>1255</v>
      </c>
    </row>
    <row r="43" spans="1:6" x14ac:dyDescent="0.25">
      <c r="A43" s="82" t="s">
        <v>2407</v>
      </c>
      <c r="B43" s="82" t="s">
        <v>2408</v>
      </c>
      <c r="C43" s="82" t="s">
        <v>2416</v>
      </c>
      <c r="D43" s="82" t="s">
        <v>2409</v>
      </c>
      <c r="E43" s="83">
        <v>7</v>
      </c>
      <c r="F43" s="82" t="s">
        <v>1255</v>
      </c>
    </row>
    <row r="44" spans="1:6" x14ac:dyDescent="0.25">
      <c r="A44" s="82" t="s">
        <v>1568</v>
      </c>
      <c r="B44" s="82" t="s">
        <v>1569</v>
      </c>
      <c r="C44" s="82" t="s">
        <v>1970</v>
      </c>
      <c r="D44" s="82" t="s">
        <v>1971</v>
      </c>
      <c r="E44" s="83">
        <v>27</v>
      </c>
      <c r="F44" s="82" t="s">
        <v>1255</v>
      </c>
    </row>
    <row r="45" spans="1:6" x14ac:dyDescent="0.25">
      <c r="A45" s="82" t="s">
        <v>1344</v>
      </c>
      <c r="B45" s="82" t="s">
        <v>1345</v>
      </c>
      <c r="C45" s="82" t="s">
        <v>1972</v>
      </c>
      <c r="D45" s="82" t="s">
        <v>1973</v>
      </c>
      <c r="E45" s="83">
        <v>3</v>
      </c>
      <c r="F45" s="82" t="s">
        <v>1255</v>
      </c>
    </row>
    <row r="46" spans="1:6" x14ac:dyDescent="0.25">
      <c r="A46" s="82" t="s">
        <v>1439</v>
      </c>
      <c r="B46" s="82" t="s">
        <v>1440</v>
      </c>
      <c r="C46" s="82" t="s">
        <v>1974</v>
      </c>
      <c r="D46" s="82" t="s">
        <v>1975</v>
      </c>
      <c r="E46" s="83">
        <v>5</v>
      </c>
      <c r="F46" s="82" t="s">
        <v>1255</v>
      </c>
    </row>
    <row r="47" spans="1:6" x14ac:dyDescent="0.25">
      <c r="A47" s="82" t="s">
        <v>1360</v>
      </c>
      <c r="B47" s="82" t="s">
        <v>1361</v>
      </c>
      <c r="C47" s="82" t="s">
        <v>2425</v>
      </c>
      <c r="D47" s="82" t="s">
        <v>2422</v>
      </c>
      <c r="E47" s="83">
        <v>4</v>
      </c>
      <c r="F47" s="82" t="s">
        <v>1255</v>
      </c>
    </row>
    <row r="48" spans="1:6" x14ac:dyDescent="0.25">
      <c r="A48" s="82" t="s">
        <v>1566</v>
      </c>
      <c r="B48" s="82" t="s">
        <v>1567</v>
      </c>
      <c r="C48" s="82" t="s">
        <v>1976</v>
      </c>
      <c r="D48" s="82" t="s">
        <v>1977</v>
      </c>
      <c r="E48" s="83">
        <v>11</v>
      </c>
      <c r="F48" s="82" t="s">
        <v>1255</v>
      </c>
    </row>
    <row r="49" spans="1:6" x14ac:dyDescent="0.25">
      <c r="A49" s="82" t="s">
        <v>1382</v>
      </c>
      <c r="B49" s="82" t="s">
        <v>1383</v>
      </c>
      <c r="C49" s="82" t="s">
        <v>1978</v>
      </c>
      <c r="D49" s="82" t="s">
        <v>1827</v>
      </c>
      <c r="E49" s="83">
        <v>18</v>
      </c>
      <c r="F49" s="82" t="s">
        <v>1255</v>
      </c>
    </row>
    <row r="50" spans="1:6" x14ac:dyDescent="0.25">
      <c r="A50" s="82" t="s">
        <v>1316</v>
      </c>
      <c r="B50" s="82" t="s">
        <v>1317</v>
      </c>
      <c r="C50" s="82" t="s">
        <v>1979</v>
      </c>
      <c r="D50" s="82" t="s">
        <v>1980</v>
      </c>
      <c r="E50" s="83">
        <v>1</v>
      </c>
      <c r="F50" s="82" t="s">
        <v>1255</v>
      </c>
    </row>
    <row r="51" spans="1:6" x14ac:dyDescent="0.25">
      <c r="A51" s="82" t="s">
        <v>1574</v>
      </c>
      <c r="B51" s="82" t="s">
        <v>1575</v>
      </c>
      <c r="C51" s="82" t="s">
        <v>1981</v>
      </c>
      <c r="D51" s="82" t="s">
        <v>1982</v>
      </c>
      <c r="E51" s="83">
        <v>38</v>
      </c>
      <c r="F51" s="82" t="s">
        <v>1255</v>
      </c>
    </row>
    <row r="52" spans="1:6" x14ac:dyDescent="0.25">
      <c r="A52" s="82" t="s">
        <v>1606</v>
      </c>
      <c r="B52" s="82" t="s">
        <v>1607</v>
      </c>
      <c r="C52" s="82" t="s">
        <v>1983</v>
      </c>
      <c r="D52" s="82" t="s">
        <v>1984</v>
      </c>
      <c r="E52" s="83">
        <v>15</v>
      </c>
      <c r="F52" s="82" t="s">
        <v>1255</v>
      </c>
    </row>
    <row r="53" spans="1:6" x14ac:dyDescent="0.25">
      <c r="A53" s="82" t="s">
        <v>1606</v>
      </c>
      <c r="B53" s="82" t="s">
        <v>1607</v>
      </c>
      <c r="C53" s="82" t="s">
        <v>1851</v>
      </c>
      <c r="D53" s="82" t="s">
        <v>1853</v>
      </c>
      <c r="E53" s="83">
        <v>17</v>
      </c>
      <c r="F53" s="82" t="s">
        <v>1261</v>
      </c>
    </row>
    <row r="54" spans="1:6" x14ac:dyDescent="0.25">
      <c r="A54" s="82" t="s">
        <v>1568</v>
      </c>
      <c r="B54" s="82" t="s">
        <v>1569</v>
      </c>
      <c r="C54" s="82" t="s">
        <v>1851</v>
      </c>
      <c r="D54" s="82" t="s">
        <v>1852</v>
      </c>
      <c r="E54" s="83">
        <v>6</v>
      </c>
      <c r="F54" s="82" t="s">
        <v>1261</v>
      </c>
    </row>
    <row r="55" spans="1:6" x14ac:dyDescent="0.25">
      <c r="A55" s="82" t="s">
        <v>2321</v>
      </c>
      <c r="B55" s="82" t="s">
        <v>2322</v>
      </c>
      <c r="C55" s="82" t="s">
        <v>1854</v>
      </c>
      <c r="D55" s="82" t="s">
        <v>2323</v>
      </c>
      <c r="E55" s="83">
        <v>20</v>
      </c>
      <c r="F55" s="82" t="s">
        <v>1261</v>
      </c>
    </row>
    <row r="56" spans="1:6" x14ac:dyDescent="0.25">
      <c r="A56" s="82" t="s">
        <v>1568</v>
      </c>
      <c r="B56" s="82" t="s">
        <v>1569</v>
      </c>
      <c r="C56" s="82" t="s">
        <v>1854</v>
      </c>
      <c r="D56" s="82" t="s">
        <v>1855</v>
      </c>
      <c r="E56" s="83">
        <v>6</v>
      </c>
      <c r="F56" s="82" t="s">
        <v>1261</v>
      </c>
    </row>
    <row r="57" spans="1:6" x14ac:dyDescent="0.25">
      <c r="A57" s="82" t="s">
        <v>1568</v>
      </c>
      <c r="B57" s="82" t="s">
        <v>1569</v>
      </c>
      <c r="C57" s="82" t="s">
        <v>1856</v>
      </c>
      <c r="D57" s="82" t="s">
        <v>1857</v>
      </c>
      <c r="E57" s="83">
        <v>6</v>
      </c>
      <c r="F57" s="82" t="s">
        <v>1261</v>
      </c>
    </row>
    <row r="58" spans="1:6" x14ac:dyDescent="0.25">
      <c r="A58" s="82" t="s">
        <v>1382</v>
      </c>
      <c r="B58" s="82" t="s">
        <v>1383</v>
      </c>
      <c r="C58" s="82" t="s">
        <v>1858</v>
      </c>
      <c r="D58" s="82" t="s">
        <v>1859</v>
      </c>
      <c r="E58" s="83">
        <v>20</v>
      </c>
      <c r="F58" s="82" t="s">
        <v>1261</v>
      </c>
    </row>
    <row r="59" spans="1:6" x14ac:dyDescent="0.25">
      <c r="A59" s="82" t="s">
        <v>1701</v>
      </c>
      <c r="B59" s="82" t="s">
        <v>1702</v>
      </c>
      <c r="C59" s="82" t="s">
        <v>1858</v>
      </c>
      <c r="D59" s="82" t="s">
        <v>1860</v>
      </c>
      <c r="E59" s="83">
        <v>37</v>
      </c>
      <c r="F59" s="82" t="s">
        <v>1261</v>
      </c>
    </row>
    <row r="60" spans="1:6" x14ac:dyDescent="0.25">
      <c r="A60" s="82" t="s">
        <v>2321</v>
      </c>
      <c r="B60" s="82" t="s">
        <v>2322</v>
      </c>
      <c r="C60" s="82" t="s">
        <v>1861</v>
      </c>
      <c r="D60" s="82" t="s">
        <v>2324</v>
      </c>
      <c r="E60" s="83">
        <v>20</v>
      </c>
      <c r="F60" s="82" t="s">
        <v>1261</v>
      </c>
    </row>
    <row r="61" spans="1:6" x14ac:dyDescent="0.25">
      <c r="A61" s="82" t="s">
        <v>1701</v>
      </c>
      <c r="B61" s="82" t="s">
        <v>1702</v>
      </c>
      <c r="C61" s="82" t="s">
        <v>1861</v>
      </c>
      <c r="D61" s="82" t="s">
        <v>1862</v>
      </c>
      <c r="E61" s="83">
        <v>37</v>
      </c>
      <c r="F61" s="82" t="s">
        <v>1261</v>
      </c>
    </row>
    <row r="62" spans="1:6" x14ac:dyDescent="0.25">
      <c r="A62" s="82" t="s">
        <v>1281</v>
      </c>
      <c r="B62" s="82" t="s">
        <v>1282</v>
      </c>
      <c r="C62" s="82" t="s">
        <v>1985</v>
      </c>
      <c r="D62" s="82" t="s">
        <v>1986</v>
      </c>
      <c r="E62" s="83">
        <v>36</v>
      </c>
      <c r="F62" s="82" t="s">
        <v>1255</v>
      </c>
    </row>
    <row r="63" spans="1:6" x14ac:dyDescent="0.25">
      <c r="A63" s="82" t="s">
        <v>1370</v>
      </c>
      <c r="B63" s="82" t="s">
        <v>1371</v>
      </c>
      <c r="C63" s="82" t="s">
        <v>1987</v>
      </c>
      <c r="D63" s="82" t="s">
        <v>1988</v>
      </c>
      <c r="E63" s="83">
        <v>21</v>
      </c>
      <c r="F63" s="82" t="s">
        <v>1255</v>
      </c>
    </row>
    <row r="64" spans="1:6" x14ac:dyDescent="0.25">
      <c r="A64" s="82" t="s">
        <v>1662</v>
      </c>
      <c r="B64" s="82" t="s">
        <v>1663</v>
      </c>
      <c r="C64" s="82" t="s">
        <v>1989</v>
      </c>
      <c r="D64" s="82" t="s">
        <v>1824</v>
      </c>
      <c r="E64" s="83">
        <v>7</v>
      </c>
      <c r="F64" s="82" t="s">
        <v>1255</v>
      </c>
    </row>
    <row r="65" spans="1:6" x14ac:dyDescent="0.25">
      <c r="A65" s="82" t="s">
        <v>1396</v>
      </c>
      <c r="B65" s="82" t="s">
        <v>1397</v>
      </c>
      <c r="C65" s="82" t="s">
        <v>2295</v>
      </c>
      <c r="D65" s="82" t="s">
        <v>2296</v>
      </c>
      <c r="E65" s="83">
        <v>60</v>
      </c>
      <c r="F65" s="82" t="s">
        <v>1255</v>
      </c>
    </row>
    <row r="66" spans="1:6" x14ac:dyDescent="0.25">
      <c r="A66" s="82" t="s">
        <v>2316</v>
      </c>
      <c r="B66" s="82" t="s">
        <v>2317</v>
      </c>
      <c r="C66" s="82" t="s">
        <v>2417</v>
      </c>
      <c r="D66" s="82" t="s">
        <v>2418</v>
      </c>
      <c r="E66" s="83">
        <v>79</v>
      </c>
      <c r="F66" s="82" t="s">
        <v>1255</v>
      </c>
    </row>
    <row r="67" spans="1:6" x14ac:dyDescent="0.25">
      <c r="A67" s="82" t="s">
        <v>1300</v>
      </c>
      <c r="B67" s="82" t="s">
        <v>1301</v>
      </c>
      <c r="C67" s="82" t="s">
        <v>1990</v>
      </c>
      <c r="D67" s="82" t="s">
        <v>1991</v>
      </c>
      <c r="E67" s="83">
        <v>10</v>
      </c>
      <c r="F67" s="82" t="s">
        <v>1255</v>
      </c>
    </row>
    <row r="68" spans="1:6" x14ac:dyDescent="0.25">
      <c r="A68" s="82" t="s">
        <v>1683</v>
      </c>
      <c r="B68" s="82" t="s">
        <v>1684</v>
      </c>
      <c r="C68" s="82" t="s">
        <v>1992</v>
      </c>
      <c r="D68" s="82" t="s">
        <v>1800</v>
      </c>
      <c r="E68" s="83">
        <v>18</v>
      </c>
      <c r="F68" s="82" t="s">
        <v>1255</v>
      </c>
    </row>
    <row r="69" spans="1:6" x14ac:dyDescent="0.25">
      <c r="A69" s="82" t="s">
        <v>1275</v>
      </c>
      <c r="B69" s="82" t="s">
        <v>1276</v>
      </c>
      <c r="C69" s="82" t="s">
        <v>1993</v>
      </c>
      <c r="D69" s="82" t="s">
        <v>1994</v>
      </c>
      <c r="E69" s="83">
        <v>14</v>
      </c>
      <c r="F69" s="82" t="s">
        <v>1255</v>
      </c>
    </row>
    <row r="70" spans="1:6" x14ac:dyDescent="0.25">
      <c r="A70" s="82" t="s">
        <v>1680</v>
      </c>
      <c r="B70" s="82" t="s">
        <v>1681</v>
      </c>
      <c r="C70" s="82" t="s">
        <v>1995</v>
      </c>
      <c r="D70" s="82" t="s">
        <v>1996</v>
      </c>
      <c r="E70" s="83">
        <v>11</v>
      </c>
      <c r="F70" s="82" t="s">
        <v>1255</v>
      </c>
    </row>
    <row r="71" spans="1:6" x14ac:dyDescent="0.25">
      <c r="A71" s="82" t="s">
        <v>1676</v>
      </c>
      <c r="B71" s="82" t="s">
        <v>1677</v>
      </c>
      <c r="C71" s="82" t="s">
        <v>1997</v>
      </c>
      <c r="D71" s="82" t="s">
        <v>1834</v>
      </c>
      <c r="E71" s="83">
        <v>15</v>
      </c>
      <c r="F71" s="82" t="s">
        <v>1255</v>
      </c>
    </row>
    <row r="72" spans="1:6" x14ac:dyDescent="0.25">
      <c r="A72" s="82" t="s">
        <v>1279</v>
      </c>
      <c r="B72" s="82" t="s">
        <v>1280</v>
      </c>
      <c r="C72" s="82" t="s">
        <v>1998</v>
      </c>
      <c r="D72" s="82" t="s">
        <v>1999</v>
      </c>
      <c r="E72" s="83">
        <v>10</v>
      </c>
      <c r="F72" s="82" t="s">
        <v>1255</v>
      </c>
    </row>
    <row r="73" spans="1:6" x14ac:dyDescent="0.25">
      <c r="A73" s="82" t="s">
        <v>1398</v>
      </c>
      <c r="B73" s="82" t="s">
        <v>1399</v>
      </c>
      <c r="C73" s="82" t="s">
        <v>2000</v>
      </c>
      <c r="D73" s="82" t="s">
        <v>2374</v>
      </c>
      <c r="E73" s="83">
        <v>16</v>
      </c>
      <c r="F73" s="82" t="s">
        <v>1255</v>
      </c>
    </row>
    <row r="74" spans="1:6" x14ac:dyDescent="0.25">
      <c r="A74" s="82" t="s">
        <v>1356</v>
      </c>
      <c r="B74" s="82" t="s">
        <v>1357</v>
      </c>
      <c r="C74" s="82" t="s">
        <v>2001</v>
      </c>
      <c r="D74" s="82" t="s">
        <v>1811</v>
      </c>
      <c r="E74" s="83">
        <v>23</v>
      </c>
      <c r="F74" s="82" t="s">
        <v>1255</v>
      </c>
    </row>
    <row r="75" spans="1:6" x14ac:dyDescent="0.25">
      <c r="A75" s="82" t="s">
        <v>1408</v>
      </c>
      <c r="B75" s="82" t="s">
        <v>1407</v>
      </c>
      <c r="C75" s="82" t="s">
        <v>2002</v>
      </c>
      <c r="D75" s="82" t="s">
        <v>2003</v>
      </c>
      <c r="E75" s="83">
        <v>7</v>
      </c>
      <c r="F75" s="82" t="s">
        <v>1255</v>
      </c>
    </row>
    <row r="76" spans="1:6" x14ac:dyDescent="0.25">
      <c r="A76" s="82" t="s">
        <v>1354</v>
      </c>
      <c r="B76" s="82" t="s">
        <v>1355</v>
      </c>
      <c r="C76" s="82" t="s">
        <v>2004</v>
      </c>
      <c r="D76" s="82" t="s">
        <v>2376</v>
      </c>
      <c r="E76" s="83">
        <v>12</v>
      </c>
      <c r="F76" s="82" t="s">
        <v>1255</v>
      </c>
    </row>
    <row r="77" spans="1:6" x14ac:dyDescent="0.25">
      <c r="A77" s="82" t="s">
        <v>1731</v>
      </c>
      <c r="B77" s="82" t="s">
        <v>1732</v>
      </c>
      <c r="C77" s="82" t="s">
        <v>2005</v>
      </c>
      <c r="D77" s="82" t="s">
        <v>2377</v>
      </c>
      <c r="E77" s="83">
        <v>6</v>
      </c>
      <c r="F77" s="82" t="s">
        <v>1255</v>
      </c>
    </row>
    <row r="78" spans="1:6" x14ac:dyDescent="0.25">
      <c r="A78" s="82" t="s">
        <v>1568</v>
      </c>
      <c r="B78" s="82" t="s">
        <v>1569</v>
      </c>
      <c r="C78" s="82" t="s">
        <v>1863</v>
      </c>
      <c r="D78" s="82" t="s">
        <v>1865</v>
      </c>
      <c r="E78" s="83">
        <v>6</v>
      </c>
      <c r="F78" s="82" t="s">
        <v>1261</v>
      </c>
    </row>
    <row r="79" spans="1:6" x14ac:dyDescent="0.25">
      <c r="A79" s="82" t="s">
        <v>1419</v>
      </c>
      <c r="B79" s="82" t="s">
        <v>1420</v>
      </c>
      <c r="C79" s="82" t="s">
        <v>1863</v>
      </c>
      <c r="D79" s="82" t="s">
        <v>1864</v>
      </c>
      <c r="E79" s="83">
        <v>50</v>
      </c>
      <c r="F79" s="82" t="s">
        <v>1261</v>
      </c>
    </row>
    <row r="80" spans="1:6" x14ac:dyDescent="0.25">
      <c r="A80" s="82" t="s">
        <v>1419</v>
      </c>
      <c r="B80" s="82" t="s">
        <v>1420</v>
      </c>
      <c r="C80" s="82" t="s">
        <v>1866</v>
      </c>
      <c r="D80" s="82" t="s">
        <v>1867</v>
      </c>
      <c r="E80" s="83">
        <v>50</v>
      </c>
      <c r="F80" s="82" t="s">
        <v>1261</v>
      </c>
    </row>
    <row r="81" spans="1:6" x14ac:dyDescent="0.25">
      <c r="A81" s="82" t="s">
        <v>1568</v>
      </c>
      <c r="B81" s="82" t="s">
        <v>1569</v>
      </c>
      <c r="C81" s="82" t="s">
        <v>1866</v>
      </c>
      <c r="D81" s="82" t="s">
        <v>1868</v>
      </c>
      <c r="E81" s="83">
        <v>6</v>
      </c>
      <c r="F81" s="82" t="s">
        <v>1261</v>
      </c>
    </row>
    <row r="82" spans="1:6" x14ac:dyDescent="0.25">
      <c r="A82" s="82" t="s">
        <v>1759</v>
      </c>
      <c r="B82" s="82" t="s">
        <v>1759</v>
      </c>
      <c r="C82" s="82" t="s">
        <v>1869</v>
      </c>
      <c r="D82" s="82" t="s">
        <v>2378</v>
      </c>
      <c r="E82" s="83">
        <v>40</v>
      </c>
      <c r="F82" s="82" t="s">
        <v>1261</v>
      </c>
    </row>
    <row r="83" spans="1:6" x14ac:dyDescent="0.25">
      <c r="A83" s="82" t="s">
        <v>2379</v>
      </c>
      <c r="B83" s="82" t="s">
        <v>2380</v>
      </c>
      <c r="C83" s="82" t="s">
        <v>2309</v>
      </c>
      <c r="D83" s="82" t="s">
        <v>2381</v>
      </c>
      <c r="E83" s="83">
        <v>20</v>
      </c>
      <c r="F83" s="82" t="s">
        <v>1261</v>
      </c>
    </row>
    <row r="84" spans="1:6" x14ac:dyDescent="0.25">
      <c r="A84" s="82" t="s">
        <v>1701</v>
      </c>
      <c r="B84" s="82" t="s">
        <v>1702</v>
      </c>
      <c r="C84" s="82" t="s">
        <v>1870</v>
      </c>
      <c r="D84" s="82" t="s">
        <v>1872</v>
      </c>
      <c r="E84" s="83">
        <v>37</v>
      </c>
      <c r="F84" s="82" t="s">
        <v>1261</v>
      </c>
    </row>
    <row r="85" spans="1:6" x14ac:dyDescent="0.25">
      <c r="A85" s="82" t="s">
        <v>1672</v>
      </c>
      <c r="B85" s="82" t="s">
        <v>1673</v>
      </c>
      <c r="C85" s="82" t="s">
        <v>1870</v>
      </c>
      <c r="D85" s="82" t="s">
        <v>1871</v>
      </c>
      <c r="E85" s="83">
        <v>20</v>
      </c>
      <c r="F85" s="82" t="s">
        <v>1261</v>
      </c>
    </row>
    <row r="86" spans="1:6" x14ac:dyDescent="0.25">
      <c r="A86" s="82" t="s">
        <v>1364</v>
      </c>
      <c r="B86" s="82" t="s">
        <v>1365</v>
      </c>
      <c r="C86" s="82" t="s">
        <v>2006</v>
      </c>
      <c r="D86" s="82" t="s">
        <v>2007</v>
      </c>
      <c r="E86" s="83">
        <v>6</v>
      </c>
      <c r="F86" s="82" t="s">
        <v>1255</v>
      </c>
    </row>
    <row r="87" spans="1:6" x14ac:dyDescent="0.25">
      <c r="A87" s="82" t="s">
        <v>1787</v>
      </c>
      <c r="B87" s="82" t="s">
        <v>1788</v>
      </c>
      <c r="C87" s="82" t="s">
        <v>2297</v>
      </c>
      <c r="D87" s="82" t="s">
        <v>2293</v>
      </c>
      <c r="E87" s="83">
        <v>15</v>
      </c>
      <c r="F87" s="82" t="s">
        <v>1255</v>
      </c>
    </row>
    <row r="88" spans="1:6" x14ac:dyDescent="0.25">
      <c r="A88" s="82" t="s">
        <v>1614</v>
      </c>
      <c r="B88" s="82" t="s">
        <v>1615</v>
      </c>
      <c r="C88" s="82" t="s">
        <v>2272</v>
      </c>
      <c r="D88" s="82" t="s">
        <v>2273</v>
      </c>
      <c r="E88" s="83">
        <v>39</v>
      </c>
      <c r="F88" s="82" t="s">
        <v>1255</v>
      </c>
    </row>
    <row r="89" spans="1:6" x14ac:dyDescent="0.25">
      <c r="A89" s="82" t="s">
        <v>1517</v>
      </c>
      <c r="B89" s="82" t="s">
        <v>1518</v>
      </c>
      <c r="C89" s="82" t="s">
        <v>2008</v>
      </c>
      <c r="D89" s="82" t="s">
        <v>2009</v>
      </c>
      <c r="E89" s="83">
        <v>23</v>
      </c>
      <c r="F89" s="82" t="s">
        <v>1255</v>
      </c>
    </row>
    <row r="90" spans="1:6" x14ac:dyDescent="0.25">
      <c r="A90" s="82" t="s">
        <v>1523</v>
      </c>
      <c r="B90" s="82" t="s">
        <v>1524</v>
      </c>
      <c r="C90" s="82" t="s">
        <v>2010</v>
      </c>
      <c r="D90" s="82" t="s">
        <v>2011</v>
      </c>
      <c r="E90" s="83">
        <v>31</v>
      </c>
      <c r="F90" s="82" t="s">
        <v>1255</v>
      </c>
    </row>
    <row r="91" spans="1:6" x14ac:dyDescent="0.25">
      <c r="A91" s="82" t="s">
        <v>1515</v>
      </c>
      <c r="B91" s="82" t="s">
        <v>1516</v>
      </c>
      <c r="C91" s="82" t="s">
        <v>2012</v>
      </c>
      <c r="D91" s="82" t="s">
        <v>1804</v>
      </c>
      <c r="E91" s="83">
        <v>22</v>
      </c>
      <c r="F91" s="82" t="s">
        <v>1255</v>
      </c>
    </row>
    <row r="92" spans="1:6" x14ac:dyDescent="0.25">
      <c r="A92" s="82" t="s">
        <v>1604</v>
      </c>
      <c r="B92" s="82" t="s">
        <v>1605</v>
      </c>
      <c r="C92" s="82" t="s">
        <v>2382</v>
      </c>
      <c r="D92" s="82" t="s">
        <v>2383</v>
      </c>
      <c r="E92" s="83">
        <v>11</v>
      </c>
      <c r="F92" s="82" t="s">
        <v>1255</v>
      </c>
    </row>
    <row r="93" spans="1:6" x14ac:dyDescent="0.25">
      <c r="A93" s="82" t="s">
        <v>1535</v>
      </c>
      <c r="B93" s="82" t="s">
        <v>1536</v>
      </c>
      <c r="C93" s="82" t="s">
        <v>2013</v>
      </c>
      <c r="D93" s="82" t="s">
        <v>2014</v>
      </c>
      <c r="E93" s="83">
        <v>2</v>
      </c>
      <c r="F93" s="82" t="s">
        <v>1255</v>
      </c>
    </row>
    <row r="94" spans="1:6" x14ac:dyDescent="0.25">
      <c r="A94" s="82" t="s">
        <v>1286</v>
      </c>
      <c r="B94" s="82" t="s">
        <v>1287</v>
      </c>
      <c r="C94" s="82" t="s">
        <v>2015</v>
      </c>
      <c r="D94" s="82" t="s">
        <v>2016</v>
      </c>
      <c r="E94" s="83">
        <v>9</v>
      </c>
      <c r="F94" s="82" t="s">
        <v>1255</v>
      </c>
    </row>
    <row r="95" spans="1:6" x14ac:dyDescent="0.25">
      <c r="A95" s="82" t="s">
        <v>1701</v>
      </c>
      <c r="B95" s="82" t="s">
        <v>1702</v>
      </c>
      <c r="C95" s="82" t="s">
        <v>2017</v>
      </c>
      <c r="D95" s="82" t="s">
        <v>2018</v>
      </c>
      <c r="E95" s="83">
        <v>19</v>
      </c>
      <c r="F95" s="82" t="s">
        <v>1255</v>
      </c>
    </row>
    <row r="96" spans="1:6" x14ac:dyDescent="0.25">
      <c r="A96" s="82" t="s">
        <v>1654</v>
      </c>
      <c r="B96" s="82" t="s">
        <v>1655</v>
      </c>
      <c r="C96" s="82" t="s">
        <v>2019</v>
      </c>
      <c r="D96" s="82" t="s">
        <v>2020</v>
      </c>
      <c r="E96" s="83">
        <v>5</v>
      </c>
      <c r="F96" s="82" t="s">
        <v>1255</v>
      </c>
    </row>
    <row r="97" spans="1:6" x14ac:dyDescent="0.25">
      <c r="A97" s="82" t="s">
        <v>1660</v>
      </c>
      <c r="B97" s="82" t="s">
        <v>1661</v>
      </c>
      <c r="C97" s="82" t="s">
        <v>2021</v>
      </c>
      <c r="D97" s="82" t="s">
        <v>1806</v>
      </c>
      <c r="E97" s="83">
        <v>36</v>
      </c>
      <c r="F97" s="82" t="s">
        <v>1255</v>
      </c>
    </row>
    <row r="98" spans="1:6" x14ac:dyDescent="0.25">
      <c r="A98" s="82" t="s">
        <v>1362</v>
      </c>
      <c r="B98" s="82" t="s">
        <v>1363</v>
      </c>
      <c r="C98" s="82" t="s">
        <v>2022</v>
      </c>
      <c r="D98" s="82" t="s">
        <v>1826</v>
      </c>
      <c r="E98" s="83">
        <v>10</v>
      </c>
      <c r="F98" s="82" t="s">
        <v>1255</v>
      </c>
    </row>
    <row r="99" spans="1:6" x14ac:dyDescent="0.25">
      <c r="A99" s="82" t="s">
        <v>1612</v>
      </c>
      <c r="B99" s="82" t="s">
        <v>1613</v>
      </c>
      <c r="C99" s="82" t="s">
        <v>2023</v>
      </c>
      <c r="D99" s="82" t="s">
        <v>1821</v>
      </c>
      <c r="E99" s="83">
        <v>1</v>
      </c>
      <c r="F99" s="82" t="s">
        <v>1255</v>
      </c>
    </row>
    <row r="100" spans="1:6" x14ac:dyDescent="0.25">
      <c r="A100" s="82" t="s">
        <v>1707</v>
      </c>
      <c r="B100" s="82" t="s">
        <v>1708</v>
      </c>
      <c r="C100" s="82" t="s">
        <v>2024</v>
      </c>
      <c r="D100" s="82" t="s">
        <v>2025</v>
      </c>
      <c r="E100" s="83">
        <v>1</v>
      </c>
      <c r="F100" s="82" t="s">
        <v>1255</v>
      </c>
    </row>
    <row r="101" spans="1:6" x14ac:dyDescent="0.25">
      <c r="A101" s="82" t="s">
        <v>1417</v>
      </c>
      <c r="B101" s="82" t="s">
        <v>1418</v>
      </c>
      <c r="C101" s="82" t="s">
        <v>2026</v>
      </c>
      <c r="D101" s="82" t="s">
        <v>2027</v>
      </c>
      <c r="E101" s="83">
        <v>46</v>
      </c>
      <c r="F101" s="82" t="s">
        <v>1255</v>
      </c>
    </row>
    <row r="102" spans="1:6" x14ac:dyDescent="0.25">
      <c r="A102" s="82" t="s">
        <v>1600</v>
      </c>
      <c r="B102" s="82" t="s">
        <v>1601</v>
      </c>
      <c r="C102" s="82" t="s">
        <v>2028</v>
      </c>
      <c r="D102" s="82" t="s">
        <v>2029</v>
      </c>
      <c r="E102" s="83">
        <v>1</v>
      </c>
      <c r="F102" s="82" t="s">
        <v>1255</v>
      </c>
    </row>
    <row r="103" spans="1:6" x14ac:dyDescent="0.25">
      <c r="A103" s="82" t="s">
        <v>1539</v>
      </c>
      <c r="B103" s="82" t="s">
        <v>1540</v>
      </c>
      <c r="C103" s="82" t="s">
        <v>2030</v>
      </c>
      <c r="D103" s="82" t="s">
        <v>2031</v>
      </c>
      <c r="E103" s="83">
        <v>5</v>
      </c>
      <c r="F103" s="82" t="s">
        <v>1255</v>
      </c>
    </row>
    <row r="104" spans="1:6" x14ac:dyDescent="0.25">
      <c r="A104" s="82" t="s">
        <v>1719</v>
      </c>
      <c r="B104" s="82" t="s">
        <v>1720</v>
      </c>
      <c r="C104" s="82" t="s">
        <v>2032</v>
      </c>
      <c r="D104" s="82" t="s">
        <v>2033</v>
      </c>
      <c r="E104" s="83">
        <v>3</v>
      </c>
      <c r="F104" s="82" t="s">
        <v>1255</v>
      </c>
    </row>
    <row r="105" spans="1:6" x14ac:dyDescent="0.25">
      <c r="A105" s="82" t="s">
        <v>1670</v>
      </c>
      <c r="B105" s="82" t="s">
        <v>1671</v>
      </c>
      <c r="C105" s="82" t="s">
        <v>1873</v>
      </c>
      <c r="D105" s="82" t="s">
        <v>1874</v>
      </c>
      <c r="E105" s="83">
        <v>24</v>
      </c>
      <c r="F105" s="82" t="s">
        <v>1261</v>
      </c>
    </row>
    <row r="106" spans="1:6" x14ac:dyDescent="0.25">
      <c r="A106" s="82" t="s">
        <v>1683</v>
      </c>
      <c r="B106" s="82" t="s">
        <v>1684</v>
      </c>
      <c r="C106" s="82" t="s">
        <v>1873</v>
      </c>
      <c r="D106" s="82" t="s">
        <v>1875</v>
      </c>
      <c r="E106" s="83">
        <v>60</v>
      </c>
      <c r="F106" s="82" t="s">
        <v>1261</v>
      </c>
    </row>
    <row r="107" spans="1:6" x14ac:dyDescent="0.25">
      <c r="A107" s="82" t="s">
        <v>1362</v>
      </c>
      <c r="B107" s="82" t="s">
        <v>1363</v>
      </c>
      <c r="C107" s="82" t="s">
        <v>1876</v>
      </c>
      <c r="D107" s="82" t="s">
        <v>1877</v>
      </c>
      <c r="E107" s="83">
        <v>20</v>
      </c>
      <c r="F107" s="82" t="s">
        <v>1261</v>
      </c>
    </row>
    <row r="108" spans="1:6" x14ac:dyDescent="0.25">
      <c r="A108" s="82" t="s">
        <v>1608</v>
      </c>
      <c r="B108" s="82" t="s">
        <v>1609</v>
      </c>
      <c r="C108" s="82" t="s">
        <v>1876</v>
      </c>
      <c r="D108" s="82" t="s">
        <v>2325</v>
      </c>
      <c r="E108" s="83">
        <v>17</v>
      </c>
      <c r="F108" s="82" t="s">
        <v>1261</v>
      </c>
    </row>
    <row r="109" spans="1:6" x14ac:dyDescent="0.25">
      <c r="A109" s="82" t="s">
        <v>1672</v>
      </c>
      <c r="B109" s="82" t="s">
        <v>1673</v>
      </c>
      <c r="C109" s="82" t="s">
        <v>1878</v>
      </c>
      <c r="D109" s="82" t="s">
        <v>1879</v>
      </c>
      <c r="E109" s="83">
        <v>20</v>
      </c>
      <c r="F109" s="82" t="s">
        <v>1261</v>
      </c>
    </row>
    <row r="110" spans="1:6" x14ac:dyDescent="0.25">
      <c r="A110" s="82" t="s">
        <v>1392</v>
      </c>
      <c r="B110" s="82" t="s">
        <v>1393</v>
      </c>
      <c r="C110" s="82" t="s">
        <v>1880</v>
      </c>
      <c r="D110" s="82" t="s">
        <v>1881</v>
      </c>
      <c r="E110" s="83">
        <v>30</v>
      </c>
      <c r="F110" s="82" t="s">
        <v>1261</v>
      </c>
    </row>
    <row r="111" spans="1:6" x14ac:dyDescent="0.25">
      <c r="A111" s="82" t="s">
        <v>1558</v>
      </c>
      <c r="B111" s="82" t="s">
        <v>1559</v>
      </c>
      <c r="C111" s="82" t="s">
        <v>2034</v>
      </c>
      <c r="D111" s="82" t="s">
        <v>2035</v>
      </c>
      <c r="E111" s="83">
        <v>1</v>
      </c>
      <c r="F111" s="82" t="s">
        <v>1255</v>
      </c>
    </row>
    <row r="112" spans="1:6" x14ac:dyDescent="0.25">
      <c r="A112" s="82" t="s">
        <v>1421</v>
      </c>
      <c r="B112" s="82" t="s">
        <v>1422</v>
      </c>
      <c r="C112" s="82" t="s">
        <v>2036</v>
      </c>
      <c r="D112" s="82" t="s">
        <v>2037</v>
      </c>
      <c r="E112" s="83">
        <v>47</v>
      </c>
      <c r="F112" s="82" t="s">
        <v>1255</v>
      </c>
    </row>
    <row r="113" spans="1:6" x14ac:dyDescent="0.25">
      <c r="A113" s="82" t="s">
        <v>1759</v>
      </c>
      <c r="B113" s="82" t="s">
        <v>1759</v>
      </c>
      <c r="C113" s="82" t="s">
        <v>2276</v>
      </c>
      <c r="D113" s="82" t="s">
        <v>2277</v>
      </c>
      <c r="E113" s="83">
        <v>25</v>
      </c>
      <c r="F113" s="82" t="s">
        <v>1255</v>
      </c>
    </row>
    <row r="114" spans="1:6" x14ac:dyDescent="0.25">
      <c r="A114" s="82" t="s">
        <v>1725</v>
      </c>
      <c r="B114" s="82" t="s">
        <v>1726</v>
      </c>
      <c r="C114" s="82" t="s">
        <v>2038</v>
      </c>
      <c r="D114" s="82" t="s">
        <v>2039</v>
      </c>
      <c r="E114" s="83">
        <v>50</v>
      </c>
      <c r="F114" s="82" t="s">
        <v>1255</v>
      </c>
    </row>
    <row r="115" spans="1:6" x14ac:dyDescent="0.25">
      <c r="A115" s="82" t="s">
        <v>1435</v>
      </c>
      <c r="B115" s="82" t="s">
        <v>1436</v>
      </c>
      <c r="C115" s="82" t="s">
        <v>2040</v>
      </c>
      <c r="D115" s="82" t="s">
        <v>1817</v>
      </c>
      <c r="E115" s="83">
        <v>26</v>
      </c>
      <c r="F115" s="82" t="s">
        <v>1255</v>
      </c>
    </row>
    <row r="116" spans="1:6" x14ac:dyDescent="0.25">
      <c r="A116" s="82" t="s">
        <v>1296</v>
      </c>
      <c r="B116" s="82" t="s">
        <v>1297</v>
      </c>
      <c r="C116" s="82" t="s">
        <v>2041</v>
      </c>
      <c r="D116" s="82" t="s">
        <v>2042</v>
      </c>
      <c r="E116" s="83">
        <v>66</v>
      </c>
      <c r="F116" s="82" t="s">
        <v>1255</v>
      </c>
    </row>
    <row r="117" spans="1:6" x14ac:dyDescent="0.25">
      <c r="A117" s="82" t="s">
        <v>1545</v>
      </c>
      <c r="B117" s="82" t="s">
        <v>1546</v>
      </c>
      <c r="C117" s="82" t="s">
        <v>2043</v>
      </c>
      <c r="D117" s="82" t="s">
        <v>2044</v>
      </c>
      <c r="E117" s="83">
        <v>6</v>
      </c>
      <c r="F117" s="82" t="s">
        <v>1255</v>
      </c>
    </row>
    <row r="118" spans="1:6" x14ac:dyDescent="0.25">
      <c r="A118" s="82" t="s">
        <v>1815</v>
      </c>
      <c r="B118" s="82" t="s">
        <v>1816</v>
      </c>
      <c r="C118" s="82" t="s">
        <v>2045</v>
      </c>
      <c r="D118" s="82" t="s">
        <v>2384</v>
      </c>
      <c r="E118" s="83">
        <v>18</v>
      </c>
      <c r="F118" s="82" t="s">
        <v>1255</v>
      </c>
    </row>
    <row r="119" spans="1:6" x14ac:dyDescent="0.25">
      <c r="A119" s="82" t="s">
        <v>2379</v>
      </c>
      <c r="B119" s="82" t="s">
        <v>2380</v>
      </c>
      <c r="C119" s="82" t="s">
        <v>2046</v>
      </c>
      <c r="D119" s="82" t="s">
        <v>2385</v>
      </c>
      <c r="E119" s="83">
        <v>59</v>
      </c>
      <c r="F119" s="82" t="s">
        <v>1255</v>
      </c>
    </row>
    <row r="120" spans="1:6" x14ac:dyDescent="0.25">
      <c r="A120" s="82" t="s">
        <v>1498</v>
      </c>
      <c r="B120" s="82" t="s">
        <v>1499</v>
      </c>
      <c r="C120" s="82" t="s">
        <v>2047</v>
      </c>
      <c r="D120" s="82" t="s">
        <v>2048</v>
      </c>
      <c r="E120" s="83">
        <v>7</v>
      </c>
      <c r="F120" s="82" t="s">
        <v>1255</v>
      </c>
    </row>
    <row r="121" spans="1:6" x14ac:dyDescent="0.25">
      <c r="A121" s="82" t="s">
        <v>1475</v>
      </c>
      <c r="B121" s="82" t="s">
        <v>1476</v>
      </c>
      <c r="C121" s="82" t="s">
        <v>2298</v>
      </c>
      <c r="D121" s="82" t="s">
        <v>2299</v>
      </c>
      <c r="E121" s="83">
        <v>2</v>
      </c>
      <c r="F121" s="82" t="s">
        <v>1255</v>
      </c>
    </row>
    <row r="122" spans="1:6" x14ac:dyDescent="0.25">
      <c r="A122" s="82" t="s">
        <v>1749</v>
      </c>
      <c r="B122" s="82" t="s">
        <v>1750</v>
      </c>
      <c r="C122" s="82" t="s">
        <v>2049</v>
      </c>
      <c r="D122" s="82" t="s">
        <v>2050</v>
      </c>
      <c r="E122" s="83">
        <v>8</v>
      </c>
      <c r="F122" s="82" t="s">
        <v>1255</v>
      </c>
    </row>
    <row r="123" spans="1:6" x14ac:dyDescent="0.25">
      <c r="A123" s="82" t="s">
        <v>1537</v>
      </c>
      <c r="B123" s="82" t="s">
        <v>1538</v>
      </c>
      <c r="C123" s="82" t="s">
        <v>2051</v>
      </c>
      <c r="D123" s="82" t="s">
        <v>2052</v>
      </c>
      <c r="E123" s="83">
        <v>51</v>
      </c>
      <c r="F123" s="82" t="s">
        <v>1255</v>
      </c>
    </row>
    <row r="124" spans="1:6" x14ac:dyDescent="0.25">
      <c r="A124" s="82" t="s">
        <v>1602</v>
      </c>
      <c r="B124" s="82" t="s">
        <v>1603</v>
      </c>
      <c r="C124" s="82" t="s">
        <v>2053</v>
      </c>
      <c r="D124" s="82" t="s">
        <v>2054</v>
      </c>
      <c r="E124" s="83">
        <v>6</v>
      </c>
      <c r="F124" s="82" t="s">
        <v>1255</v>
      </c>
    </row>
    <row r="125" spans="1:6" x14ac:dyDescent="0.25">
      <c r="A125" s="82" t="s">
        <v>1455</v>
      </c>
      <c r="B125" s="82" t="s">
        <v>1456</v>
      </c>
      <c r="C125" s="82" t="s">
        <v>2055</v>
      </c>
      <c r="D125" s="82" t="s">
        <v>2056</v>
      </c>
      <c r="E125" s="83">
        <v>6</v>
      </c>
      <c r="F125" s="82" t="s">
        <v>1255</v>
      </c>
    </row>
    <row r="126" spans="1:6" x14ac:dyDescent="0.25">
      <c r="A126" s="82" t="s">
        <v>1493</v>
      </c>
      <c r="B126" s="82" t="s">
        <v>1494</v>
      </c>
      <c r="C126" s="82" t="s">
        <v>2057</v>
      </c>
      <c r="D126" s="82" t="s">
        <v>2058</v>
      </c>
      <c r="E126" s="83">
        <v>1</v>
      </c>
      <c r="F126" s="82" t="s">
        <v>1255</v>
      </c>
    </row>
    <row r="127" spans="1:6" x14ac:dyDescent="0.25">
      <c r="A127" s="82" t="s">
        <v>1525</v>
      </c>
      <c r="B127" s="82" t="s">
        <v>1526</v>
      </c>
      <c r="C127" s="82" t="s">
        <v>2059</v>
      </c>
      <c r="D127" s="82" t="s">
        <v>2060</v>
      </c>
      <c r="E127" s="83">
        <v>7</v>
      </c>
      <c r="F127" s="82" t="s">
        <v>1255</v>
      </c>
    </row>
    <row r="128" spans="1:6" x14ac:dyDescent="0.25">
      <c r="A128" s="82" t="s">
        <v>1623</v>
      </c>
      <c r="B128" s="82" t="s">
        <v>1624</v>
      </c>
      <c r="C128" s="82" t="s">
        <v>2061</v>
      </c>
      <c r="D128" s="82" t="s">
        <v>1823</v>
      </c>
      <c r="E128" s="83">
        <v>37</v>
      </c>
      <c r="F128" s="82" t="s">
        <v>1255</v>
      </c>
    </row>
    <row r="129" spans="1:6" x14ac:dyDescent="0.25">
      <c r="A129" s="82" t="s">
        <v>2379</v>
      </c>
      <c r="B129" s="82" t="s">
        <v>2380</v>
      </c>
      <c r="C129" s="82" t="s">
        <v>1882</v>
      </c>
      <c r="D129" s="82" t="s">
        <v>2386</v>
      </c>
      <c r="E129" s="83">
        <v>20</v>
      </c>
      <c r="F129" s="82" t="s">
        <v>1261</v>
      </c>
    </row>
    <row r="130" spans="1:6" x14ac:dyDescent="0.25">
      <c r="A130" s="82" t="s">
        <v>1608</v>
      </c>
      <c r="B130" s="82" t="s">
        <v>1609</v>
      </c>
      <c r="C130" s="82" t="s">
        <v>1883</v>
      </c>
      <c r="D130" s="82" t="s">
        <v>2326</v>
      </c>
      <c r="E130" s="83">
        <v>17</v>
      </c>
      <c r="F130" s="82" t="s">
        <v>1261</v>
      </c>
    </row>
    <row r="131" spans="1:6" x14ac:dyDescent="0.25">
      <c r="A131" s="82" t="s">
        <v>1683</v>
      </c>
      <c r="B131" s="82" t="s">
        <v>1684</v>
      </c>
      <c r="C131" s="82" t="s">
        <v>1883</v>
      </c>
      <c r="D131" s="82" t="s">
        <v>1884</v>
      </c>
      <c r="E131" s="83">
        <v>60</v>
      </c>
      <c r="F131" s="82" t="s">
        <v>1261</v>
      </c>
    </row>
    <row r="132" spans="1:6" x14ac:dyDescent="0.25">
      <c r="A132" s="82" t="s">
        <v>1701</v>
      </c>
      <c r="B132" s="82" t="s">
        <v>1702</v>
      </c>
      <c r="C132" s="82" t="s">
        <v>1885</v>
      </c>
      <c r="D132" s="82" t="s">
        <v>2279</v>
      </c>
      <c r="E132" s="83">
        <v>37</v>
      </c>
      <c r="F132" s="82" t="s">
        <v>1261</v>
      </c>
    </row>
    <row r="133" spans="1:6" x14ac:dyDescent="0.25">
      <c r="A133" s="82" t="s">
        <v>1619</v>
      </c>
      <c r="B133" s="82" t="s">
        <v>1620</v>
      </c>
      <c r="C133" s="82" t="s">
        <v>1885</v>
      </c>
      <c r="D133" s="82" t="s">
        <v>2327</v>
      </c>
      <c r="E133" s="83">
        <v>20</v>
      </c>
      <c r="F133" s="82" t="s">
        <v>1261</v>
      </c>
    </row>
    <row r="134" spans="1:6" x14ac:dyDescent="0.25">
      <c r="A134" s="82" t="s">
        <v>1619</v>
      </c>
      <c r="B134" s="82" t="s">
        <v>1620</v>
      </c>
      <c r="C134" s="82" t="s">
        <v>1886</v>
      </c>
      <c r="D134" s="82" t="s">
        <v>2328</v>
      </c>
      <c r="E134" s="83">
        <v>20</v>
      </c>
      <c r="F134" s="82" t="s">
        <v>1261</v>
      </c>
    </row>
    <row r="135" spans="1:6" x14ac:dyDescent="0.25">
      <c r="A135" s="82" t="s">
        <v>1435</v>
      </c>
      <c r="B135" s="82" t="s">
        <v>1436</v>
      </c>
      <c r="C135" s="82" t="s">
        <v>1886</v>
      </c>
      <c r="D135" s="82" t="s">
        <v>1887</v>
      </c>
      <c r="E135" s="83">
        <v>30</v>
      </c>
      <c r="F135" s="82" t="s">
        <v>1261</v>
      </c>
    </row>
    <row r="136" spans="1:6" x14ac:dyDescent="0.25">
      <c r="A136" s="82" t="s">
        <v>1521</v>
      </c>
      <c r="B136" s="82" t="s">
        <v>1522</v>
      </c>
      <c r="C136" s="82" t="s">
        <v>2062</v>
      </c>
      <c r="D136" s="82" t="s">
        <v>2063</v>
      </c>
      <c r="E136" s="83">
        <v>3</v>
      </c>
      <c r="F136" s="82" t="s">
        <v>1255</v>
      </c>
    </row>
    <row r="137" spans="1:6" x14ac:dyDescent="0.25">
      <c r="A137" s="82" t="s">
        <v>1529</v>
      </c>
      <c r="B137" s="82" t="s">
        <v>1530</v>
      </c>
      <c r="C137" s="82" t="s">
        <v>2064</v>
      </c>
      <c r="D137" s="82" t="s">
        <v>1819</v>
      </c>
      <c r="E137" s="83">
        <v>2</v>
      </c>
      <c r="F137" s="82" t="s">
        <v>1255</v>
      </c>
    </row>
    <row r="138" spans="1:6" x14ac:dyDescent="0.25">
      <c r="A138" s="82" t="s">
        <v>1497</v>
      </c>
      <c r="B138" s="82" t="s">
        <v>1496</v>
      </c>
      <c r="C138" s="82" t="s">
        <v>2065</v>
      </c>
      <c r="D138" s="82" t="s">
        <v>2066</v>
      </c>
      <c r="E138" s="83">
        <v>31</v>
      </c>
      <c r="F138" s="82" t="s">
        <v>1255</v>
      </c>
    </row>
    <row r="139" spans="1:6" x14ac:dyDescent="0.25">
      <c r="A139" s="82" t="s">
        <v>1400</v>
      </c>
      <c r="B139" s="82" t="s">
        <v>1401</v>
      </c>
      <c r="C139" s="82" t="s">
        <v>2067</v>
      </c>
      <c r="D139" s="82" t="s">
        <v>1820</v>
      </c>
      <c r="E139" s="83">
        <v>15</v>
      </c>
      <c r="F139" s="82" t="s">
        <v>1255</v>
      </c>
    </row>
    <row r="140" spans="1:6" x14ac:dyDescent="0.25">
      <c r="A140" s="82" t="s">
        <v>1388</v>
      </c>
      <c r="B140" s="82" t="s">
        <v>1389</v>
      </c>
      <c r="C140" s="82" t="s">
        <v>2068</v>
      </c>
      <c r="D140" s="82" t="s">
        <v>2069</v>
      </c>
      <c r="E140" s="83">
        <v>40</v>
      </c>
      <c r="F140" s="82" t="s">
        <v>1255</v>
      </c>
    </row>
    <row r="141" spans="1:6" x14ac:dyDescent="0.25">
      <c r="A141" s="82" t="s">
        <v>1797</v>
      </c>
      <c r="B141" s="82" t="s">
        <v>1798</v>
      </c>
      <c r="C141" s="82" t="s">
        <v>2426</v>
      </c>
      <c r="D141" s="82" t="s">
        <v>2423</v>
      </c>
      <c r="E141" s="83">
        <v>20</v>
      </c>
      <c r="F141" s="82" t="s">
        <v>1255</v>
      </c>
    </row>
    <row r="142" spans="1:6" x14ac:dyDescent="0.25">
      <c r="A142" s="82" t="s">
        <v>2387</v>
      </c>
      <c r="B142" s="82" t="s">
        <v>2388</v>
      </c>
      <c r="C142" s="82" t="s">
        <v>2389</v>
      </c>
      <c r="D142" s="82" t="s">
        <v>2390</v>
      </c>
      <c r="E142" s="83">
        <v>50</v>
      </c>
      <c r="F142" s="82" t="s">
        <v>1255</v>
      </c>
    </row>
    <row r="143" spans="1:6" x14ac:dyDescent="0.25">
      <c r="A143" s="82" t="s">
        <v>1664</v>
      </c>
      <c r="B143" s="82" t="s">
        <v>1665</v>
      </c>
      <c r="C143" s="82" t="s">
        <v>2070</v>
      </c>
      <c r="D143" s="82" t="s">
        <v>1818</v>
      </c>
      <c r="E143" s="83">
        <v>5</v>
      </c>
      <c r="F143" s="82" t="s">
        <v>1255</v>
      </c>
    </row>
    <row r="144" spans="1:6" x14ac:dyDescent="0.25">
      <c r="A144" s="82" t="s">
        <v>1593</v>
      </c>
      <c r="B144" s="82" t="s">
        <v>1594</v>
      </c>
      <c r="C144" s="82" t="s">
        <v>2071</v>
      </c>
      <c r="D144" s="82" t="s">
        <v>2072</v>
      </c>
      <c r="E144" s="83">
        <v>2</v>
      </c>
      <c r="F144" s="82" t="s">
        <v>1255</v>
      </c>
    </row>
    <row r="145" spans="1:6" x14ac:dyDescent="0.25">
      <c r="A145" s="82" t="s">
        <v>1500</v>
      </c>
      <c r="B145" s="82" t="s">
        <v>1501</v>
      </c>
      <c r="C145" s="82" t="s">
        <v>2073</v>
      </c>
      <c r="D145" s="82" t="s">
        <v>2074</v>
      </c>
      <c r="E145" s="83">
        <v>8</v>
      </c>
      <c r="F145" s="82" t="s">
        <v>1255</v>
      </c>
    </row>
    <row r="146" spans="1:6" x14ac:dyDescent="0.25">
      <c r="A146" s="82" t="s">
        <v>1711</v>
      </c>
      <c r="B146" s="82" t="s">
        <v>1712</v>
      </c>
      <c r="C146" s="82" t="s">
        <v>2075</v>
      </c>
      <c r="D146" s="82" t="s">
        <v>2076</v>
      </c>
      <c r="E146" s="83">
        <v>25</v>
      </c>
      <c r="F146" s="82" t="s">
        <v>1255</v>
      </c>
    </row>
    <row r="147" spans="1:6" x14ac:dyDescent="0.25">
      <c r="A147" s="82" t="s">
        <v>1265</v>
      </c>
      <c r="B147" s="82" t="s">
        <v>1266</v>
      </c>
      <c r="C147" s="82" t="s">
        <v>2077</v>
      </c>
      <c r="D147" s="82" t="s">
        <v>2078</v>
      </c>
      <c r="E147" s="83">
        <v>32</v>
      </c>
      <c r="F147" s="82" t="s">
        <v>1255</v>
      </c>
    </row>
    <row r="148" spans="1:6" x14ac:dyDescent="0.25">
      <c r="A148" s="82" t="s">
        <v>1429</v>
      </c>
      <c r="B148" s="82" t="s">
        <v>1430</v>
      </c>
      <c r="C148" s="82" t="s">
        <v>2079</v>
      </c>
      <c r="D148" s="82" t="s">
        <v>2080</v>
      </c>
      <c r="E148" s="83">
        <v>12</v>
      </c>
      <c r="F148" s="82" t="s">
        <v>1255</v>
      </c>
    </row>
    <row r="149" spans="1:6" x14ac:dyDescent="0.25">
      <c r="A149" s="82" t="s">
        <v>1715</v>
      </c>
      <c r="B149" s="82" t="s">
        <v>1716</v>
      </c>
      <c r="C149" s="82" t="s">
        <v>2081</v>
      </c>
      <c r="D149" s="82" t="s">
        <v>2082</v>
      </c>
      <c r="E149" s="83">
        <v>22</v>
      </c>
      <c r="F149" s="82" t="s">
        <v>1255</v>
      </c>
    </row>
    <row r="150" spans="1:6" x14ac:dyDescent="0.25">
      <c r="A150" s="82" t="s">
        <v>1489</v>
      </c>
      <c r="B150" s="82" t="s">
        <v>1490</v>
      </c>
      <c r="C150" s="82" t="s">
        <v>2083</v>
      </c>
      <c r="D150" s="82" t="s">
        <v>2084</v>
      </c>
      <c r="E150" s="83">
        <v>5</v>
      </c>
      <c r="F150" s="82" t="s">
        <v>1255</v>
      </c>
    </row>
    <row r="151" spans="1:6" x14ac:dyDescent="0.25">
      <c r="A151" s="82" t="s">
        <v>1585</v>
      </c>
      <c r="B151" s="82" t="s">
        <v>1586</v>
      </c>
      <c r="C151" s="82" t="s">
        <v>2085</v>
      </c>
      <c r="D151" s="82" t="s">
        <v>2086</v>
      </c>
      <c r="E151" s="83">
        <v>2</v>
      </c>
      <c r="F151" s="82" t="s">
        <v>1255</v>
      </c>
    </row>
    <row r="152" spans="1:6" x14ac:dyDescent="0.25">
      <c r="A152" s="82" t="s">
        <v>1504</v>
      </c>
      <c r="B152" s="82" t="s">
        <v>1505</v>
      </c>
      <c r="C152" s="82" t="s">
        <v>2087</v>
      </c>
      <c r="D152" s="82" t="s">
        <v>2391</v>
      </c>
      <c r="E152" s="83">
        <v>1</v>
      </c>
      <c r="F152" s="82" t="s">
        <v>1255</v>
      </c>
    </row>
    <row r="153" spans="1:6" x14ac:dyDescent="0.25">
      <c r="A153" s="82" t="s">
        <v>1427</v>
      </c>
      <c r="B153" s="82" t="s">
        <v>1428</v>
      </c>
      <c r="C153" s="82" t="s">
        <v>2088</v>
      </c>
      <c r="D153" s="82" t="s">
        <v>2089</v>
      </c>
      <c r="E153" s="83">
        <v>36</v>
      </c>
      <c r="F153" s="82" t="s">
        <v>1255</v>
      </c>
    </row>
    <row r="154" spans="1:6" x14ac:dyDescent="0.25">
      <c r="A154" s="82" t="s">
        <v>1619</v>
      </c>
      <c r="B154" s="82" t="s">
        <v>1620</v>
      </c>
      <c r="C154" s="82" t="s">
        <v>1888</v>
      </c>
      <c r="D154" s="82" t="s">
        <v>2329</v>
      </c>
      <c r="E154" s="83">
        <v>20</v>
      </c>
      <c r="F154" s="82" t="s">
        <v>1261</v>
      </c>
    </row>
    <row r="155" spans="1:6" x14ac:dyDescent="0.25">
      <c r="A155" s="82" t="s">
        <v>1312</v>
      </c>
      <c r="B155" s="82" t="s">
        <v>1313</v>
      </c>
      <c r="C155" s="82" t="s">
        <v>1889</v>
      </c>
      <c r="D155" s="82" t="s">
        <v>1891</v>
      </c>
      <c r="E155" s="83">
        <v>80</v>
      </c>
      <c r="F155" s="82" t="s">
        <v>1261</v>
      </c>
    </row>
    <row r="156" spans="1:6" x14ac:dyDescent="0.25">
      <c r="A156" s="82" t="s">
        <v>1683</v>
      </c>
      <c r="B156" s="82" t="s">
        <v>1684</v>
      </c>
      <c r="C156" s="82" t="s">
        <v>1889</v>
      </c>
      <c r="D156" s="82" t="s">
        <v>1890</v>
      </c>
      <c r="E156" s="83">
        <v>60</v>
      </c>
      <c r="F156" s="82" t="s">
        <v>1261</v>
      </c>
    </row>
    <row r="157" spans="1:6" x14ac:dyDescent="0.25">
      <c r="A157" s="82" t="s">
        <v>1312</v>
      </c>
      <c r="B157" s="82" t="s">
        <v>1313</v>
      </c>
      <c r="C157" s="82" t="s">
        <v>1892</v>
      </c>
      <c r="D157" s="82" t="s">
        <v>1894</v>
      </c>
      <c r="E157" s="83">
        <v>80</v>
      </c>
      <c r="F157" s="82" t="s">
        <v>1261</v>
      </c>
    </row>
    <row r="158" spans="1:6" x14ac:dyDescent="0.25">
      <c r="A158" s="82" t="s">
        <v>1312</v>
      </c>
      <c r="B158" s="82" t="s">
        <v>1313</v>
      </c>
      <c r="C158" s="82" t="s">
        <v>1892</v>
      </c>
      <c r="D158" s="82" t="s">
        <v>1893</v>
      </c>
      <c r="E158" s="83">
        <v>80</v>
      </c>
      <c r="F158" s="82" t="s">
        <v>1261</v>
      </c>
    </row>
    <row r="159" spans="1:6" x14ac:dyDescent="0.25">
      <c r="A159" s="82" t="s">
        <v>1608</v>
      </c>
      <c r="B159" s="82" t="s">
        <v>1609</v>
      </c>
      <c r="C159" s="82" t="s">
        <v>1895</v>
      </c>
      <c r="D159" s="82" t="s">
        <v>2330</v>
      </c>
      <c r="E159" s="83">
        <v>17</v>
      </c>
      <c r="F159" s="82" t="s">
        <v>1261</v>
      </c>
    </row>
    <row r="160" spans="1:6" x14ac:dyDescent="0.25">
      <c r="A160" s="82" t="s">
        <v>1398</v>
      </c>
      <c r="B160" s="82" t="s">
        <v>1399</v>
      </c>
      <c r="C160" s="82" t="s">
        <v>1896</v>
      </c>
      <c r="D160" s="82" t="s">
        <v>2392</v>
      </c>
      <c r="E160" s="83">
        <v>10</v>
      </c>
      <c r="F160" s="82" t="s">
        <v>1261</v>
      </c>
    </row>
    <row r="161" spans="1:6" x14ac:dyDescent="0.25">
      <c r="A161" s="82" t="s">
        <v>1737</v>
      </c>
      <c r="B161" s="82" t="s">
        <v>1738</v>
      </c>
      <c r="C161" s="82" t="s">
        <v>2090</v>
      </c>
      <c r="D161" s="82" t="s">
        <v>2091</v>
      </c>
      <c r="E161" s="83">
        <v>13</v>
      </c>
      <c r="F161" s="82" t="s">
        <v>1255</v>
      </c>
    </row>
    <row r="162" spans="1:6" x14ac:dyDescent="0.25">
      <c r="A162" s="82" t="s">
        <v>1685</v>
      </c>
      <c r="B162" s="82" t="s">
        <v>1686</v>
      </c>
      <c r="C162" s="82" t="s">
        <v>2092</v>
      </c>
      <c r="D162" s="82" t="s">
        <v>2093</v>
      </c>
      <c r="E162" s="83">
        <v>7</v>
      </c>
      <c r="F162" s="82" t="s">
        <v>1255</v>
      </c>
    </row>
    <row r="163" spans="1:6" x14ac:dyDescent="0.25">
      <c r="A163" s="82" t="s">
        <v>1487</v>
      </c>
      <c r="B163" s="82" t="s">
        <v>1488</v>
      </c>
      <c r="C163" s="82" t="s">
        <v>2094</v>
      </c>
      <c r="D163" s="82" t="s">
        <v>2095</v>
      </c>
      <c r="E163" s="83">
        <v>21</v>
      </c>
      <c r="F163" s="82" t="s">
        <v>1255</v>
      </c>
    </row>
    <row r="164" spans="1:6" x14ac:dyDescent="0.25">
      <c r="A164" s="82" t="s">
        <v>1695</v>
      </c>
      <c r="B164" s="82" t="s">
        <v>1696</v>
      </c>
      <c r="C164" s="82" t="s">
        <v>2096</v>
      </c>
      <c r="D164" s="82" t="s">
        <v>2097</v>
      </c>
      <c r="E164" s="83">
        <v>2</v>
      </c>
      <c r="F164" s="82" t="s">
        <v>1255</v>
      </c>
    </row>
    <row r="165" spans="1:6" x14ac:dyDescent="0.25">
      <c r="A165" s="82" t="s">
        <v>1689</v>
      </c>
      <c r="B165" s="82" t="s">
        <v>1690</v>
      </c>
      <c r="C165" s="82" t="s">
        <v>2098</v>
      </c>
      <c r="D165" s="82" t="s">
        <v>1828</v>
      </c>
      <c r="E165" s="83">
        <v>17</v>
      </c>
      <c r="F165" s="82" t="s">
        <v>1255</v>
      </c>
    </row>
    <row r="166" spans="1:6" x14ac:dyDescent="0.25">
      <c r="A166" s="82" t="s">
        <v>1304</v>
      </c>
      <c r="B166" s="82" t="s">
        <v>1305</v>
      </c>
      <c r="C166" s="82" t="s">
        <v>2099</v>
      </c>
      <c r="D166" s="82" t="s">
        <v>2100</v>
      </c>
      <c r="E166" s="83">
        <v>12</v>
      </c>
      <c r="F166" s="82" t="s">
        <v>1255</v>
      </c>
    </row>
    <row r="167" spans="1:6" x14ac:dyDescent="0.25">
      <c r="A167" s="82" t="s">
        <v>1473</v>
      </c>
      <c r="B167" s="82" t="s">
        <v>1474</v>
      </c>
      <c r="C167" s="82" t="s">
        <v>2278</v>
      </c>
      <c r="D167" s="82" t="s">
        <v>2331</v>
      </c>
      <c r="E167" s="83">
        <v>44</v>
      </c>
      <c r="F167" s="82" t="s">
        <v>1255</v>
      </c>
    </row>
    <row r="168" spans="1:6" x14ac:dyDescent="0.25">
      <c r="A168" s="82" t="s">
        <v>1587</v>
      </c>
      <c r="B168" s="82" t="s">
        <v>1588</v>
      </c>
      <c r="C168" s="82" t="s">
        <v>2101</v>
      </c>
      <c r="D168" s="82" t="s">
        <v>2102</v>
      </c>
      <c r="E168" s="83">
        <v>6</v>
      </c>
      <c r="F168" s="82" t="s">
        <v>1255</v>
      </c>
    </row>
    <row r="169" spans="1:6" x14ac:dyDescent="0.25">
      <c r="A169" s="82" t="s">
        <v>1678</v>
      </c>
      <c r="B169" s="82" t="s">
        <v>1679</v>
      </c>
      <c r="C169" s="82" t="s">
        <v>2103</v>
      </c>
      <c r="D169" s="82" t="s">
        <v>2104</v>
      </c>
      <c r="E169" s="83">
        <v>30</v>
      </c>
      <c r="F169" s="82" t="s">
        <v>1255</v>
      </c>
    </row>
    <row r="170" spans="1:6" x14ac:dyDescent="0.25">
      <c r="A170" s="82" t="s">
        <v>1562</v>
      </c>
      <c r="B170" s="82" t="s">
        <v>1563</v>
      </c>
      <c r="C170" s="82" t="s">
        <v>2105</v>
      </c>
      <c r="D170" s="82" t="s">
        <v>2106</v>
      </c>
      <c r="E170" s="83">
        <v>4</v>
      </c>
      <c r="F170" s="82" t="s">
        <v>1255</v>
      </c>
    </row>
    <row r="171" spans="1:6" x14ac:dyDescent="0.25">
      <c r="A171" s="82" t="s">
        <v>1292</v>
      </c>
      <c r="B171" s="82" t="s">
        <v>1293</v>
      </c>
      <c r="C171" s="82" t="s">
        <v>2107</v>
      </c>
      <c r="D171" s="82" t="s">
        <v>2108</v>
      </c>
      <c r="E171" s="83">
        <v>24</v>
      </c>
      <c r="F171" s="82" t="s">
        <v>1255</v>
      </c>
    </row>
    <row r="172" spans="1:6" x14ac:dyDescent="0.25">
      <c r="A172" s="82" t="s">
        <v>1764</v>
      </c>
      <c r="B172" s="82" t="s">
        <v>1765</v>
      </c>
      <c r="C172" s="82" t="s">
        <v>2300</v>
      </c>
      <c r="D172" s="82" t="s">
        <v>2290</v>
      </c>
      <c r="E172" s="83">
        <v>66</v>
      </c>
      <c r="F172" s="82" t="s">
        <v>1255</v>
      </c>
    </row>
    <row r="173" spans="1:6" x14ac:dyDescent="0.25">
      <c r="A173" s="82" t="s">
        <v>1547</v>
      </c>
      <c r="B173" s="82" t="s">
        <v>1548</v>
      </c>
      <c r="C173" s="82" t="s">
        <v>2109</v>
      </c>
      <c r="D173" s="82" t="s">
        <v>2110</v>
      </c>
      <c r="E173" s="83">
        <v>5</v>
      </c>
      <c r="F173" s="82" t="s">
        <v>1255</v>
      </c>
    </row>
    <row r="174" spans="1:6" x14ac:dyDescent="0.25">
      <c r="A174" s="82" t="s">
        <v>1495</v>
      </c>
      <c r="B174" s="82" t="s">
        <v>1496</v>
      </c>
      <c r="C174" s="82" t="s">
        <v>2111</v>
      </c>
      <c r="D174" s="82" t="s">
        <v>2112</v>
      </c>
      <c r="E174" s="83">
        <v>43</v>
      </c>
      <c r="F174" s="82" t="s">
        <v>1255</v>
      </c>
    </row>
    <row r="175" spans="1:6" x14ac:dyDescent="0.25">
      <c r="A175" s="82" t="s">
        <v>1564</v>
      </c>
      <c r="B175" s="82" t="s">
        <v>1565</v>
      </c>
      <c r="C175" s="82" t="s">
        <v>2113</v>
      </c>
      <c r="D175" s="82" t="s">
        <v>2114</v>
      </c>
      <c r="E175" s="83">
        <v>22</v>
      </c>
      <c r="F175" s="82" t="s">
        <v>1255</v>
      </c>
    </row>
    <row r="176" spans="1:6" x14ac:dyDescent="0.25">
      <c r="A176" s="82" t="s">
        <v>1415</v>
      </c>
      <c r="B176" s="82" t="s">
        <v>1416</v>
      </c>
      <c r="C176" s="82" t="s">
        <v>2115</v>
      </c>
      <c r="D176" s="82" t="s">
        <v>2116</v>
      </c>
      <c r="E176" s="83">
        <v>5</v>
      </c>
      <c r="F176" s="82" t="s">
        <v>1255</v>
      </c>
    </row>
    <row r="177" spans="1:6" x14ac:dyDescent="0.25">
      <c r="A177" s="82" t="s">
        <v>1413</v>
      </c>
      <c r="B177" s="82" t="s">
        <v>1414</v>
      </c>
      <c r="C177" s="82" t="s">
        <v>2117</v>
      </c>
      <c r="D177" s="82" t="s">
        <v>2118</v>
      </c>
      <c r="E177" s="83">
        <v>5</v>
      </c>
      <c r="F177" s="82" t="s">
        <v>1255</v>
      </c>
    </row>
    <row r="178" spans="1:6" x14ac:dyDescent="0.25">
      <c r="A178" s="82" t="s">
        <v>1570</v>
      </c>
      <c r="B178" s="82" t="s">
        <v>1571</v>
      </c>
      <c r="C178" s="82" t="s">
        <v>2119</v>
      </c>
      <c r="D178" s="82" t="s">
        <v>2120</v>
      </c>
      <c r="E178" s="83">
        <v>1</v>
      </c>
      <c r="F178" s="82" t="s">
        <v>1255</v>
      </c>
    </row>
    <row r="179" spans="1:6" x14ac:dyDescent="0.25">
      <c r="A179" s="82" t="s">
        <v>1358</v>
      </c>
      <c r="B179" s="82" t="s">
        <v>1359</v>
      </c>
      <c r="C179" s="82" t="s">
        <v>2121</v>
      </c>
      <c r="D179" s="82" t="s">
        <v>2122</v>
      </c>
      <c r="E179" s="83">
        <v>4</v>
      </c>
      <c r="F179" s="82" t="s">
        <v>1255</v>
      </c>
    </row>
    <row r="180" spans="1:6" x14ac:dyDescent="0.25">
      <c r="A180" s="82" t="s">
        <v>1382</v>
      </c>
      <c r="B180" s="82" t="s">
        <v>1383</v>
      </c>
      <c r="C180" s="82" t="s">
        <v>1898</v>
      </c>
      <c r="D180" s="82" t="s">
        <v>1899</v>
      </c>
      <c r="E180" s="83">
        <v>20</v>
      </c>
      <c r="F180" s="82" t="s">
        <v>1261</v>
      </c>
    </row>
    <row r="181" spans="1:6" x14ac:dyDescent="0.25">
      <c r="A181" s="82" t="s">
        <v>1672</v>
      </c>
      <c r="B181" s="82" t="s">
        <v>1673</v>
      </c>
      <c r="C181" s="82" t="s">
        <v>1900</v>
      </c>
      <c r="D181" s="82" t="s">
        <v>1901</v>
      </c>
      <c r="E181" s="83">
        <v>20</v>
      </c>
      <c r="F181" s="82" t="s">
        <v>1261</v>
      </c>
    </row>
    <row r="182" spans="1:6" x14ac:dyDescent="0.25">
      <c r="A182" s="82" t="s">
        <v>1356</v>
      </c>
      <c r="B182" s="82" t="s">
        <v>1357</v>
      </c>
      <c r="C182" s="82" t="s">
        <v>1900</v>
      </c>
      <c r="D182" s="82" t="s">
        <v>2332</v>
      </c>
      <c r="E182" s="83">
        <v>30</v>
      </c>
      <c r="F182" s="82" t="s">
        <v>1261</v>
      </c>
    </row>
    <row r="183" spans="1:6" x14ac:dyDescent="0.25">
      <c r="A183" s="82" t="s">
        <v>1433</v>
      </c>
      <c r="B183" s="82" t="s">
        <v>1434</v>
      </c>
      <c r="C183" s="82" t="s">
        <v>1902</v>
      </c>
      <c r="D183" s="82" t="s">
        <v>1903</v>
      </c>
      <c r="E183" s="83">
        <v>2</v>
      </c>
      <c r="F183" s="82" t="s">
        <v>1261</v>
      </c>
    </row>
    <row r="184" spans="1:6" x14ac:dyDescent="0.25">
      <c r="A184" s="82" t="s">
        <v>1281</v>
      </c>
      <c r="B184" s="82" t="s">
        <v>1282</v>
      </c>
      <c r="C184" s="82" t="s">
        <v>1904</v>
      </c>
      <c r="D184" s="82" t="s">
        <v>1905</v>
      </c>
      <c r="E184" s="83">
        <v>160</v>
      </c>
      <c r="F184" s="82" t="s">
        <v>1261</v>
      </c>
    </row>
    <row r="185" spans="1:6" x14ac:dyDescent="0.25">
      <c r="A185" s="82" t="s">
        <v>1666</v>
      </c>
      <c r="B185" s="82" t="s">
        <v>1667</v>
      </c>
      <c r="C185" s="82" t="s">
        <v>1904</v>
      </c>
      <c r="D185" s="82" t="s">
        <v>1906</v>
      </c>
      <c r="E185" s="83">
        <v>20</v>
      </c>
      <c r="F185" s="82" t="s">
        <v>1261</v>
      </c>
    </row>
    <row r="186" spans="1:6" x14ac:dyDescent="0.25">
      <c r="A186" s="82" t="s">
        <v>1281</v>
      </c>
      <c r="B186" s="82" t="s">
        <v>1282</v>
      </c>
      <c r="C186" s="82" t="s">
        <v>1907</v>
      </c>
      <c r="D186" s="82" t="s">
        <v>1908</v>
      </c>
      <c r="E186" s="83">
        <v>160</v>
      </c>
      <c r="F186" s="82" t="s">
        <v>1261</v>
      </c>
    </row>
    <row r="187" spans="1:6" x14ac:dyDescent="0.25">
      <c r="A187" s="82" t="s">
        <v>1791</v>
      </c>
      <c r="B187" s="82" t="s">
        <v>1792</v>
      </c>
      <c r="C187" s="82" t="s">
        <v>1907</v>
      </c>
      <c r="D187" s="82" t="s">
        <v>2393</v>
      </c>
      <c r="E187" s="83">
        <v>18</v>
      </c>
      <c r="F187" s="82" t="s">
        <v>1261</v>
      </c>
    </row>
    <row r="188" spans="1:6" x14ac:dyDescent="0.25">
      <c r="A188" s="82" t="s">
        <v>1578</v>
      </c>
      <c r="B188" s="82" t="s">
        <v>1579</v>
      </c>
      <c r="C188" s="82" t="s">
        <v>2123</v>
      </c>
      <c r="D188" s="82" t="s">
        <v>2124</v>
      </c>
      <c r="E188" s="83">
        <v>23</v>
      </c>
      <c r="F188" s="82" t="s">
        <v>1255</v>
      </c>
    </row>
    <row r="189" spans="1:6" x14ac:dyDescent="0.25">
      <c r="A189" s="82" t="s">
        <v>1481</v>
      </c>
      <c r="B189" s="82" t="s">
        <v>1482</v>
      </c>
      <c r="C189" s="82" t="s">
        <v>2125</v>
      </c>
      <c r="D189" s="82" t="s">
        <v>2126</v>
      </c>
      <c r="E189" s="83">
        <v>7</v>
      </c>
      <c r="F189" s="82" t="s">
        <v>1255</v>
      </c>
    </row>
    <row r="190" spans="1:6" x14ac:dyDescent="0.25">
      <c r="A190" s="82" t="s">
        <v>1551</v>
      </c>
      <c r="B190" s="82" t="s">
        <v>1552</v>
      </c>
      <c r="C190" s="82" t="s">
        <v>2301</v>
      </c>
      <c r="D190" s="82" t="s">
        <v>2302</v>
      </c>
      <c r="E190" s="83">
        <v>2</v>
      </c>
      <c r="F190" s="82" t="s">
        <v>1255</v>
      </c>
    </row>
    <row r="191" spans="1:6" x14ac:dyDescent="0.25">
      <c r="A191" s="82" t="s">
        <v>1621</v>
      </c>
      <c r="B191" s="82" t="s">
        <v>1622</v>
      </c>
      <c r="C191" s="82" t="s">
        <v>2127</v>
      </c>
      <c r="D191" s="82" t="s">
        <v>1805</v>
      </c>
      <c r="E191" s="83">
        <v>13</v>
      </c>
      <c r="F191" s="82" t="s">
        <v>1255</v>
      </c>
    </row>
    <row r="192" spans="1:6" x14ac:dyDescent="0.25">
      <c r="A192" s="82" t="s">
        <v>1632</v>
      </c>
      <c r="B192" s="82" t="s">
        <v>1633</v>
      </c>
      <c r="C192" s="82" t="s">
        <v>2274</v>
      </c>
      <c r="D192" s="82" t="s">
        <v>2275</v>
      </c>
      <c r="E192" s="83">
        <v>11</v>
      </c>
      <c r="F192" s="82" t="s">
        <v>1255</v>
      </c>
    </row>
    <row r="193" spans="1:6" x14ac:dyDescent="0.25">
      <c r="A193" s="82" t="s">
        <v>1580</v>
      </c>
      <c r="B193" s="82" t="s">
        <v>1581</v>
      </c>
      <c r="C193" s="82" t="s">
        <v>2128</v>
      </c>
      <c r="D193" s="82" t="s">
        <v>2129</v>
      </c>
      <c r="E193" s="83">
        <v>4</v>
      </c>
      <c r="F193" s="82" t="s">
        <v>1255</v>
      </c>
    </row>
    <row r="194" spans="1:6" x14ac:dyDescent="0.25">
      <c r="A194" s="82" t="s">
        <v>1284</v>
      </c>
      <c r="B194" s="82" t="s">
        <v>1285</v>
      </c>
      <c r="C194" s="82" t="s">
        <v>2130</v>
      </c>
      <c r="D194" s="82" t="s">
        <v>2131</v>
      </c>
      <c r="E194" s="83">
        <v>24</v>
      </c>
      <c r="F194" s="82" t="s">
        <v>1255</v>
      </c>
    </row>
    <row r="195" spans="1:6" x14ac:dyDescent="0.25">
      <c r="A195" s="82" t="s">
        <v>1729</v>
      </c>
      <c r="B195" s="82" t="s">
        <v>1730</v>
      </c>
      <c r="C195" s="82" t="s">
        <v>2132</v>
      </c>
      <c r="D195" s="82" t="s">
        <v>1809</v>
      </c>
      <c r="E195" s="83">
        <v>10</v>
      </c>
      <c r="F195" s="82" t="s">
        <v>1255</v>
      </c>
    </row>
    <row r="196" spans="1:6" x14ac:dyDescent="0.25">
      <c r="A196" s="82" t="s">
        <v>1502</v>
      </c>
      <c r="B196" s="82" t="s">
        <v>1503</v>
      </c>
      <c r="C196" s="82" t="s">
        <v>2133</v>
      </c>
      <c r="D196" s="82" t="s">
        <v>2134</v>
      </c>
      <c r="E196" s="83">
        <v>21</v>
      </c>
      <c r="F196" s="82" t="s">
        <v>1255</v>
      </c>
    </row>
    <row r="197" spans="1:6" x14ac:dyDescent="0.25">
      <c r="A197" s="82" t="s">
        <v>1543</v>
      </c>
      <c r="B197" s="82" t="s">
        <v>1544</v>
      </c>
      <c r="C197" s="82" t="s">
        <v>2135</v>
      </c>
      <c r="D197" s="82" t="s">
        <v>2136</v>
      </c>
      <c r="E197" s="83">
        <v>58</v>
      </c>
      <c r="F197" s="82" t="s">
        <v>1255</v>
      </c>
    </row>
    <row r="198" spans="1:6" x14ac:dyDescent="0.25">
      <c r="A198" s="82" t="s">
        <v>1638</v>
      </c>
      <c r="B198" s="82" t="s">
        <v>1639</v>
      </c>
      <c r="C198" s="82" t="s">
        <v>2283</v>
      </c>
      <c r="D198" s="82" t="s">
        <v>2284</v>
      </c>
      <c r="E198" s="83">
        <v>54</v>
      </c>
      <c r="F198" s="82" t="s">
        <v>1255</v>
      </c>
    </row>
    <row r="199" spans="1:6" x14ac:dyDescent="0.25">
      <c r="A199" s="82" t="s">
        <v>1541</v>
      </c>
      <c r="B199" s="82" t="s">
        <v>1542</v>
      </c>
      <c r="C199" s="82" t="s">
        <v>2137</v>
      </c>
      <c r="D199" s="82" t="s">
        <v>2138</v>
      </c>
      <c r="E199" s="83">
        <v>16</v>
      </c>
      <c r="F199" s="82" t="s">
        <v>1255</v>
      </c>
    </row>
    <row r="200" spans="1:6" x14ac:dyDescent="0.25">
      <c r="A200" s="82" t="s">
        <v>1273</v>
      </c>
      <c r="B200" s="82" t="s">
        <v>1274</v>
      </c>
      <c r="C200" s="82" t="s">
        <v>2139</v>
      </c>
      <c r="D200" s="82" t="s">
        <v>2333</v>
      </c>
      <c r="E200" s="83">
        <v>4</v>
      </c>
      <c r="F200" s="82" t="s">
        <v>1255</v>
      </c>
    </row>
    <row r="201" spans="1:6" x14ac:dyDescent="0.25">
      <c r="A201" s="82" t="s">
        <v>1392</v>
      </c>
      <c r="B201" s="82" t="s">
        <v>1393</v>
      </c>
      <c r="C201" s="82" t="s">
        <v>2140</v>
      </c>
      <c r="D201" s="82" t="s">
        <v>2141</v>
      </c>
      <c r="E201" s="83">
        <v>9</v>
      </c>
      <c r="F201" s="82" t="s">
        <v>1255</v>
      </c>
    </row>
    <row r="202" spans="1:6" x14ac:dyDescent="0.25">
      <c r="A202" s="82" t="s">
        <v>1745</v>
      </c>
      <c r="B202" s="82" t="s">
        <v>1746</v>
      </c>
      <c r="C202" s="82" t="s">
        <v>2142</v>
      </c>
      <c r="D202" s="82" t="s">
        <v>2143</v>
      </c>
      <c r="E202" s="83">
        <v>1</v>
      </c>
      <c r="F202" s="82" t="s">
        <v>1255</v>
      </c>
    </row>
    <row r="203" spans="1:6" x14ac:dyDescent="0.25">
      <c r="A203" s="82" t="s">
        <v>1709</v>
      </c>
      <c r="B203" s="82" t="s">
        <v>1710</v>
      </c>
      <c r="C203" s="82" t="s">
        <v>2144</v>
      </c>
      <c r="D203" s="82" t="s">
        <v>2145</v>
      </c>
      <c r="E203" s="83">
        <v>1</v>
      </c>
      <c r="F203" s="82" t="s">
        <v>1255</v>
      </c>
    </row>
    <row r="204" spans="1:6" x14ac:dyDescent="0.25">
      <c r="A204" s="82" t="s">
        <v>1747</v>
      </c>
      <c r="B204" s="82" t="s">
        <v>1748</v>
      </c>
      <c r="C204" s="82" t="s">
        <v>2146</v>
      </c>
      <c r="D204" s="82" t="s">
        <v>2147</v>
      </c>
      <c r="E204" s="83">
        <v>1</v>
      </c>
      <c r="F204" s="82" t="s">
        <v>1255</v>
      </c>
    </row>
    <row r="205" spans="1:6" x14ac:dyDescent="0.25">
      <c r="A205" s="82" t="s">
        <v>1625</v>
      </c>
      <c r="B205" s="82" t="s">
        <v>1624</v>
      </c>
      <c r="C205" s="82" t="s">
        <v>2148</v>
      </c>
      <c r="D205" s="82" t="s">
        <v>2149</v>
      </c>
      <c r="E205" s="83">
        <v>1</v>
      </c>
      <c r="F205" s="82" t="s">
        <v>1255</v>
      </c>
    </row>
    <row r="206" spans="1:6" x14ac:dyDescent="0.25">
      <c r="A206" s="82" t="s">
        <v>1791</v>
      </c>
      <c r="B206" s="82" t="s">
        <v>1792</v>
      </c>
      <c r="C206" s="82" t="s">
        <v>2310</v>
      </c>
      <c r="D206" s="82" t="s">
        <v>2394</v>
      </c>
      <c r="E206" s="83">
        <v>18</v>
      </c>
      <c r="F206" s="82" t="s">
        <v>1261</v>
      </c>
    </row>
    <row r="207" spans="1:6" x14ac:dyDescent="0.25">
      <c r="A207" s="82" t="s">
        <v>1614</v>
      </c>
      <c r="B207" s="82" t="s">
        <v>1615</v>
      </c>
      <c r="C207" s="82" t="s">
        <v>1909</v>
      </c>
      <c r="D207" s="82" t="s">
        <v>2334</v>
      </c>
      <c r="E207" s="83">
        <v>30</v>
      </c>
      <c r="F207" s="82" t="s">
        <v>1261</v>
      </c>
    </row>
    <row r="208" spans="1:6" x14ac:dyDescent="0.25">
      <c r="A208" s="82" t="s">
        <v>1314</v>
      </c>
      <c r="B208" s="82" t="s">
        <v>1315</v>
      </c>
      <c r="C208" s="82" t="s">
        <v>1910</v>
      </c>
      <c r="D208" s="82" t="s">
        <v>1912</v>
      </c>
      <c r="E208" s="83">
        <v>80</v>
      </c>
      <c r="F208" s="82" t="s">
        <v>1261</v>
      </c>
    </row>
    <row r="209" spans="1:6" x14ac:dyDescent="0.25">
      <c r="A209" s="82" t="s">
        <v>1314</v>
      </c>
      <c r="B209" s="82" t="s">
        <v>1315</v>
      </c>
      <c r="C209" s="82" t="s">
        <v>1910</v>
      </c>
      <c r="D209" s="82" t="s">
        <v>1911</v>
      </c>
      <c r="E209" s="83">
        <v>80</v>
      </c>
      <c r="F209" s="82" t="s">
        <v>1261</v>
      </c>
    </row>
    <row r="210" spans="1:6" x14ac:dyDescent="0.25">
      <c r="A210" s="82" t="s">
        <v>1312</v>
      </c>
      <c r="B210" s="82" t="s">
        <v>1313</v>
      </c>
      <c r="C210" s="82" t="s">
        <v>1913</v>
      </c>
      <c r="D210" s="82" t="s">
        <v>1915</v>
      </c>
      <c r="E210" s="83">
        <v>80</v>
      </c>
      <c r="F210" s="82" t="s">
        <v>1261</v>
      </c>
    </row>
    <row r="211" spans="1:6" x14ac:dyDescent="0.25">
      <c r="A211" s="82" t="s">
        <v>1312</v>
      </c>
      <c r="B211" s="82" t="s">
        <v>1313</v>
      </c>
      <c r="C211" s="82" t="s">
        <v>1913</v>
      </c>
      <c r="D211" s="82" t="s">
        <v>1914</v>
      </c>
      <c r="E211" s="83">
        <v>80</v>
      </c>
      <c r="F211" s="82" t="s">
        <v>1261</v>
      </c>
    </row>
    <row r="212" spans="1:6" x14ac:dyDescent="0.25">
      <c r="A212" s="82" t="s">
        <v>1670</v>
      </c>
      <c r="B212" s="82" t="s">
        <v>1671</v>
      </c>
      <c r="C212" s="82" t="s">
        <v>2150</v>
      </c>
      <c r="D212" s="82" t="s">
        <v>1833</v>
      </c>
      <c r="E212" s="83">
        <v>30</v>
      </c>
      <c r="F212" s="82" t="s">
        <v>1255</v>
      </c>
    </row>
    <row r="213" spans="1:6" x14ac:dyDescent="0.25">
      <c r="A213" s="82" t="s">
        <v>1340</v>
      </c>
      <c r="B213" s="82" t="s">
        <v>1341</v>
      </c>
      <c r="C213" s="82" t="s">
        <v>2151</v>
      </c>
      <c r="D213" s="82" t="s">
        <v>2152</v>
      </c>
      <c r="E213" s="83">
        <v>23</v>
      </c>
      <c r="F213" s="82" t="s">
        <v>1255</v>
      </c>
    </row>
    <row r="214" spans="1:6" x14ac:dyDescent="0.25">
      <c r="A214" s="82" t="s">
        <v>1666</v>
      </c>
      <c r="B214" s="82" t="s">
        <v>1667</v>
      </c>
      <c r="C214" s="82" t="s">
        <v>2153</v>
      </c>
      <c r="D214" s="82" t="s">
        <v>2154</v>
      </c>
      <c r="E214" s="83">
        <v>23</v>
      </c>
      <c r="F214" s="82" t="s">
        <v>1255</v>
      </c>
    </row>
    <row r="215" spans="1:6" x14ac:dyDescent="0.25">
      <c r="A215" s="82" t="s">
        <v>1721</v>
      </c>
      <c r="B215" s="82" t="s">
        <v>1722</v>
      </c>
      <c r="C215" s="82" t="s">
        <v>2155</v>
      </c>
      <c r="D215" s="82" t="s">
        <v>2156</v>
      </c>
      <c r="E215" s="83">
        <v>4</v>
      </c>
      <c r="F215" s="82" t="s">
        <v>1255</v>
      </c>
    </row>
    <row r="216" spans="1:6" x14ac:dyDescent="0.25">
      <c r="A216" s="82" t="s">
        <v>1644</v>
      </c>
      <c r="B216" s="82" t="s">
        <v>1645</v>
      </c>
      <c r="C216" s="82" t="s">
        <v>2303</v>
      </c>
      <c r="D216" s="82" t="s">
        <v>2304</v>
      </c>
      <c r="E216" s="83">
        <v>10</v>
      </c>
      <c r="F216" s="82" t="s">
        <v>1255</v>
      </c>
    </row>
    <row r="217" spans="1:6" x14ac:dyDescent="0.25">
      <c r="A217" s="82" t="s">
        <v>1768</v>
      </c>
      <c r="B217" s="82" t="s">
        <v>1769</v>
      </c>
      <c r="C217" s="82" t="s">
        <v>2157</v>
      </c>
      <c r="D217" s="82" t="s">
        <v>2158</v>
      </c>
      <c r="E217" s="83">
        <v>1</v>
      </c>
      <c r="F217" s="82" t="s">
        <v>1255</v>
      </c>
    </row>
    <row r="218" spans="1:6" x14ac:dyDescent="0.25">
      <c r="A218" s="82" t="s">
        <v>1298</v>
      </c>
      <c r="B218" s="82" t="s">
        <v>1299</v>
      </c>
      <c r="C218" s="82" t="s">
        <v>2159</v>
      </c>
      <c r="D218" s="82" t="s">
        <v>2160</v>
      </c>
      <c r="E218" s="83">
        <v>11</v>
      </c>
      <c r="F218" s="82" t="s">
        <v>1255</v>
      </c>
    </row>
    <row r="219" spans="1:6" x14ac:dyDescent="0.25">
      <c r="A219" s="82" t="s">
        <v>1572</v>
      </c>
      <c r="B219" s="82" t="s">
        <v>1573</v>
      </c>
      <c r="C219" s="82" t="s">
        <v>2161</v>
      </c>
      <c r="D219" s="82" t="s">
        <v>2162</v>
      </c>
      <c r="E219" s="83">
        <v>1</v>
      </c>
      <c r="F219" s="82" t="s">
        <v>1255</v>
      </c>
    </row>
    <row r="220" spans="1:6" x14ac:dyDescent="0.25">
      <c r="A220" s="82" t="s">
        <v>1774</v>
      </c>
      <c r="B220" s="82" t="s">
        <v>1775</v>
      </c>
      <c r="C220" s="82" t="s">
        <v>2163</v>
      </c>
      <c r="D220" s="82" t="s">
        <v>2164</v>
      </c>
      <c r="E220" s="83">
        <v>16</v>
      </c>
      <c r="F220" s="82" t="s">
        <v>1255</v>
      </c>
    </row>
    <row r="221" spans="1:6" x14ac:dyDescent="0.25">
      <c r="A221" s="82" t="s">
        <v>1283</v>
      </c>
      <c r="B221" s="82" t="s">
        <v>1282</v>
      </c>
      <c r="C221" s="82" t="s">
        <v>2483</v>
      </c>
      <c r="D221" s="82" t="s">
        <v>2464</v>
      </c>
      <c r="E221" s="83">
        <v>56</v>
      </c>
      <c r="F221" s="82" t="s">
        <v>1255</v>
      </c>
    </row>
    <row r="222" spans="1:6" x14ac:dyDescent="0.25">
      <c r="A222" s="82" t="s">
        <v>1795</v>
      </c>
      <c r="B222" s="82" t="s">
        <v>1796</v>
      </c>
      <c r="C222" s="82" t="s">
        <v>2165</v>
      </c>
      <c r="D222" s="82" t="s">
        <v>2166</v>
      </c>
      <c r="E222" s="83">
        <v>3</v>
      </c>
      <c r="F222" s="82" t="s">
        <v>1255</v>
      </c>
    </row>
    <row r="223" spans="1:6" x14ac:dyDescent="0.25">
      <c r="A223" s="82" t="s">
        <v>1783</v>
      </c>
      <c r="B223" s="82" t="s">
        <v>1784</v>
      </c>
      <c r="C223" s="82" t="s">
        <v>2167</v>
      </c>
      <c r="D223" s="82" t="s">
        <v>2168</v>
      </c>
      <c r="E223" s="83">
        <v>15</v>
      </c>
      <c r="F223" s="82" t="s">
        <v>1255</v>
      </c>
    </row>
    <row r="224" spans="1:6" x14ac:dyDescent="0.25">
      <c r="A224" s="82" t="s">
        <v>1533</v>
      </c>
      <c r="B224" s="82" t="s">
        <v>1534</v>
      </c>
      <c r="C224" s="82" t="s">
        <v>2169</v>
      </c>
      <c r="D224" s="82" t="s">
        <v>2170</v>
      </c>
      <c r="E224" s="83">
        <v>1</v>
      </c>
      <c r="F224" s="82" t="s">
        <v>1255</v>
      </c>
    </row>
    <row r="225" spans="1:6" x14ac:dyDescent="0.25">
      <c r="A225" s="82" t="s">
        <v>1776</v>
      </c>
      <c r="B225" s="82" t="s">
        <v>1777</v>
      </c>
      <c r="C225" s="82" t="s">
        <v>2171</v>
      </c>
      <c r="D225" s="82" t="s">
        <v>2172</v>
      </c>
      <c r="E225" s="83">
        <v>3</v>
      </c>
      <c r="F225" s="82" t="s">
        <v>1255</v>
      </c>
    </row>
    <row r="226" spans="1:6" x14ac:dyDescent="0.25">
      <c r="A226" s="82" t="s">
        <v>1668</v>
      </c>
      <c r="B226" s="82" t="s">
        <v>1669</v>
      </c>
      <c r="C226" s="82" t="s">
        <v>2173</v>
      </c>
      <c r="D226" s="82" t="s">
        <v>2174</v>
      </c>
      <c r="E226" s="83">
        <v>1</v>
      </c>
      <c r="F226" s="82" t="s">
        <v>1255</v>
      </c>
    </row>
    <row r="227" spans="1:6" x14ac:dyDescent="0.25">
      <c r="A227" s="82" t="s">
        <v>1560</v>
      </c>
      <c r="B227" s="82" t="s">
        <v>1561</v>
      </c>
      <c r="C227" s="82" t="s">
        <v>2175</v>
      </c>
      <c r="D227" s="82" t="s">
        <v>2176</v>
      </c>
      <c r="E227" s="83">
        <v>4</v>
      </c>
      <c r="F227" s="82" t="s">
        <v>1255</v>
      </c>
    </row>
    <row r="228" spans="1:6" x14ac:dyDescent="0.25">
      <c r="A228" s="82" t="s">
        <v>1513</v>
      </c>
      <c r="B228" s="82" t="s">
        <v>1514</v>
      </c>
      <c r="C228" s="82" t="s">
        <v>2177</v>
      </c>
      <c r="D228" s="82" t="s">
        <v>2178</v>
      </c>
      <c r="E228" s="83">
        <v>1</v>
      </c>
      <c r="F228" s="82" t="s">
        <v>1255</v>
      </c>
    </row>
    <row r="229" spans="1:6" x14ac:dyDescent="0.25">
      <c r="A229" s="82" t="s">
        <v>1314</v>
      </c>
      <c r="B229" s="82" t="s">
        <v>1315</v>
      </c>
      <c r="C229" s="82" t="s">
        <v>1916</v>
      </c>
      <c r="D229" s="82" t="s">
        <v>1917</v>
      </c>
      <c r="E229" s="83">
        <v>80</v>
      </c>
      <c r="F229" s="82" t="s">
        <v>1261</v>
      </c>
    </row>
    <row r="230" spans="1:6" x14ac:dyDescent="0.25">
      <c r="A230" s="82" t="s">
        <v>1666</v>
      </c>
      <c r="B230" s="82" t="s">
        <v>1667</v>
      </c>
      <c r="C230" s="82" t="s">
        <v>1916</v>
      </c>
      <c r="D230" s="82" t="s">
        <v>1918</v>
      </c>
      <c r="E230" s="83">
        <v>20</v>
      </c>
      <c r="F230" s="82" t="s">
        <v>1261</v>
      </c>
    </row>
    <row r="231" spans="1:6" x14ac:dyDescent="0.25">
      <c r="A231" s="82" t="s">
        <v>1435</v>
      </c>
      <c r="B231" s="82" t="s">
        <v>1436</v>
      </c>
      <c r="C231" s="82" t="s">
        <v>1919</v>
      </c>
      <c r="D231" s="82" t="s">
        <v>1920</v>
      </c>
      <c r="E231" s="83">
        <v>30</v>
      </c>
      <c r="F231" s="82" t="s">
        <v>1261</v>
      </c>
    </row>
    <row r="232" spans="1:6" x14ac:dyDescent="0.25">
      <c r="A232" s="82" t="s">
        <v>1314</v>
      </c>
      <c r="B232" s="82" t="s">
        <v>1315</v>
      </c>
      <c r="C232" s="82" t="s">
        <v>1921</v>
      </c>
      <c r="D232" s="82" t="s">
        <v>1922</v>
      </c>
      <c r="E232" s="83">
        <v>80</v>
      </c>
      <c r="F232" s="82" t="s">
        <v>1261</v>
      </c>
    </row>
    <row r="233" spans="1:6" x14ac:dyDescent="0.25">
      <c r="A233" s="82" t="s">
        <v>1783</v>
      </c>
      <c r="B233" s="82" t="s">
        <v>1784</v>
      </c>
      <c r="C233" s="82" t="s">
        <v>1921</v>
      </c>
      <c r="D233" s="82" t="s">
        <v>2335</v>
      </c>
      <c r="E233" s="83">
        <v>20</v>
      </c>
      <c r="F233" s="82" t="s">
        <v>1261</v>
      </c>
    </row>
    <row r="234" spans="1:6" x14ac:dyDescent="0.25">
      <c r="A234" s="82" t="s">
        <v>2336</v>
      </c>
      <c r="B234" s="82" t="s">
        <v>2337</v>
      </c>
      <c r="C234" s="82" t="s">
        <v>1923</v>
      </c>
      <c r="D234" s="82" t="s">
        <v>2338</v>
      </c>
      <c r="E234" s="83">
        <v>40</v>
      </c>
      <c r="F234" s="82" t="s">
        <v>1261</v>
      </c>
    </row>
    <row r="235" spans="1:6" x14ac:dyDescent="0.25">
      <c r="A235" s="82" t="s">
        <v>1314</v>
      </c>
      <c r="B235" s="82" t="s">
        <v>1315</v>
      </c>
      <c r="C235" s="82" t="s">
        <v>1923</v>
      </c>
      <c r="D235" s="82" t="s">
        <v>1924</v>
      </c>
      <c r="E235" s="83">
        <v>80</v>
      </c>
      <c r="F235" s="82" t="s">
        <v>1261</v>
      </c>
    </row>
    <row r="236" spans="1:6" x14ac:dyDescent="0.25">
      <c r="A236" s="82" t="s">
        <v>1398</v>
      </c>
      <c r="B236" s="82" t="s">
        <v>1399</v>
      </c>
      <c r="C236" s="82" t="s">
        <v>1925</v>
      </c>
      <c r="D236" s="82" t="s">
        <v>2395</v>
      </c>
      <c r="E236" s="83">
        <v>10</v>
      </c>
      <c r="F236" s="82" t="s">
        <v>1261</v>
      </c>
    </row>
    <row r="237" spans="1:6" x14ac:dyDescent="0.25">
      <c r="A237" s="82" t="s">
        <v>1388</v>
      </c>
      <c r="B237" s="82" t="s">
        <v>1389</v>
      </c>
      <c r="C237" s="82" t="s">
        <v>1925</v>
      </c>
      <c r="D237" s="82" t="s">
        <v>1926</v>
      </c>
      <c r="E237" s="83">
        <v>50</v>
      </c>
      <c r="F237" s="82" t="s">
        <v>1261</v>
      </c>
    </row>
    <row r="238" spans="1:6" x14ac:dyDescent="0.25">
      <c r="A238" s="82" t="s">
        <v>1314</v>
      </c>
      <c r="B238" s="82" t="s">
        <v>1315</v>
      </c>
      <c r="C238" s="82" t="s">
        <v>2179</v>
      </c>
      <c r="D238" s="82" t="s">
        <v>2180</v>
      </c>
      <c r="E238" s="83">
        <v>102</v>
      </c>
      <c r="F238" s="82" t="s">
        <v>1255</v>
      </c>
    </row>
    <row r="239" spans="1:6" x14ac:dyDescent="0.25">
      <c r="A239" s="82" t="s">
        <v>1733</v>
      </c>
      <c r="B239" s="82" t="s">
        <v>1734</v>
      </c>
      <c r="C239" s="82" t="s">
        <v>2181</v>
      </c>
      <c r="D239" s="82" t="s">
        <v>2182</v>
      </c>
      <c r="E239" s="83">
        <v>46</v>
      </c>
      <c r="F239" s="82" t="s">
        <v>1255</v>
      </c>
    </row>
    <row r="240" spans="1:6" x14ac:dyDescent="0.25">
      <c r="A240" s="82" t="s">
        <v>1770</v>
      </c>
      <c r="B240" s="82" t="s">
        <v>1771</v>
      </c>
      <c r="C240" s="82" t="s">
        <v>2183</v>
      </c>
      <c r="D240" s="82" t="s">
        <v>1799</v>
      </c>
      <c r="E240" s="83">
        <v>16</v>
      </c>
      <c r="F240" s="82" t="s">
        <v>1255</v>
      </c>
    </row>
    <row r="241" spans="1:6" x14ac:dyDescent="0.25">
      <c r="A241" s="82" t="s">
        <v>1608</v>
      </c>
      <c r="B241" s="82" t="s">
        <v>1609</v>
      </c>
      <c r="C241" s="82" t="s">
        <v>2305</v>
      </c>
      <c r="D241" s="82" t="s">
        <v>2339</v>
      </c>
      <c r="E241" s="83">
        <v>6</v>
      </c>
      <c r="F241" s="82" t="s">
        <v>1255</v>
      </c>
    </row>
    <row r="242" spans="1:6" x14ac:dyDescent="0.25">
      <c r="A242" s="82" t="s">
        <v>1703</v>
      </c>
      <c r="B242" s="82" t="s">
        <v>1704</v>
      </c>
      <c r="C242" s="82" t="s">
        <v>2184</v>
      </c>
      <c r="D242" s="82" t="s">
        <v>2185</v>
      </c>
      <c r="E242" s="83">
        <v>78</v>
      </c>
      <c r="F242" s="82" t="s">
        <v>1255</v>
      </c>
    </row>
    <row r="243" spans="1:6" x14ac:dyDescent="0.25">
      <c r="A243" s="82" t="s">
        <v>1619</v>
      </c>
      <c r="B243" s="82" t="s">
        <v>1620</v>
      </c>
      <c r="C243" s="82" t="s">
        <v>2186</v>
      </c>
      <c r="D243" s="82" t="s">
        <v>2340</v>
      </c>
      <c r="E243" s="83">
        <v>12</v>
      </c>
      <c r="F243" s="82" t="s">
        <v>1255</v>
      </c>
    </row>
    <row r="244" spans="1:6" x14ac:dyDescent="0.25">
      <c r="A244" s="82" t="s">
        <v>1636</v>
      </c>
      <c r="B244" s="82" t="s">
        <v>1637</v>
      </c>
      <c r="C244" s="82" t="s">
        <v>2187</v>
      </c>
      <c r="D244" s="82" t="s">
        <v>1810</v>
      </c>
      <c r="E244" s="83">
        <v>21</v>
      </c>
      <c r="F244" s="82" t="s">
        <v>1255</v>
      </c>
    </row>
    <row r="245" spans="1:6" x14ac:dyDescent="0.25">
      <c r="A245" s="82" t="s">
        <v>1308</v>
      </c>
      <c r="B245" s="82" t="s">
        <v>1309</v>
      </c>
      <c r="C245" s="82" t="s">
        <v>2188</v>
      </c>
      <c r="D245" s="82" t="s">
        <v>2189</v>
      </c>
      <c r="E245" s="83">
        <v>3</v>
      </c>
      <c r="F245" s="82" t="s">
        <v>1255</v>
      </c>
    </row>
    <row r="246" spans="1:6" x14ac:dyDescent="0.25">
      <c r="A246" s="82" t="s">
        <v>1411</v>
      </c>
      <c r="B246" s="82" t="s">
        <v>1412</v>
      </c>
      <c r="C246" s="82" t="s">
        <v>2190</v>
      </c>
      <c r="D246" s="82" t="s">
        <v>2191</v>
      </c>
      <c r="E246" s="83">
        <v>5</v>
      </c>
      <c r="F246" s="82" t="s">
        <v>1255</v>
      </c>
    </row>
    <row r="247" spans="1:6" x14ac:dyDescent="0.25">
      <c r="A247" s="82" t="s">
        <v>1650</v>
      </c>
      <c r="B247" s="82" t="s">
        <v>1651</v>
      </c>
      <c r="C247" s="82" t="s">
        <v>2192</v>
      </c>
      <c r="D247" s="82" t="s">
        <v>2193</v>
      </c>
      <c r="E247" s="83">
        <v>26</v>
      </c>
      <c r="F247" s="82" t="s">
        <v>1255</v>
      </c>
    </row>
    <row r="248" spans="1:6" x14ac:dyDescent="0.25">
      <c r="A248" s="82" t="s">
        <v>2321</v>
      </c>
      <c r="B248" s="82" t="s">
        <v>2322</v>
      </c>
      <c r="C248" s="82" t="s">
        <v>2194</v>
      </c>
      <c r="D248" s="82" t="s">
        <v>2341</v>
      </c>
      <c r="E248" s="83">
        <v>59</v>
      </c>
      <c r="F248" s="82" t="s">
        <v>1255</v>
      </c>
    </row>
    <row r="249" spans="1:6" x14ac:dyDescent="0.25">
      <c r="A249" s="82" t="s">
        <v>1531</v>
      </c>
      <c r="B249" s="82" t="s">
        <v>1532</v>
      </c>
      <c r="C249" s="82" t="s">
        <v>2195</v>
      </c>
      <c r="D249" s="82" t="s">
        <v>2196</v>
      </c>
      <c r="E249" s="83">
        <v>4</v>
      </c>
      <c r="F249" s="82" t="s">
        <v>1255</v>
      </c>
    </row>
    <row r="250" spans="1:6" x14ac:dyDescent="0.25">
      <c r="A250" s="82" t="s">
        <v>1366</v>
      </c>
      <c r="B250" s="82" t="s">
        <v>1367</v>
      </c>
      <c r="C250" s="82" t="s">
        <v>2197</v>
      </c>
      <c r="D250" s="82" t="s">
        <v>2198</v>
      </c>
      <c r="E250" s="83">
        <v>11</v>
      </c>
      <c r="F250" s="82" t="s">
        <v>1255</v>
      </c>
    </row>
    <row r="251" spans="1:6" x14ac:dyDescent="0.25">
      <c r="A251" s="82" t="s">
        <v>1772</v>
      </c>
      <c r="B251" s="82" t="s">
        <v>1773</v>
      </c>
      <c r="C251" s="82" t="s">
        <v>2306</v>
      </c>
      <c r="D251" s="82" t="s">
        <v>2292</v>
      </c>
      <c r="E251" s="83">
        <v>9</v>
      </c>
      <c r="F251" s="82" t="s">
        <v>1255</v>
      </c>
    </row>
    <row r="252" spans="1:6" x14ac:dyDescent="0.25">
      <c r="A252" s="82" t="s">
        <v>1368</v>
      </c>
      <c r="B252" s="82" t="s">
        <v>1369</v>
      </c>
      <c r="C252" s="82" t="s">
        <v>2199</v>
      </c>
      <c r="D252" s="82" t="s">
        <v>2200</v>
      </c>
      <c r="E252" s="83">
        <v>2</v>
      </c>
      <c r="F252" s="82" t="s">
        <v>1255</v>
      </c>
    </row>
    <row r="253" spans="1:6" x14ac:dyDescent="0.25">
      <c r="A253" s="82" t="s">
        <v>1483</v>
      </c>
      <c r="B253" s="82" t="s">
        <v>1484</v>
      </c>
      <c r="C253" s="82" t="s">
        <v>2201</v>
      </c>
      <c r="D253" s="82" t="s">
        <v>2202</v>
      </c>
      <c r="E253" s="83">
        <v>1</v>
      </c>
      <c r="F253" s="82" t="s">
        <v>1255</v>
      </c>
    </row>
    <row r="254" spans="1:6" x14ac:dyDescent="0.25">
      <c r="A254" s="82" t="s">
        <v>1640</v>
      </c>
      <c r="B254" s="82" t="s">
        <v>1641</v>
      </c>
      <c r="C254" s="82" t="s">
        <v>2203</v>
      </c>
      <c r="D254" s="82" t="s">
        <v>2204</v>
      </c>
      <c r="E254" s="83">
        <v>102</v>
      </c>
      <c r="F254" s="82" t="s">
        <v>1255</v>
      </c>
    </row>
    <row r="255" spans="1:6" x14ac:dyDescent="0.25">
      <c r="A255" s="82" t="s">
        <v>1425</v>
      </c>
      <c r="B255" s="82" t="s">
        <v>1426</v>
      </c>
      <c r="C255" s="82" t="s">
        <v>2205</v>
      </c>
      <c r="D255" s="82" t="s">
        <v>1803</v>
      </c>
      <c r="E255" s="83">
        <v>104</v>
      </c>
      <c r="F255" s="82" t="s">
        <v>1255</v>
      </c>
    </row>
    <row r="256" spans="1:6" x14ac:dyDescent="0.25">
      <c r="A256" s="82" t="s">
        <v>1549</v>
      </c>
      <c r="B256" s="82" t="s">
        <v>1550</v>
      </c>
      <c r="C256" s="82" t="s">
        <v>2206</v>
      </c>
      <c r="D256" s="82" t="s">
        <v>2207</v>
      </c>
      <c r="E256" s="83">
        <v>2</v>
      </c>
      <c r="F256" s="82" t="s">
        <v>1255</v>
      </c>
    </row>
    <row r="257" spans="1:6" x14ac:dyDescent="0.25">
      <c r="A257" s="82" t="s">
        <v>1390</v>
      </c>
      <c r="B257" s="82" t="s">
        <v>1391</v>
      </c>
      <c r="C257" s="82" t="s">
        <v>2208</v>
      </c>
      <c r="D257" s="82" t="s">
        <v>1825</v>
      </c>
      <c r="E257" s="83">
        <v>34</v>
      </c>
      <c r="F257" s="82" t="s">
        <v>1255</v>
      </c>
    </row>
    <row r="258" spans="1:6" x14ac:dyDescent="0.25">
      <c r="A258" s="82" t="s">
        <v>1314</v>
      </c>
      <c r="B258" s="82" t="s">
        <v>1315</v>
      </c>
      <c r="C258" s="82" t="s">
        <v>1927</v>
      </c>
      <c r="D258" s="82" t="s">
        <v>1929</v>
      </c>
      <c r="E258" s="83">
        <v>80</v>
      </c>
      <c r="F258" s="82" t="s">
        <v>1261</v>
      </c>
    </row>
    <row r="259" spans="1:6" x14ac:dyDescent="0.25">
      <c r="A259" s="82" t="s">
        <v>1284</v>
      </c>
      <c r="B259" s="82" t="s">
        <v>1285</v>
      </c>
      <c r="C259" s="82" t="s">
        <v>1927</v>
      </c>
      <c r="D259" s="82" t="s">
        <v>1928</v>
      </c>
      <c r="E259" s="83">
        <v>16</v>
      </c>
      <c r="F259" s="82" t="s">
        <v>1261</v>
      </c>
    </row>
    <row r="260" spans="1:6" x14ac:dyDescent="0.25">
      <c r="A260" s="82" t="s">
        <v>1314</v>
      </c>
      <c r="B260" s="82" t="s">
        <v>1315</v>
      </c>
      <c r="C260" s="82" t="s">
        <v>1930</v>
      </c>
      <c r="D260" s="82" t="s">
        <v>1931</v>
      </c>
      <c r="E260" s="83">
        <v>80</v>
      </c>
      <c r="F260" s="82" t="s">
        <v>1261</v>
      </c>
    </row>
    <row r="261" spans="1:6" x14ac:dyDescent="0.25">
      <c r="A261" s="82" t="s">
        <v>1356</v>
      </c>
      <c r="B261" s="82" t="s">
        <v>1357</v>
      </c>
      <c r="C261" s="82" t="s">
        <v>1930</v>
      </c>
      <c r="D261" s="82" t="s">
        <v>2342</v>
      </c>
      <c r="E261" s="83">
        <v>30</v>
      </c>
      <c r="F261" s="82" t="s">
        <v>1261</v>
      </c>
    </row>
    <row r="262" spans="1:6" x14ac:dyDescent="0.25">
      <c r="A262" s="82" t="s">
        <v>1614</v>
      </c>
      <c r="B262" s="82" t="s">
        <v>1615</v>
      </c>
      <c r="C262" s="82" t="s">
        <v>1932</v>
      </c>
      <c r="D262" s="82" t="s">
        <v>2343</v>
      </c>
      <c r="E262" s="83">
        <v>30</v>
      </c>
      <c r="F262" s="82" t="s">
        <v>1261</v>
      </c>
    </row>
    <row r="263" spans="1:6" x14ac:dyDescent="0.25">
      <c r="A263" s="82" t="s">
        <v>1314</v>
      </c>
      <c r="B263" s="82" t="s">
        <v>1315</v>
      </c>
      <c r="C263" s="82" t="s">
        <v>1932</v>
      </c>
      <c r="D263" s="82" t="s">
        <v>1933</v>
      </c>
      <c r="E263" s="83">
        <v>80</v>
      </c>
      <c r="F263" s="82" t="s">
        <v>1261</v>
      </c>
    </row>
    <row r="264" spans="1:6" x14ac:dyDescent="0.25">
      <c r="A264" s="82" t="s">
        <v>2344</v>
      </c>
      <c r="B264" s="82" t="s">
        <v>2345</v>
      </c>
      <c r="C264" s="82" t="s">
        <v>2346</v>
      </c>
      <c r="D264" s="82" t="s">
        <v>2347</v>
      </c>
      <c r="E264" s="83">
        <v>40</v>
      </c>
      <c r="F264" s="82" t="s">
        <v>1261</v>
      </c>
    </row>
    <row r="265" spans="1:6" x14ac:dyDescent="0.25">
      <c r="A265" s="82" t="s">
        <v>1433</v>
      </c>
      <c r="B265" s="82" t="s">
        <v>1434</v>
      </c>
      <c r="C265" s="82" t="s">
        <v>1934</v>
      </c>
      <c r="D265" s="82" t="s">
        <v>1935</v>
      </c>
      <c r="E265" s="83">
        <v>3</v>
      </c>
      <c r="F265" s="82" t="s">
        <v>1261</v>
      </c>
    </row>
    <row r="266" spans="1:6" x14ac:dyDescent="0.25">
      <c r="A266" s="82" t="s">
        <v>1705</v>
      </c>
      <c r="B266" s="82" t="s">
        <v>1706</v>
      </c>
      <c r="C266" s="82" t="s">
        <v>2209</v>
      </c>
      <c r="D266" s="82" t="s">
        <v>2210</v>
      </c>
      <c r="E266" s="83">
        <v>24</v>
      </c>
      <c r="F266" s="82" t="s">
        <v>1255</v>
      </c>
    </row>
    <row r="267" spans="1:6" x14ac:dyDescent="0.25">
      <c r="A267" s="82" t="s">
        <v>1419</v>
      </c>
      <c r="B267" s="82" t="s">
        <v>1420</v>
      </c>
      <c r="C267" s="82" t="s">
        <v>2211</v>
      </c>
      <c r="D267" s="82" t="s">
        <v>2212</v>
      </c>
      <c r="E267" s="83">
        <v>165</v>
      </c>
      <c r="F267" s="82" t="s">
        <v>1255</v>
      </c>
    </row>
    <row r="268" spans="1:6" x14ac:dyDescent="0.25">
      <c r="A268" s="82" t="s">
        <v>1386</v>
      </c>
      <c r="B268" s="82" t="s">
        <v>1387</v>
      </c>
      <c r="C268" s="82" t="s">
        <v>2213</v>
      </c>
      <c r="D268" s="82" t="s">
        <v>2214</v>
      </c>
      <c r="E268" s="83">
        <v>20</v>
      </c>
      <c r="F268" s="82" t="s">
        <v>1255</v>
      </c>
    </row>
    <row r="269" spans="1:6" x14ac:dyDescent="0.25">
      <c r="A269" s="82" t="s">
        <v>2336</v>
      </c>
      <c r="B269" s="82" t="s">
        <v>2337</v>
      </c>
      <c r="C269" s="82" t="s">
        <v>2396</v>
      </c>
      <c r="D269" s="82" t="s">
        <v>2397</v>
      </c>
      <c r="E269" s="83">
        <v>37</v>
      </c>
      <c r="F269" s="82" t="s">
        <v>1255</v>
      </c>
    </row>
    <row r="270" spans="1:6" x14ac:dyDescent="0.25">
      <c r="A270" s="82" t="s">
        <v>1672</v>
      </c>
      <c r="B270" s="82" t="s">
        <v>1673</v>
      </c>
      <c r="C270" s="82" t="s">
        <v>2215</v>
      </c>
      <c r="D270" s="82" t="s">
        <v>2216</v>
      </c>
      <c r="E270" s="83">
        <v>32</v>
      </c>
      <c r="F270" s="82" t="s">
        <v>1255</v>
      </c>
    </row>
    <row r="271" spans="1:6" x14ac:dyDescent="0.25">
      <c r="A271" s="82" t="s">
        <v>1699</v>
      </c>
      <c r="B271" s="82" t="s">
        <v>1700</v>
      </c>
      <c r="C271" s="82" t="s">
        <v>2217</v>
      </c>
      <c r="D271" s="82" t="s">
        <v>2218</v>
      </c>
      <c r="E271" s="83">
        <v>555</v>
      </c>
      <c r="F271" s="82" t="s">
        <v>1255</v>
      </c>
    </row>
    <row r="272" spans="1:6" x14ac:dyDescent="0.25">
      <c r="A272" s="82" t="s">
        <v>1374</v>
      </c>
      <c r="B272" s="82" t="s">
        <v>1375</v>
      </c>
      <c r="C272" s="82" t="s">
        <v>2219</v>
      </c>
      <c r="D272" s="82" t="s">
        <v>1807</v>
      </c>
      <c r="E272" s="83">
        <v>29</v>
      </c>
      <c r="F272" s="82" t="s">
        <v>1255</v>
      </c>
    </row>
    <row r="273" spans="1:6" x14ac:dyDescent="0.25">
      <c r="A273" s="82" t="s">
        <v>1741</v>
      </c>
      <c r="B273" s="82" t="s">
        <v>1742</v>
      </c>
      <c r="C273" s="82" t="s">
        <v>2220</v>
      </c>
      <c r="D273" s="82" t="s">
        <v>2221</v>
      </c>
      <c r="E273" s="83">
        <v>10</v>
      </c>
      <c r="F273" s="82" t="s">
        <v>1255</v>
      </c>
    </row>
    <row r="274" spans="1:6" x14ac:dyDescent="0.25">
      <c r="A274" s="82" t="s">
        <v>1780</v>
      </c>
      <c r="B274" s="82" t="s">
        <v>1781</v>
      </c>
      <c r="C274" s="82" t="s">
        <v>2222</v>
      </c>
      <c r="D274" s="82" t="s">
        <v>2223</v>
      </c>
      <c r="E274" s="83">
        <v>12</v>
      </c>
      <c r="F274" s="82" t="s">
        <v>1255</v>
      </c>
    </row>
    <row r="275" spans="1:6" x14ac:dyDescent="0.25">
      <c r="A275" s="82" t="s">
        <v>1380</v>
      </c>
      <c r="B275" s="82" t="s">
        <v>1381</v>
      </c>
      <c r="C275" s="82" t="s">
        <v>2224</v>
      </c>
      <c r="D275" s="82" t="s">
        <v>2225</v>
      </c>
      <c r="E275" s="83">
        <v>1</v>
      </c>
      <c r="F275" s="82" t="s">
        <v>1255</v>
      </c>
    </row>
    <row r="276" spans="1:6" x14ac:dyDescent="0.25">
      <c r="A276" s="82" t="s">
        <v>2362</v>
      </c>
      <c r="B276" s="82" t="s">
        <v>2363</v>
      </c>
      <c r="C276" s="82" t="s">
        <v>2226</v>
      </c>
      <c r="D276" s="82" t="s">
        <v>2398</v>
      </c>
      <c r="E276" s="83">
        <v>12</v>
      </c>
      <c r="F276" s="82" t="s">
        <v>1255</v>
      </c>
    </row>
    <row r="277" spans="1:6" x14ac:dyDescent="0.25">
      <c r="A277" s="82" t="s">
        <v>1423</v>
      </c>
      <c r="B277" s="82" t="s">
        <v>1424</v>
      </c>
      <c r="C277" s="82" t="s">
        <v>2227</v>
      </c>
      <c r="D277" s="82" t="s">
        <v>2228</v>
      </c>
      <c r="E277" s="83">
        <v>98</v>
      </c>
      <c r="F277" s="82" t="s">
        <v>1255</v>
      </c>
    </row>
    <row r="278" spans="1:6" x14ac:dyDescent="0.25">
      <c r="A278" s="82" t="s">
        <v>1743</v>
      </c>
      <c r="B278" s="82" t="s">
        <v>1744</v>
      </c>
      <c r="C278" s="82" t="s">
        <v>2229</v>
      </c>
      <c r="D278" s="82" t="s">
        <v>2230</v>
      </c>
      <c r="E278" s="83">
        <v>7</v>
      </c>
      <c r="F278" s="82" t="s">
        <v>1255</v>
      </c>
    </row>
    <row r="279" spans="1:6" x14ac:dyDescent="0.25">
      <c r="A279" s="82" t="s">
        <v>1491</v>
      </c>
      <c r="B279" s="82" t="s">
        <v>1492</v>
      </c>
      <c r="C279" s="82" t="s">
        <v>2231</v>
      </c>
      <c r="D279" s="82" t="s">
        <v>2232</v>
      </c>
      <c r="E279" s="83">
        <v>4</v>
      </c>
      <c r="F279" s="82" t="s">
        <v>1255</v>
      </c>
    </row>
    <row r="280" spans="1:6" x14ac:dyDescent="0.25">
      <c r="A280" s="82" t="s">
        <v>1527</v>
      </c>
      <c r="B280" s="82" t="s">
        <v>1528</v>
      </c>
      <c r="C280" s="82" t="s">
        <v>2233</v>
      </c>
      <c r="D280" s="82" t="s">
        <v>2234</v>
      </c>
      <c r="E280" s="83">
        <v>1</v>
      </c>
      <c r="F280" s="82" t="s">
        <v>1255</v>
      </c>
    </row>
    <row r="281" spans="1:6" x14ac:dyDescent="0.25">
      <c r="A281" s="82" t="s">
        <v>1646</v>
      </c>
      <c r="B281" s="82" t="s">
        <v>1647</v>
      </c>
      <c r="C281" s="82" t="s">
        <v>2348</v>
      </c>
      <c r="D281" s="82" t="s">
        <v>2349</v>
      </c>
      <c r="E281" s="83">
        <v>1</v>
      </c>
      <c r="F281" s="82" t="s">
        <v>1255</v>
      </c>
    </row>
    <row r="282" spans="1:6" x14ac:dyDescent="0.25">
      <c r="A282" s="82" t="s">
        <v>1554</v>
      </c>
      <c r="B282" s="82" t="s">
        <v>1555</v>
      </c>
      <c r="C282" s="82" t="s">
        <v>2235</v>
      </c>
      <c r="D282" s="82" t="s">
        <v>2236</v>
      </c>
      <c r="E282" s="83">
        <v>4</v>
      </c>
      <c r="F282" s="82" t="s">
        <v>1255</v>
      </c>
    </row>
    <row r="283" spans="1:6" x14ac:dyDescent="0.25">
      <c r="A283" s="82" t="s">
        <v>1342</v>
      </c>
      <c r="B283" s="82" t="s">
        <v>1343</v>
      </c>
      <c r="C283" s="82" t="s">
        <v>2237</v>
      </c>
      <c r="D283" s="82" t="s">
        <v>2238</v>
      </c>
      <c r="E283" s="83">
        <v>9</v>
      </c>
      <c r="F283" s="82" t="s">
        <v>1255</v>
      </c>
    </row>
    <row r="284" spans="1:6" x14ac:dyDescent="0.25">
      <c r="A284" s="82" t="s">
        <v>1630</v>
      </c>
      <c r="B284" s="82" t="s">
        <v>1631</v>
      </c>
      <c r="C284" s="82" t="s">
        <v>2239</v>
      </c>
      <c r="D284" s="82" t="s">
        <v>2240</v>
      </c>
      <c r="E284" s="83">
        <v>1</v>
      </c>
      <c r="F284" s="82" t="s">
        <v>1255</v>
      </c>
    </row>
    <row r="285" spans="1:6" x14ac:dyDescent="0.25">
      <c r="A285" s="82" t="s">
        <v>1687</v>
      </c>
      <c r="B285" s="82" t="s">
        <v>1688</v>
      </c>
      <c r="C285" s="82" t="s">
        <v>2241</v>
      </c>
      <c r="D285" s="82" t="s">
        <v>2242</v>
      </c>
      <c r="E285" s="83">
        <v>2</v>
      </c>
      <c r="F285" s="82" t="s">
        <v>1255</v>
      </c>
    </row>
    <row r="286" spans="1:6" x14ac:dyDescent="0.25">
      <c r="A286" s="82" t="s">
        <v>1619</v>
      </c>
      <c r="B286" s="82" t="s">
        <v>1620</v>
      </c>
      <c r="C286" s="82" t="s">
        <v>2350</v>
      </c>
      <c r="D286" s="82" t="s">
        <v>2351</v>
      </c>
      <c r="E286" s="83">
        <v>20</v>
      </c>
      <c r="F286" s="82" t="s">
        <v>1261</v>
      </c>
    </row>
    <row r="287" spans="1:6" x14ac:dyDescent="0.25">
      <c r="A287" s="82" t="s">
        <v>2336</v>
      </c>
      <c r="B287" s="82" t="s">
        <v>2337</v>
      </c>
      <c r="C287" s="82" t="s">
        <v>2350</v>
      </c>
      <c r="D287" s="82" t="s">
        <v>2352</v>
      </c>
      <c r="E287" s="83">
        <v>40</v>
      </c>
      <c r="F287" s="82" t="s">
        <v>1261</v>
      </c>
    </row>
    <row r="288" spans="1:6" x14ac:dyDescent="0.25">
      <c r="A288" s="82" t="s">
        <v>1396</v>
      </c>
      <c r="B288" s="82" t="s">
        <v>1397</v>
      </c>
      <c r="C288" s="82" t="s">
        <v>1936</v>
      </c>
      <c r="D288" s="82" t="s">
        <v>2307</v>
      </c>
      <c r="E288" s="83">
        <v>20</v>
      </c>
      <c r="F288" s="82" t="s">
        <v>1261</v>
      </c>
    </row>
    <row r="289" spans="1:6" x14ac:dyDescent="0.25">
      <c r="A289" s="82" t="s">
        <v>1396</v>
      </c>
      <c r="B289" s="82" t="s">
        <v>1397</v>
      </c>
      <c r="C289" s="82" t="s">
        <v>1936</v>
      </c>
      <c r="D289" s="82" t="s">
        <v>2289</v>
      </c>
      <c r="E289" s="83">
        <v>20</v>
      </c>
      <c r="F289" s="82" t="s">
        <v>1261</v>
      </c>
    </row>
    <row r="290" spans="1:6" x14ac:dyDescent="0.25">
      <c r="A290" s="82" t="s">
        <v>1672</v>
      </c>
      <c r="B290" s="82" t="s">
        <v>1673</v>
      </c>
      <c r="C290" s="82" t="s">
        <v>1937</v>
      </c>
      <c r="D290" s="82" t="s">
        <v>1938</v>
      </c>
      <c r="E290" s="83">
        <v>27</v>
      </c>
      <c r="F290" s="82" t="s">
        <v>1261</v>
      </c>
    </row>
    <row r="291" spans="1:6" x14ac:dyDescent="0.25">
      <c r="A291" s="82" t="s">
        <v>1386</v>
      </c>
      <c r="B291" s="82" t="s">
        <v>1387</v>
      </c>
      <c r="C291" s="82" t="s">
        <v>1939</v>
      </c>
      <c r="D291" s="82" t="s">
        <v>1940</v>
      </c>
      <c r="E291" s="83">
        <v>18</v>
      </c>
      <c r="F291" s="82" t="s">
        <v>1261</v>
      </c>
    </row>
    <row r="292" spans="1:6" x14ac:dyDescent="0.25">
      <c r="A292" s="82" t="s">
        <v>1292</v>
      </c>
      <c r="B292" s="82" t="s">
        <v>1293</v>
      </c>
      <c r="C292" s="82" t="s">
        <v>1941</v>
      </c>
      <c r="D292" s="82" t="s">
        <v>1942</v>
      </c>
      <c r="E292" s="83">
        <v>12</v>
      </c>
      <c r="F292" s="82" t="s">
        <v>1261</v>
      </c>
    </row>
    <row r="293" spans="1:6" x14ac:dyDescent="0.25">
      <c r="A293" s="82" t="s">
        <v>1292</v>
      </c>
      <c r="B293" s="82" t="s">
        <v>1293</v>
      </c>
      <c r="C293" s="82" t="s">
        <v>2243</v>
      </c>
      <c r="D293" s="82" t="s">
        <v>2244</v>
      </c>
      <c r="E293" s="83">
        <v>48</v>
      </c>
      <c r="F293" s="82" t="s">
        <v>1755</v>
      </c>
    </row>
    <row r="294" spans="1:6" x14ac:dyDescent="0.25">
      <c r="A294" s="82" t="s">
        <v>1621</v>
      </c>
      <c r="B294" s="82" t="s">
        <v>1622</v>
      </c>
      <c r="C294" s="82" t="s">
        <v>2285</v>
      </c>
      <c r="D294" s="82" t="s">
        <v>2286</v>
      </c>
      <c r="E294" s="83">
        <v>28</v>
      </c>
      <c r="F294" s="82" t="s">
        <v>1755</v>
      </c>
    </row>
    <row r="295" spans="1:6" x14ac:dyDescent="0.25">
      <c r="A295" s="82" t="s">
        <v>1644</v>
      </c>
      <c r="B295" s="82" t="s">
        <v>1645</v>
      </c>
      <c r="C295" s="82" t="s">
        <v>2245</v>
      </c>
      <c r="D295" s="82" t="s">
        <v>2399</v>
      </c>
      <c r="E295" s="83">
        <v>24</v>
      </c>
      <c r="F295" s="82" t="s">
        <v>1755</v>
      </c>
    </row>
    <row r="296" spans="1:6" x14ac:dyDescent="0.25">
      <c r="A296" s="82" t="s">
        <v>1402</v>
      </c>
      <c r="B296" s="82" t="s">
        <v>1403</v>
      </c>
      <c r="C296" s="82" t="s">
        <v>2400</v>
      </c>
      <c r="D296" s="82" t="s">
        <v>2401</v>
      </c>
      <c r="E296" s="83">
        <v>10</v>
      </c>
      <c r="F296" s="82" t="s">
        <v>1755</v>
      </c>
    </row>
    <row r="297" spans="1:6" x14ac:dyDescent="0.25">
      <c r="A297" s="82" t="s">
        <v>1283</v>
      </c>
      <c r="B297" s="82" t="s">
        <v>1282</v>
      </c>
      <c r="C297" s="82" t="s">
        <v>2427</v>
      </c>
      <c r="D297" s="82" t="s">
        <v>2428</v>
      </c>
      <c r="E297" s="83">
        <v>2200</v>
      </c>
      <c r="F297" s="82" t="s">
        <v>1755</v>
      </c>
    </row>
    <row r="298" spans="1:6" x14ac:dyDescent="0.25">
      <c r="A298" s="82" t="s">
        <v>1283</v>
      </c>
      <c r="B298" s="82" t="s">
        <v>1282</v>
      </c>
      <c r="C298" s="82" t="s">
        <v>2429</v>
      </c>
      <c r="D298" s="82" t="s">
        <v>2430</v>
      </c>
      <c r="E298" s="83">
        <v>600</v>
      </c>
      <c r="F298" s="82" t="s">
        <v>1755</v>
      </c>
    </row>
    <row r="299" spans="1:6" x14ac:dyDescent="0.25">
      <c r="A299" s="82" t="s">
        <v>1638</v>
      </c>
      <c r="B299" s="82" t="s">
        <v>1639</v>
      </c>
      <c r="C299" s="82" t="s">
        <v>2287</v>
      </c>
      <c r="D299" s="82" t="s">
        <v>2288</v>
      </c>
      <c r="E299" s="83">
        <v>140</v>
      </c>
      <c r="F299" s="82" t="s">
        <v>1755</v>
      </c>
    </row>
    <row r="300" spans="1:6" x14ac:dyDescent="0.25">
      <c r="A300" s="82" t="s">
        <v>1676</v>
      </c>
      <c r="B300" s="82" t="s">
        <v>1677</v>
      </c>
      <c r="C300" s="82" t="s">
        <v>2246</v>
      </c>
      <c r="D300" s="82" t="s">
        <v>2247</v>
      </c>
      <c r="E300" s="83">
        <v>420</v>
      </c>
      <c r="F300" s="82" t="s">
        <v>1755</v>
      </c>
    </row>
    <row r="301" spans="1:6" x14ac:dyDescent="0.25">
      <c r="A301" s="82" t="s">
        <v>1515</v>
      </c>
      <c r="B301" s="82" t="s">
        <v>1516</v>
      </c>
      <c r="C301" s="82" t="s">
        <v>2248</v>
      </c>
      <c r="D301" s="82" t="s">
        <v>2249</v>
      </c>
      <c r="E301" s="83">
        <v>96</v>
      </c>
      <c r="F301" s="82" t="s">
        <v>1755</v>
      </c>
    </row>
    <row r="302" spans="1:6" x14ac:dyDescent="0.25">
      <c r="A302" s="82" t="s">
        <v>1312</v>
      </c>
      <c r="B302" s="82" t="s">
        <v>1313</v>
      </c>
      <c r="C302" s="82" t="s">
        <v>2250</v>
      </c>
      <c r="D302" s="82" t="s">
        <v>2251</v>
      </c>
      <c r="E302" s="83">
        <v>160</v>
      </c>
      <c r="F302" s="82" t="s">
        <v>1755</v>
      </c>
    </row>
    <row r="303" spans="1:6" x14ac:dyDescent="0.25">
      <c r="A303" s="82" t="s">
        <v>1354</v>
      </c>
      <c r="B303" s="82" t="s">
        <v>1355</v>
      </c>
      <c r="C303" s="82" t="s">
        <v>2252</v>
      </c>
      <c r="D303" s="82" t="s">
        <v>2402</v>
      </c>
      <c r="E303" s="83">
        <v>20</v>
      </c>
      <c r="F303" s="82" t="s">
        <v>1755</v>
      </c>
    </row>
    <row r="304" spans="1:6" x14ac:dyDescent="0.25">
      <c r="A304" s="82" t="s">
        <v>1302</v>
      </c>
      <c r="B304" s="82" t="s">
        <v>1303</v>
      </c>
      <c r="C304" s="82" t="s">
        <v>2253</v>
      </c>
      <c r="D304" s="82" t="s">
        <v>2254</v>
      </c>
      <c r="E304" s="83">
        <v>100</v>
      </c>
      <c r="F304" s="82" t="s">
        <v>1755</v>
      </c>
    </row>
    <row r="305" spans="1:6" x14ac:dyDescent="0.25">
      <c r="A305" s="82" t="s">
        <v>1502</v>
      </c>
      <c r="B305" s="82" t="s">
        <v>1503</v>
      </c>
      <c r="C305" s="82" t="s">
        <v>2255</v>
      </c>
      <c r="D305" s="82" t="s">
        <v>2256</v>
      </c>
      <c r="E305" s="83">
        <v>156</v>
      </c>
      <c r="F305" s="82" t="s">
        <v>1755</v>
      </c>
    </row>
    <row r="306" spans="1:6" x14ac:dyDescent="0.25">
      <c r="A306" s="82" t="s">
        <v>1300</v>
      </c>
      <c r="B306" s="82" t="s">
        <v>1301</v>
      </c>
      <c r="C306" s="82" t="s">
        <v>2257</v>
      </c>
      <c r="D306" s="82" t="s">
        <v>1830</v>
      </c>
      <c r="E306" s="83">
        <v>5</v>
      </c>
      <c r="F306" s="82" t="s">
        <v>1755</v>
      </c>
    </row>
    <row r="307" spans="1:6" x14ac:dyDescent="0.25">
      <c r="A307" s="82" t="s">
        <v>1621</v>
      </c>
      <c r="B307" s="82" t="s">
        <v>1622</v>
      </c>
      <c r="C307" s="82" t="s">
        <v>2354</v>
      </c>
      <c r="D307" s="82" t="s">
        <v>2355</v>
      </c>
      <c r="E307" s="83">
        <v>20</v>
      </c>
      <c r="F307" s="82" t="s">
        <v>1755</v>
      </c>
    </row>
    <row r="308" spans="1:6" x14ac:dyDescent="0.25">
      <c r="A308" s="82" t="s">
        <v>1300</v>
      </c>
      <c r="B308" s="82" t="s">
        <v>1301</v>
      </c>
      <c r="C308" s="82" t="s">
        <v>2258</v>
      </c>
      <c r="D308" s="82" t="s">
        <v>2259</v>
      </c>
      <c r="E308" s="83">
        <v>85</v>
      </c>
      <c r="F308" s="82" t="s">
        <v>1755</v>
      </c>
    </row>
    <row r="309" spans="1:6" x14ac:dyDescent="0.25">
      <c r="A309" s="82" t="s">
        <v>1425</v>
      </c>
      <c r="B309" s="82" t="s">
        <v>1426</v>
      </c>
      <c r="C309" s="82" t="s">
        <v>2356</v>
      </c>
      <c r="D309" s="82" t="s">
        <v>2357</v>
      </c>
      <c r="E309" s="83">
        <v>120</v>
      </c>
      <c r="F309" s="82" t="s">
        <v>1755</v>
      </c>
    </row>
    <row r="310" spans="1:6" x14ac:dyDescent="0.25">
      <c r="A310" s="82" t="s">
        <v>1634</v>
      </c>
      <c r="B310" s="82" t="s">
        <v>1635</v>
      </c>
      <c r="C310" s="82" t="s">
        <v>2358</v>
      </c>
      <c r="D310" s="82" t="s">
        <v>2359</v>
      </c>
      <c r="E310" s="83">
        <v>240</v>
      </c>
      <c r="F310" s="82" t="s">
        <v>1755</v>
      </c>
    </row>
    <row r="311" spans="1:6" x14ac:dyDescent="0.25">
      <c r="A311" s="82" t="s">
        <v>1290</v>
      </c>
      <c r="B311" s="82" t="s">
        <v>1291</v>
      </c>
      <c r="C311" s="82" t="s">
        <v>2260</v>
      </c>
      <c r="D311" s="82" t="s">
        <v>2261</v>
      </c>
      <c r="E311" s="83">
        <v>36</v>
      </c>
      <c r="F311" s="82" t="s">
        <v>1755</v>
      </c>
    </row>
    <row r="312" spans="1:6" x14ac:dyDescent="0.25">
      <c r="A312" s="82" t="s">
        <v>1772</v>
      </c>
      <c r="B312" s="82" t="s">
        <v>1773</v>
      </c>
      <c r="C312" s="82" t="s">
        <v>2308</v>
      </c>
      <c r="D312" s="82" t="s">
        <v>2294</v>
      </c>
      <c r="E312" s="83">
        <v>50</v>
      </c>
      <c r="F312" s="82" t="s">
        <v>1755</v>
      </c>
    </row>
    <row r="313" spans="1:6" x14ac:dyDescent="0.25">
      <c r="A313" s="82" t="s">
        <v>1374</v>
      </c>
      <c r="B313" s="82" t="s">
        <v>1375</v>
      </c>
      <c r="C313" s="82" t="s">
        <v>2262</v>
      </c>
      <c r="D313" s="82" t="s">
        <v>1814</v>
      </c>
      <c r="E313" s="83">
        <v>20</v>
      </c>
      <c r="F313" s="82" t="s">
        <v>1755</v>
      </c>
    </row>
    <row r="314" spans="1:6" x14ac:dyDescent="0.25">
      <c r="A314" s="82" t="s">
        <v>1298</v>
      </c>
      <c r="B314" s="82" t="s">
        <v>1299</v>
      </c>
      <c r="C314" s="82" t="s">
        <v>2263</v>
      </c>
      <c r="D314" s="82" t="s">
        <v>2264</v>
      </c>
      <c r="E314" s="83">
        <v>20</v>
      </c>
      <c r="F314" s="82" t="s">
        <v>1755</v>
      </c>
    </row>
    <row r="315" spans="1:6" x14ac:dyDescent="0.25">
      <c r="A315" s="82" t="s">
        <v>1366</v>
      </c>
      <c r="B315" s="82" t="s">
        <v>1367</v>
      </c>
      <c r="C315" s="82" t="s">
        <v>2265</v>
      </c>
      <c r="D315" s="82" t="s">
        <v>2266</v>
      </c>
      <c r="E315" s="83">
        <v>80</v>
      </c>
      <c r="F315" s="82" t="s">
        <v>1755</v>
      </c>
    </row>
    <row r="316" spans="1:6" x14ac:dyDescent="0.25">
      <c r="A316" s="82" t="s">
        <v>1473</v>
      </c>
      <c r="B316" s="82" t="s">
        <v>1474</v>
      </c>
      <c r="C316" s="82" t="s">
        <v>2267</v>
      </c>
      <c r="D316" s="82" t="s">
        <v>2268</v>
      </c>
      <c r="E316" s="83">
        <v>259</v>
      </c>
      <c r="F316" s="82" t="s">
        <v>1755</v>
      </c>
    </row>
    <row r="317" spans="1:6" x14ac:dyDescent="0.25">
      <c r="A317" s="82" t="s">
        <v>1374</v>
      </c>
      <c r="B317" s="82" t="s">
        <v>1375</v>
      </c>
      <c r="C317" s="82" t="s">
        <v>2269</v>
      </c>
      <c r="D317" s="82" t="s">
        <v>1829</v>
      </c>
      <c r="E317" s="83">
        <v>120</v>
      </c>
      <c r="F317" s="82" t="s">
        <v>1755</v>
      </c>
    </row>
    <row r="318" spans="1:6" x14ac:dyDescent="0.25">
      <c r="A318" s="82" t="s">
        <v>1433</v>
      </c>
      <c r="B318" s="82" t="s">
        <v>1434</v>
      </c>
      <c r="C318" s="82" t="s">
        <v>2270</v>
      </c>
      <c r="D318" s="82" t="s">
        <v>2271</v>
      </c>
      <c r="E318" s="83">
        <v>32</v>
      </c>
      <c r="F318" s="82" t="s">
        <v>1755</v>
      </c>
    </row>
  </sheetData>
  <mergeCells count="2">
    <mergeCell ref="H5:I5"/>
    <mergeCell ref="H4:J4"/>
  </mergeCells>
  <phoneticPr fontId="3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15"/>
  <sheetViews>
    <sheetView zoomScaleNormal="100" workbookViewId="0">
      <selection activeCell="E2" sqref="A2:E7"/>
    </sheetView>
  </sheetViews>
  <sheetFormatPr defaultColWidth="53.5703125" defaultRowHeight="15" x14ac:dyDescent="0.25"/>
  <cols>
    <col min="1" max="1" width="17.28515625" style="4" bestFit="1" customWidth="1"/>
    <col min="2" max="2" width="20.7109375" bestFit="1" customWidth="1"/>
    <col min="3" max="3" width="75.42578125" bestFit="1" customWidth="1"/>
    <col min="4" max="4" width="15.7109375" customWidth="1"/>
    <col min="5" max="5" width="26.28515625" bestFit="1" customWidth="1"/>
    <col min="6" max="7" width="15.28515625" style="17" bestFit="1" customWidth="1"/>
    <col min="8" max="9" width="15.28515625" style="17" customWidth="1"/>
    <col min="10" max="10" width="12.7109375" customWidth="1"/>
    <col min="11" max="11" width="11.7109375" bestFit="1" customWidth="1"/>
    <col min="12" max="12" width="14.85546875" bestFit="1" customWidth="1"/>
    <col min="13" max="14" width="13.140625" bestFit="1" customWidth="1"/>
    <col min="15" max="15" width="13.28515625" customWidth="1"/>
    <col min="16" max="16" width="13.42578125" bestFit="1" customWidth="1"/>
    <col min="17" max="17" width="17.5703125" style="59" bestFit="1" customWidth="1"/>
    <col min="18" max="19" width="15.7109375" style="59" bestFit="1" customWidth="1"/>
    <col min="20" max="20" width="9.7109375" style="59" bestFit="1" customWidth="1"/>
  </cols>
  <sheetData>
    <row r="1" spans="1:20" x14ac:dyDescent="0.25">
      <c r="A1" s="33" t="s">
        <v>57</v>
      </c>
      <c r="B1" s="8" t="s">
        <v>0</v>
      </c>
      <c r="C1" s="8" t="s">
        <v>58</v>
      </c>
      <c r="D1" s="9" t="s">
        <v>59</v>
      </c>
      <c r="E1" s="8" t="s">
        <v>60</v>
      </c>
      <c r="F1" s="21" t="s">
        <v>61</v>
      </c>
      <c r="G1" s="21" t="s">
        <v>62</v>
      </c>
      <c r="H1" s="20" t="s">
        <v>63</v>
      </c>
      <c r="I1" s="20" t="s">
        <v>64</v>
      </c>
    </row>
    <row r="2" spans="1:20" x14ac:dyDescent="0.25">
      <c r="A2" s="85"/>
      <c r="B2" s="47"/>
      <c r="C2" s="47"/>
      <c r="D2" s="47"/>
      <c r="E2" s="47"/>
      <c r="F2" s="78">
        <f>IFERROR(IF(ROUNDDOWN(Table6[[#This Row],[TRANS QTY]]/VLOOKUP(Table6[[#This Row],[SKU]],'Case QTY'!A:D,4,FALSE),0)&gt;=1,1,0),0)</f>
        <v>0</v>
      </c>
      <c r="G2" s="42">
        <v>0</v>
      </c>
      <c r="H2" s="17" t="e">
        <f>IF(Table6[[#This Row],[PALLETS]]=1,0,D2-G2*VLOOKUP(B2,'Case QTY'!A:C,3,FALSE))</f>
        <v>#N/A</v>
      </c>
      <c r="I2" s="42"/>
    </row>
    <row r="3" spans="1:20" ht="15.75" thickBot="1" x14ac:dyDescent="0.3">
      <c r="A3" s="87"/>
      <c r="B3" s="47"/>
      <c r="C3" s="47"/>
      <c r="D3" s="47"/>
      <c r="E3" s="47"/>
      <c r="F3" s="28">
        <f>IFERROR(IF(ROUNDDOWN(Table6[[#This Row],[TRANS QTY]]/VLOOKUP(Table6[[#This Row],[SKU]],'Case QTY'!A:D,4,FALSE),0)&gt;=1,1,0),0)</f>
        <v>0</v>
      </c>
      <c r="G3" s="17">
        <v>0</v>
      </c>
      <c r="H3" s="17" t="e">
        <f>IF(Table6[[#This Row],[PALLETS]]=1,0,D3-G3*VLOOKUP(B3,'Case QTY'!A:C,3,FALSE))</f>
        <v>#N/A</v>
      </c>
    </row>
    <row r="4" spans="1:20" ht="15.75" thickTop="1" x14ac:dyDescent="0.25">
      <c r="A4" s="87"/>
      <c r="B4" s="47"/>
      <c r="C4" s="47"/>
      <c r="D4" s="47"/>
      <c r="E4" s="47"/>
      <c r="F4" s="28">
        <f>IFERROR(IF(ROUNDDOWN(Table6[[#This Row],[TRANS QTY]]/VLOOKUP(Table6[[#This Row],[SKU]],'Case QTY'!A:D,4,FALSE),0)&gt;=1,1,0),0)</f>
        <v>0</v>
      </c>
      <c r="G4" s="17">
        <v>0</v>
      </c>
      <c r="H4" s="17" t="e">
        <f>IF(Table6[[#This Row],[PALLETS]]=1,0,D4-G4*VLOOKUP(B4,'Case QTY'!A:C,3,FALSE))</f>
        <v>#N/A</v>
      </c>
      <c r="K4" s="93" t="s">
        <v>66</v>
      </c>
      <c r="L4" s="94"/>
    </row>
    <row r="5" spans="1:20" x14ac:dyDescent="0.25">
      <c r="A5" s="88"/>
      <c r="B5" s="89"/>
      <c r="C5" s="89"/>
      <c r="D5" s="89"/>
      <c r="E5" s="89"/>
      <c r="F5" s="28">
        <f>IFERROR(IF(ROUNDDOWN(Table6[[#This Row],[TRANS QTY]]/VLOOKUP(Table6[[#This Row],[SKU]],'Case QTY'!A:D,4,FALSE),0)&gt;=1,1,0),0)</f>
        <v>0</v>
      </c>
      <c r="G5" s="17">
        <v>0</v>
      </c>
      <c r="H5" s="17" t="e">
        <f>IF(Table6[[#This Row],[PALLETS]]=1,0,D5-G5*VLOOKUP(B5,'Case QTY'!A:C,3,FALSE))</f>
        <v>#N/A</v>
      </c>
      <c r="K5" s="22" t="s">
        <v>67</v>
      </c>
      <c r="L5" s="23">
        <f>SUM(F:F)</f>
        <v>0</v>
      </c>
    </row>
    <row r="6" spans="1:20" x14ac:dyDescent="0.25">
      <c r="A6" s="87"/>
      <c r="B6" s="47"/>
      <c r="C6" s="47"/>
      <c r="D6" s="47"/>
      <c r="E6" s="47"/>
      <c r="F6" s="28">
        <f>IFERROR(IF(ROUNDDOWN(Table6[[#This Row],[TRANS QTY]]/VLOOKUP(Table6[[#This Row],[SKU]],'Case QTY'!A:D,4,FALSE),0)&gt;=1,1,0),0)</f>
        <v>0</v>
      </c>
      <c r="G6" s="17">
        <v>0</v>
      </c>
      <c r="H6" s="17" t="e">
        <f>IF(Table6[[#This Row],[PALLETS]]=1,0,D6-G6*VLOOKUP(B6,'Case QTY'!A:C,3,FALSE))</f>
        <v>#N/A</v>
      </c>
      <c r="K6" s="22" t="s">
        <v>68</v>
      </c>
      <c r="L6" s="23">
        <f>SUM(G:G)</f>
        <v>0</v>
      </c>
    </row>
    <row r="7" spans="1:20" ht="15.75" thickBot="1" x14ac:dyDescent="0.3">
      <c r="A7" s="88"/>
      <c r="B7" s="89"/>
      <c r="C7" s="89"/>
      <c r="D7" s="89"/>
      <c r="E7" s="89"/>
      <c r="F7" s="28">
        <f>IFERROR(IF(ROUNDDOWN(Table6[[#This Row],[TRANS QTY]]/VLOOKUP(Table6[[#This Row],[SKU]],'Case QTY'!A:D,4,FALSE),0)&gt;=1,1,0),0)</f>
        <v>0</v>
      </c>
      <c r="G7" s="17">
        <v>0</v>
      </c>
      <c r="H7" s="17" t="e">
        <f>IF(Table6[[#This Row],[PALLETS]]=1,0,D7-G7*VLOOKUP(B7,'Case QTY'!A:C,3,FALSE))</f>
        <v>#N/A</v>
      </c>
      <c r="K7" s="1" t="s">
        <v>69</v>
      </c>
      <c r="L7" s="19" t="e">
        <f>SUM(H:H)</f>
        <v>#N/A</v>
      </c>
    </row>
    <row r="8" spans="1:20" ht="15.75" thickTop="1" x14ac:dyDescent="0.25"/>
    <row r="10" spans="1:20" ht="15.75" thickBot="1" x14ac:dyDescent="0.3"/>
    <row r="11" spans="1:20" ht="15.75" thickTop="1" x14ac:dyDescent="0.25">
      <c r="K11" s="2" t="s">
        <v>70</v>
      </c>
      <c r="L11" t="s">
        <v>71</v>
      </c>
      <c r="M11" t="s">
        <v>72</v>
      </c>
      <c r="N11" t="s">
        <v>73</v>
      </c>
      <c r="O11" s="70" t="s">
        <v>1253</v>
      </c>
      <c r="P11" s="58" t="s">
        <v>1254</v>
      </c>
      <c r="Q11" s="65" t="s">
        <v>1249</v>
      </c>
      <c r="R11" s="66" t="s">
        <v>1250</v>
      </c>
      <c r="S11" s="66" t="s">
        <v>1251</v>
      </c>
      <c r="T11" s="67" t="s">
        <v>1252</v>
      </c>
    </row>
    <row r="12" spans="1:20" x14ac:dyDescent="0.25">
      <c r="K12" s="3" t="s">
        <v>2792</v>
      </c>
      <c r="L12" s="98">
        <v>0</v>
      </c>
      <c r="M12" s="98">
        <v>0</v>
      </c>
      <c r="N12" s="98" t="e">
        <v>#N/A</v>
      </c>
      <c r="O12" s="61"/>
      <c r="P12" s="61" t="s">
        <v>1782</v>
      </c>
      <c r="Q12" s="68">
        <f>IF(OR(P12="YES",O12="YES"),L12,"")</f>
        <v>0</v>
      </c>
      <c r="R12" s="60">
        <f>IF(OR(P12="YES",O12="YES"),M12,"")</f>
        <v>0</v>
      </c>
      <c r="S12" s="60" t="e">
        <f>IF(OR(P12="YES",O12="YES"),N12,"")</f>
        <v>#N/A</v>
      </c>
      <c r="T12" s="69" t="str">
        <f>IF(OR(O12="YES",P12="YES"),"",1)</f>
        <v/>
      </c>
    </row>
    <row r="13" spans="1:20" x14ac:dyDescent="0.25">
      <c r="K13" s="3" t="s">
        <v>74</v>
      </c>
      <c r="L13" s="98">
        <v>0</v>
      </c>
      <c r="M13" s="98">
        <v>0</v>
      </c>
      <c r="N13" s="98" t="e">
        <v>#N/A</v>
      </c>
      <c r="O13" s="61"/>
      <c r="P13" s="61" t="s">
        <v>1782</v>
      </c>
      <c r="Q13" s="68">
        <f>IF(OR(P13="YES",O13="YES"),L13,"")</f>
        <v>0</v>
      </c>
      <c r="R13" s="60">
        <f>IF(OR(P13="YES",O13="YES"),M13,"")</f>
        <v>0</v>
      </c>
      <c r="S13" s="60" t="e">
        <f>IF(OR(P13="YES",O13="YES"),N13,"")</f>
        <v>#N/A</v>
      </c>
      <c r="T13" s="69" t="str">
        <f>IF(OR(O13="YES",P13="YES"),"",1)</f>
        <v/>
      </c>
    </row>
    <row r="14" spans="1:20" ht="15.75" thickBot="1" x14ac:dyDescent="0.3">
      <c r="O14" s="72"/>
      <c r="P14" s="72"/>
      <c r="Q14" s="79">
        <f>SUM(Q12:Q13)</f>
        <v>0</v>
      </c>
      <c r="R14" s="79">
        <f t="shared" ref="R14:T14" si="0">SUM(R12:R13)</f>
        <v>0</v>
      </c>
      <c r="S14" s="79" t="e">
        <f t="shared" si="0"/>
        <v>#N/A</v>
      </c>
      <c r="T14" s="80">
        <f t="shared" si="0"/>
        <v>0</v>
      </c>
    </row>
    <row r="15" spans="1:20" ht="15.75" thickTop="1" x14ac:dyDescent="0.25"/>
  </sheetData>
  <mergeCells count="1">
    <mergeCell ref="K4:L4"/>
  </mergeCells>
  <phoneticPr fontId="33" type="noConversion"/>
  <conditionalFormatting sqref="E2:E7 E3:F4">
    <cfRule type="containsText" dxfId="47" priority="1" operator="containsText" text="re - receiving error">
      <formula>NOT(ISERROR(SEARCH("re - receiving error",E2)))</formula>
    </cfRule>
  </conditionalFormatting>
  <conditionalFormatting sqref="F2:F7">
    <cfRule type="containsText" dxfId="46" priority="2" operator="containsText" text="re - receiving error">
      <formula>NOT(ISERROR(SEARCH("re - receiving error",F2)))</formula>
    </cfRule>
  </conditionalFormatting>
  <pageMargins left="0.7" right="0.7" top="0.75" bottom="0.75" header="0.3" footer="0.3"/>
  <pageSetup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M22"/>
  <sheetViews>
    <sheetView workbookViewId="0">
      <selection activeCell="D10" sqref="A2:K22"/>
    </sheetView>
  </sheetViews>
  <sheetFormatPr defaultColWidth="9.28515625" defaultRowHeight="15" x14ac:dyDescent="0.25"/>
  <cols>
    <col min="1" max="1" width="17.5703125" style="4" bestFit="1" customWidth="1"/>
    <col min="2" max="2" width="13.5703125" bestFit="1" customWidth="1"/>
    <col min="3" max="3" width="27.7109375" bestFit="1" customWidth="1"/>
    <col min="4" max="4" width="13.28515625" style="4" bestFit="1" customWidth="1"/>
    <col min="5" max="5" width="15" style="4" bestFit="1" customWidth="1"/>
    <col min="6" max="6" width="38.5703125" bestFit="1" customWidth="1"/>
    <col min="7" max="7" width="14" bestFit="1" customWidth="1"/>
    <col min="8" max="8" width="48.28515625" bestFit="1" customWidth="1"/>
    <col min="9" max="9" width="12.5703125" bestFit="1" customWidth="1"/>
    <col min="10" max="10" width="18.85546875" bestFit="1" customWidth="1"/>
    <col min="11" max="11" width="12.5703125" customWidth="1"/>
    <col min="13" max="13" width="17" bestFit="1" customWidth="1"/>
  </cols>
  <sheetData>
    <row r="1" spans="1:13" x14ac:dyDescent="0.25">
      <c r="A1" s="4" t="s">
        <v>75</v>
      </c>
      <c r="B1" t="s">
        <v>76</v>
      </c>
      <c r="C1" t="s">
        <v>77</v>
      </c>
      <c r="D1" s="4" t="s">
        <v>78</v>
      </c>
      <c r="E1" s="4" t="s">
        <v>79</v>
      </c>
      <c r="F1" t="s">
        <v>80</v>
      </c>
      <c r="G1" t="s">
        <v>0</v>
      </c>
      <c r="H1" t="s">
        <v>81</v>
      </c>
      <c r="I1" t="s">
        <v>82</v>
      </c>
      <c r="J1" t="s">
        <v>1257</v>
      </c>
      <c r="K1" t="s">
        <v>1258</v>
      </c>
    </row>
    <row r="2" spans="1:13" x14ac:dyDescent="0.25">
      <c r="A2" s="63"/>
      <c r="B2" s="63"/>
      <c r="C2" s="63"/>
      <c r="D2" s="64"/>
      <c r="E2" s="64"/>
      <c r="F2" s="63"/>
      <c r="G2" s="63"/>
      <c r="H2" s="63"/>
      <c r="I2" s="63"/>
      <c r="J2" s="76"/>
      <c r="K2" s="76"/>
    </row>
    <row r="3" spans="1:13" x14ac:dyDescent="0.25">
      <c r="A3" s="74"/>
      <c r="B3" s="74"/>
      <c r="C3" s="74"/>
      <c r="D3" s="75"/>
      <c r="E3" s="75"/>
      <c r="F3" s="74"/>
      <c r="G3" s="74"/>
      <c r="H3" s="74"/>
      <c r="I3" s="74"/>
      <c r="J3" s="74"/>
      <c r="K3" s="74"/>
      <c r="M3" s="17" t="s">
        <v>83</v>
      </c>
    </row>
    <row r="4" spans="1:13" x14ac:dyDescent="0.25">
      <c r="A4" s="74"/>
      <c r="B4" s="74"/>
      <c r="C4" s="74"/>
      <c r="D4" s="75"/>
      <c r="E4" s="75"/>
      <c r="F4" s="74"/>
      <c r="G4" s="74"/>
      <c r="H4" s="74"/>
      <c r="I4" s="74"/>
      <c r="J4" s="74"/>
      <c r="K4" s="74"/>
      <c r="M4" s="99"/>
    </row>
    <row r="5" spans="1:13" x14ac:dyDescent="0.25">
      <c r="A5" s="74"/>
      <c r="B5" s="74"/>
      <c r="C5" s="74"/>
      <c r="D5" s="75"/>
      <c r="E5" s="75"/>
      <c r="F5" s="74"/>
      <c r="G5" s="74"/>
      <c r="H5" s="74"/>
      <c r="I5" s="74"/>
      <c r="J5" s="74"/>
      <c r="K5" s="74"/>
    </row>
    <row r="6" spans="1:13" x14ac:dyDescent="0.25">
      <c r="A6" s="74"/>
      <c r="B6" s="74"/>
      <c r="C6" s="74"/>
      <c r="D6" s="75"/>
      <c r="E6" s="75"/>
      <c r="F6" s="74"/>
      <c r="G6" s="74"/>
      <c r="H6" s="74"/>
      <c r="I6" s="74"/>
      <c r="J6" s="74"/>
      <c r="K6" s="74"/>
    </row>
    <row r="7" spans="1:13" x14ac:dyDescent="0.25">
      <c r="A7" s="74"/>
      <c r="B7" s="74"/>
      <c r="C7" s="74"/>
      <c r="D7" s="75"/>
      <c r="E7" s="75"/>
      <c r="F7" s="74"/>
      <c r="G7" s="74"/>
      <c r="H7" s="74"/>
      <c r="I7" s="74"/>
      <c r="J7" s="74"/>
      <c r="K7" s="74"/>
    </row>
    <row r="8" spans="1:13" x14ac:dyDescent="0.25">
      <c r="A8" s="74"/>
      <c r="B8" s="74"/>
      <c r="C8" s="74"/>
      <c r="D8" s="75"/>
      <c r="E8" s="75"/>
      <c r="F8" s="74"/>
      <c r="G8" s="74"/>
      <c r="H8" s="74"/>
      <c r="I8" s="74"/>
      <c r="J8" s="74"/>
      <c r="K8" s="74"/>
    </row>
    <row r="9" spans="1:13" x14ac:dyDescent="0.25">
      <c r="A9" s="74"/>
      <c r="B9" s="74"/>
      <c r="C9" s="74"/>
      <c r="D9" s="75"/>
      <c r="E9" s="75"/>
      <c r="F9" s="74"/>
      <c r="G9" s="74"/>
      <c r="H9" s="74"/>
      <c r="I9" s="74"/>
      <c r="J9" s="74"/>
      <c r="K9" s="74"/>
    </row>
    <row r="10" spans="1:13" x14ac:dyDescent="0.25">
      <c r="A10" s="74"/>
      <c r="B10" s="74"/>
      <c r="C10" s="74"/>
      <c r="D10" s="75"/>
      <c r="E10" s="75"/>
      <c r="F10" s="74"/>
      <c r="G10" s="74"/>
      <c r="H10" s="74"/>
      <c r="I10" s="74"/>
      <c r="J10" s="74"/>
      <c r="K10" s="74"/>
    </row>
    <row r="11" spans="1:13" x14ac:dyDescent="0.25">
      <c r="A11" s="74"/>
      <c r="B11" s="74"/>
      <c r="C11" s="74"/>
      <c r="D11" s="75"/>
      <c r="E11" s="75"/>
      <c r="F11" s="74"/>
      <c r="G11" s="74"/>
      <c r="H11" s="74"/>
      <c r="I11" s="74"/>
      <c r="J11" s="74"/>
      <c r="K11" s="74"/>
    </row>
    <row r="12" spans="1:13" x14ac:dyDescent="0.25">
      <c r="A12" s="74"/>
      <c r="B12" s="74"/>
      <c r="C12" s="74"/>
      <c r="D12" s="75"/>
      <c r="E12" s="75"/>
      <c r="F12" s="74"/>
      <c r="G12" s="74"/>
      <c r="H12" s="74"/>
      <c r="I12" s="74"/>
      <c r="J12" s="74"/>
      <c r="K12" s="74"/>
    </row>
    <row r="13" spans="1:13" x14ac:dyDescent="0.25">
      <c r="A13" s="74"/>
      <c r="B13" s="74"/>
      <c r="C13" s="74"/>
      <c r="D13" s="75"/>
      <c r="E13" s="75"/>
      <c r="F13" s="74"/>
      <c r="G13" s="74"/>
      <c r="H13" s="74"/>
      <c r="I13" s="74"/>
      <c r="J13" s="74"/>
      <c r="K13" s="74"/>
    </row>
    <row r="14" spans="1:13" x14ac:dyDescent="0.25">
      <c r="A14" s="74"/>
      <c r="B14" s="74"/>
      <c r="C14" s="74"/>
      <c r="D14" s="75"/>
      <c r="E14" s="75"/>
      <c r="F14" s="74"/>
      <c r="G14" s="74"/>
      <c r="H14" s="74"/>
      <c r="I14" s="74"/>
      <c r="J14" s="74"/>
      <c r="K14" s="74"/>
    </row>
    <row r="15" spans="1:13" x14ac:dyDescent="0.25">
      <c r="A15" s="74"/>
      <c r="B15" s="74"/>
      <c r="C15" s="74"/>
      <c r="D15" s="75"/>
      <c r="E15" s="75"/>
      <c r="F15" s="74"/>
      <c r="G15" s="74"/>
      <c r="H15" s="74"/>
      <c r="I15" s="74"/>
      <c r="J15" s="74"/>
      <c r="K15" s="74"/>
    </row>
    <row r="16" spans="1:13" x14ac:dyDescent="0.25">
      <c r="A16" s="74"/>
      <c r="B16" s="74"/>
      <c r="C16" s="74"/>
      <c r="D16" s="75"/>
      <c r="E16" s="75"/>
      <c r="F16" s="74"/>
      <c r="G16" s="74"/>
      <c r="H16" s="74"/>
      <c r="I16" s="74"/>
      <c r="J16" s="74"/>
      <c r="K16" s="74"/>
    </row>
    <row r="17" spans="1:11" x14ac:dyDescent="0.25">
      <c r="A17" s="74"/>
      <c r="B17" s="74"/>
      <c r="C17" s="74"/>
      <c r="D17" s="75"/>
      <c r="E17" s="75"/>
      <c r="F17" s="74"/>
      <c r="G17" s="74"/>
      <c r="H17" s="74"/>
      <c r="I17" s="74"/>
      <c r="J17" s="77"/>
      <c r="K17" s="77"/>
    </row>
    <row r="18" spans="1:11" x14ac:dyDescent="0.25">
      <c r="A18" s="47"/>
      <c r="B18" s="47"/>
      <c r="C18" s="47"/>
      <c r="D18" s="49"/>
      <c r="E18" s="49"/>
      <c r="F18" s="47"/>
      <c r="G18" s="47"/>
      <c r="H18" s="47"/>
      <c r="I18" s="47"/>
      <c r="J18" s="47"/>
      <c r="K18" s="47"/>
    </row>
    <row r="19" spans="1:11" x14ac:dyDescent="0.25">
      <c r="A19" s="47"/>
      <c r="B19" s="47"/>
      <c r="C19" s="47"/>
      <c r="D19" s="49"/>
      <c r="E19" s="49"/>
      <c r="F19" s="47"/>
      <c r="G19" s="47"/>
      <c r="H19" s="47"/>
      <c r="I19" s="47"/>
      <c r="J19" s="47"/>
      <c r="K19" s="47"/>
    </row>
    <row r="20" spans="1:11" x14ac:dyDescent="0.25">
      <c r="A20" s="47"/>
      <c r="B20" s="47"/>
      <c r="C20" s="47"/>
      <c r="D20" s="49"/>
      <c r="E20" s="49"/>
      <c r="F20" s="47"/>
      <c r="G20" s="47"/>
      <c r="H20" s="47"/>
      <c r="I20" s="47"/>
      <c r="J20" s="47"/>
      <c r="K20" s="47"/>
    </row>
    <row r="21" spans="1:11" x14ac:dyDescent="0.25">
      <c r="A21" s="47"/>
      <c r="B21" s="47"/>
      <c r="C21" s="47"/>
      <c r="D21" s="49"/>
      <c r="E21" s="49"/>
      <c r="F21" s="47"/>
      <c r="G21" s="47"/>
      <c r="H21" s="47"/>
      <c r="I21" s="47"/>
      <c r="J21" s="47"/>
      <c r="K21" s="47"/>
    </row>
    <row r="22" spans="1:11" x14ac:dyDescent="0.25">
      <c r="A22" s="47"/>
      <c r="B22" s="47"/>
      <c r="C22" s="47"/>
      <c r="D22" s="49"/>
      <c r="E22" s="49"/>
      <c r="F22" s="47"/>
      <c r="G22" s="47"/>
      <c r="H22" s="47"/>
      <c r="I22" s="47"/>
      <c r="J22" s="47"/>
      <c r="K22" s="47"/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99"/>
  </sheetPr>
  <dimension ref="A1:M122"/>
  <sheetViews>
    <sheetView topLeftCell="D1" workbookViewId="0">
      <selection activeCell="L1" sqref="L1"/>
    </sheetView>
  </sheetViews>
  <sheetFormatPr defaultColWidth="42.42578125" defaultRowHeight="15" x14ac:dyDescent="0.25"/>
  <cols>
    <col min="1" max="1" width="17.28515625" style="4" bestFit="1" customWidth="1"/>
    <col min="2" max="2" width="21.5703125" bestFit="1" customWidth="1"/>
    <col min="3" max="3" width="20.28515625" bestFit="1" customWidth="1"/>
    <col min="5" max="5" width="21.7109375" style="3" bestFit="1" customWidth="1"/>
    <col min="6" max="6" width="77.7109375" style="3" bestFit="1" customWidth="1"/>
    <col min="7" max="7" width="15.7109375" style="3" customWidth="1"/>
    <col min="8" max="8" width="28.28515625" style="3" bestFit="1" customWidth="1"/>
    <col min="9" max="9" width="12.7109375" style="17" bestFit="1" customWidth="1"/>
    <col min="10" max="10" width="12.7109375" bestFit="1" customWidth="1"/>
    <col min="11" max="11" width="12.7109375" style="17" bestFit="1" customWidth="1"/>
    <col min="12" max="12" width="16.5703125" bestFit="1" customWidth="1"/>
    <col min="13" max="13" width="12.28515625" customWidth="1"/>
    <col min="14" max="14" width="15.7109375" customWidth="1"/>
  </cols>
  <sheetData>
    <row r="1" spans="1:13" x14ac:dyDescent="0.25">
      <c r="A1" s="50" t="s">
        <v>57</v>
      </c>
      <c r="B1" s="44" t="s">
        <v>84</v>
      </c>
      <c r="C1" s="44" t="s">
        <v>85</v>
      </c>
      <c r="D1" s="44" t="s">
        <v>86</v>
      </c>
      <c r="E1" s="44" t="s">
        <v>0</v>
      </c>
      <c r="F1" s="44" t="s">
        <v>58</v>
      </c>
      <c r="G1" s="51" t="s">
        <v>59</v>
      </c>
      <c r="H1" s="44" t="s">
        <v>60</v>
      </c>
      <c r="I1" s="27" t="s">
        <v>62</v>
      </c>
      <c r="J1" s="27" t="s">
        <v>63</v>
      </c>
      <c r="K1"/>
    </row>
    <row r="2" spans="1:13" x14ac:dyDescent="0.25">
      <c r="A2" s="49">
        <v>46143</v>
      </c>
      <c r="B2" s="47" t="s">
        <v>2497</v>
      </c>
      <c r="C2" s="47" t="s">
        <v>2498</v>
      </c>
      <c r="D2" s="47" t="s">
        <v>2499</v>
      </c>
      <c r="E2" s="47" t="s">
        <v>1815</v>
      </c>
      <c r="F2" s="47" t="s">
        <v>1816</v>
      </c>
      <c r="G2" s="47">
        <v>3</v>
      </c>
      <c r="H2" s="47" t="s">
        <v>87</v>
      </c>
      <c r="I2" s="28">
        <f>ROUNDDOWN(G2/VLOOKUP(E2,'Case QTY'!A:C,3,FALSE),0)</f>
        <v>0</v>
      </c>
      <c r="J2" s="28">
        <f>Table7[[#This Row],[TRANS QTY]]-Table7[[#This Row],[CASES]]*VLOOKUP(Table7[[#This Row],[SKU]],'Case QTY'!A:C,3,FALSE)</f>
        <v>3</v>
      </c>
      <c r="K2"/>
    </row>
    <row r="3" spans="1:13" ht="15.75" thickBot="1" x14ac:dyDescent="0.3">
      <c r="A3" s="49">
        <v>46143</v>
      </c>
      <c r="B3" s="47" t="s">
        <v>2630</v>
      </c>
      <c r="C3" s="47" t="s">
        <v>2631</v>
      </c>
      <c r="D3" s="47" t="s">
        <v>2632</v>
      </c>
      <c r="E3" s="47" t="s">
        <v>1660</v>
      </c>
      <c r="F3" s="47" t="s">
        <v>1661</v>
      </c>
      <c r="G3" s="47">
        <v>2</v>
      </c>
      <c r="H3" s="47" t="s">
        <v>87</v>
      </c>
      <c r="I3" s="28">
        <f>ROUNDDOWN(G3/VLOOKUP(E3,'Case QTY'!A:C,3,FALSE),0)</f>
        <v>0</v>
      </c>
      <c r="J3" s="28">
        <f>Table7[[#This Row],[TRANS QTY]]-Table7[[#This Row],[CASES]]*VLOOKUP(Table7[[#This Row],[SKU]],'Case QTY'!A:C,3,FALSE)</f>
        <v>2</v>
      </c>
      <c r="K3"/>
    </row>
    <row r="4" spans="1:13" ht="16.5" thickTop="1" thickBot="1" x14ac:dyDescent="0.3">
      <c r="A4" s="49">
        <v>46143</v>
      </c>
      <c r="B4" s="47" t="s">
        <v>2634</v>
      </c>
      <c r="C4" s="47" t="s">
        <v>2635</v>
      </c>
      <c r="D4" s="47" t="s">
        <v>2439</v>
      </c>
      <c r="E4" s="47" t="s">
        <v>1435</v>
      </c>
      <c r="F4" s="47" t="s">
        <v>1436</v>
      </c>
      <c r="G4" s="47">
        <v>4</v>
      </c>
      <c r="H4" s="47" t="s">
        <v>87</v>
      </c>
      <c r="I4" s="28">
        <f>ROUNDDOWN(G4/VLOOKUP(E4,'Case QTY'!A:C,3,FALSE),0)</f>
        <v>0</v>
      </c>
      <c r="J4" s="28">
        <f>Table7[[#This Row],[TRANS QTY]]-Table7[[#This Row],[CASES]]*VLOOKUP(Table7[[#This Row],[SKU]],'Case QTY'!A:C,3,FALSE)</f>
        <v>4</v>
      </c>
      <c r="K4"/>
      <c r="L4" s="95" t="s">
        <v>66</v>
      </c>
      <c r="M4" s="96"/>
    </row>
    <row r="5" spans="1:13" ht="15.75" thickTop="1" x14ac:dyDescent="0.25">
      <c r="A5" s="49">
        <v>46143</v>
      </c>
      <c r="B5" s="47" t="s">
        <v>2634</v>
      </c>
      <c r="C5" s="47" t="s">
        <v>2635</v>
      </c>
      <c r="D5" s="47" t="s">
        <v>2439</v>
      </c>
      <c r="E5" s="47" t="s">
        <v>1791</v>
      </c>
      <c r="F5" s="47" t="s">
        <v>1792</v>
      </c>
      <c r="G5" s="47">
        <v>2</v>
      </c>
      <c r="H5" s="47" t="s">
        <v>87</v>
      </c>
      <c r="I5" s="28">
        <f>ROUNDDOWN(G5/VLOOKUP(E5,'Case QTY'!A:C,3,FALSE),0)</f>
        <v>0</v>
      </c>
      <c r="J5" s="28">
        <f>Table7[[#This Row],[TRANS QTY]]-Table7[[#This Row],[CASES]]*VLOOKUP(Table7[[#This Row],[SKU]],'Case QTY'!A:C,3,FALSE)</f>
        <v>2</v>
      </c>
      <c r="K5"/>
      <c r="L5" s="29" t="s">
        <v>88</v>
      </c>
      <c r="M5" s="34">
        <f>SUM(I:I)</f>
        <v>13</v>
      </c>
    </row>
    <row r="6" spans="1:13" ht="15.75" thickBot="1" x14ac:dyDescent="0.3">
      <c r="A6" s="49">
        <v>46143</v>
      </c>
      <c r="B6" s="47" t="s">
        <v>2634</v>
      </c>
      <c r="C6" s="47" t="s">
        <v>2635</v>
      </c>
      <c r="D6" s="47" t="s">
        <v>2439</v>
      </c>
      <c r="E6" s="47" t="s">
        <v>1402</v>
      </c>
      <c r="F6" s="47" t="s">
        <v>1403</v>
      </c>
      <c r="G6" s="47">
        <v>10</v>
      </c>
      <c r="H6" s="47" t="s">
        <v>87</v>
      </c>
      <c r="I6" s="28">
        <f>ROUNDDOWN(G6/VLOOKUP(E6,'Case QTY'!A:C,3,FALSE),0)</f>
        <v>1</v>
      </c>
      <c r="J6" s="28">
        <f>Table7[[#This Row],[TRANS QTY]]-Table7[[#This Row],[CASES]]*VLOOKUP(Table7[[#This Row],[SKU]],'Case QTY'!A:C,3,FALSE)</f>
        <v>0</v>
      </c>
      <c r="K6"/>
      <c r="L6" s="30" t="s">
        <v>89</v>
      </c>
      <c r="M6" s="35">
        <f>SUM(J:J)</f>
        <v>427</v>
      </c>
    </row>
    <row r="7" spans="1:13" ht="15.75" thickTop="1" x14ac:dyDescent="0.25">
      <c r="A7" s="49">
        <v>46143</v>
      </c>
      <c r="B7" s="47" t="s">
        <v>2634</v>
      </c>
      <c r="C7" s="47" t="s">
        <v>2635</v>
      </c>
      <c r="D7" s="47" t="s">
        <v>2439</v>
      </c>
      <c r="E7" s="47" t="s">
        <v>1778</v>
      </c>
      <c r="F7" s="47" t="s">
        <v>1779</v>
      </c>
      <c r="G7" s="47">
        <v>10</v>
      </c>
      <c r="H7" s="47" t="s">
        <v>87</v>
      </c>
      <c r="I7" s="28">
        <f>ROUNDDOWN(G7/VLOOKUP(E7,'Case QTY'!A:C,3,FALSE),0)</f>
        <v>1</v>
      </c>
      <c r="J7" s="28">
        <f>Table7[[#This Row],[TRANS QTY]]-Table7[[#This Row],[CASES]]*VLOOKUP(Table7[[#This Row],[SKU]],'Case QTY'!A:C,3,FALSE)</f>
        <v>0</v>
      </c>
      <c r="K7"/>
    </row>
    <row r="8" spans="1:13" x14ac:dyDescent="0.25">
      <c r="A8" s="49">
        <v>46146</v>
      </c>
      <c r="B8" s="47" t="s">
        <v>2507</v>
      </c>
      <c r="C8" s="47" t="s">
        <v>2508</v>
      </c>
      <c r="D8" s="47" t="s">
        <v>2509</v>
      </c>
      <c r="E8" s="47" t="s">
        <v>1616</v>
      </c>
      <c r="F8" s="47" t="s">
        <v>1617</v>
      </c>
      <c r="G8" s="47">
        <v>17</v>
      </c>
      <c r="H8" s="47" t="s">
        <v>87</v>
      </c>
      <c r="I8" s="28">
        <f>ROUNDDOWN(G8/VLOOKUP(E8,'Case QTY'!A:C,3,FALSE),0)</f>
        <v>0</v>
      </c>
      <c r="J8" s="28">
        <f>Table7[[#This Row],[TRANS QTY]]-Table7[[#This Row],[CASES]]*VLOOKUP(Table7[[#This Row],[SKU]],'Case QTY'!A:C,3,FALSE)</f>
        <v>17</v>
      </c>
      <c r="K8"/>
    </row>
    <row r="9" spans="1:13" x14ac:dyDescent="0.25">
      <c r="A9" s="49">
        <v>46146</v>
      </c>
      <c r="B9" s="47" t="s">
        <v>2592</v>
      </c>
      <c r="C9" s="47" t="s">
        <v>2593</v>
      </c>
      <c r="D9" s="47" t="s">
        <v>2594</v>
      </c>
      <c r="E9" s="47" t="s">
        <v>1636</v>
      </c>
      <c r="F9" s="47" t="s">
        <v>1637</v>
      </c>
      <c r="G9" s="47">
        <v>3</v>
      </c>
      <c r="H9" s="47" t="s">
        <v>87</v>
      </c>
      <c r="I9" s="28">
        <f>ROUNDDOWN(G9/VLOOKUP(E9,'Case QTY'!A:C,3,FALSE),0)</f>
        <v>0</v>
      </c>
      <c r="J9" s="28">
        <f>Table7[[#This Row],[TRANS QTY]]-Table7[[#This Row],[CASES]]*VLOOKUP(Table7[[#This Row],[SKU]],'Case QTY'!A:C,3,FALSE)</f>
        <v>3</v>
      </c>
      <c r="K9"/>
    </row>
    <row r="10" spans="1:13" x14ac:dyDescent="0.25">
      <c r="A10" s="49">
        <v>46146</v>
      </c>
      <c r="B10" s="47" t="s">
        <v>2596</v>
      </c>
      <c r="C10" s="47" t="s">
        <v>2597</v>
      </c>
      <c r="D10" s="47" t="s">
        <v>2594</v>
      </c>
      <c r="E10" s="47" t="s">
        <v>1772</v>
      </c>
      <c r="F10" s="47" t="s">
        <v>1773</v>
      </c>
      <c r="G10" s="47">
        <v>3</v>
      </c>
      <c r="H10" s="47" t="s">
        <v>87</v>
      </c>
      <c r="I10" s="28">
        <f>ROUNDDOWN(G10/VLOOKUP(E10,'Case QTY'!A:C,3,FALSE),0)</f>
        <v>0</v>
      </c>
      <c r="J10" s="28">
        <f>Table7[[#This Row],[TRANS QTY]]-Table7[[#This Row],[CASES]]*VLOOKUP(Table7[[#This Row],[SKU]],'Case QTY'!A:C,3,FALSE)</f>
        <v>3</v>
      </c>
      <c r="K10"/>
      <c r="L10" s="25"/>
    </row>
    <row r="11" spans="1:13" x14ac:dyDescent="0.25">
      <c r="A11" s="49">
        <v>46146</v>
      </c>
      <c r="B11" s="47" t="s">
        <v>2507</v>
      </c>
      <c r="C11" s="47" t="s">
        <v>2508</v>
      </c>
      <c r="D11" s="47" t="s">
        <v>2509</v>
      </c>
      <c r="E11" s="47" t="s">
        <v>1616</v>
      </c>
      <c r="F11" s="47" t="s">
        <v>1617</v>
      </c>
      <c r="G11" s="47">
        <v>7</v>
      </c>
      <c r="H11" s="47" t="s">
        <v>87</v>
      </c>
      <c r="I11" s="28">
        <f>ROUNDDOWN(G11/VLOOKUP(E11,'Case QTY'!A:C,3,FALSE),0)</f>
        <v>0</v>
      </c>
      <c r="J11" s="28">
        <f>Table7[[#This Row],[TRANS QTY]]-Table7[[#This Row],[CASES]]*VLOOKUP(Table7[[#This Row],[SKU]],'Case QTY'!A:C,3,FALSE)</f>
        <v>7</v>
      </c>
      <c r="K11"/>
      <c r="L11" s="26"/>
    </row>
    <row r="12" spans="1:13" x14ac:dyDescent="0.25">
      <c r="A12" s="49">
        <v>46146</v>
      </c>
      <c r="B12" s="47" t="s">
        <v>2667</v>
      </c>
      <c r="C12" s="47" t="s">
        <v>2668</v>
      </c>
      <c r="D12" s="47" t="s">
        <v>2669</v>
      </c>
      <c r="E12" s="47" t="s">
        <v>1676</v>
      </c>
      <c r="F12" s="47" t="s">
        <v>1677</v>
      </c>
      <c r="G12" s="47">
        <v>1</v>
      </c>
      <c r="H12" s="47" t="s">
        <v>87</v>
      </c>
      <c r="I12" s="28">
        <f>ROUNDDOWN(G12/VLOOKUP(E12,'Case QTY'!A:C,3,FALSE),0)</f>
        <v>0</v>
      </c>
      <c r="J12" s="28">
        <f>Table7[[#This Row],[TRANS QTY]]-Table7[[#This Row],[CASES]]*VLOOKUP(Table7[[#This Row],[SKU]],'Case QTY'!A:C,3,FALSE)</f>
        <v>1</v>
      </c>
      <c r="K12"/>
      <c r="L12" s="26"/>
    </row>
    <row r="13" spans="1:13" x14ac:dyDescent="0.25">
      <c r="A13" s="49">
        <v>46146</v>
      </c>
      <c r="B13" s="47" t="s">
        <v>2507</v>
      </c>
      <c r="C13" s="47" t="s">
        <v>2508</v>
      </c>
      <c r="D13" s="47" t="s">
        <v>2509</v>
      </c>
      <c r="E13" s="47" t="s">
        <v>1473</v>
      </c>
      <c r="F13" s="47" t="s">
        <v>1474</v>
      </c>
      <c r="G13" s="47">
        <v>8</v>
      </c>
      <c r="H13" s="47" t="s">
        <v>87</v>
      </c>
      <c r="I13" s="28">
        <f>ROUNDDOWN(G13/VLOOKUP(E13,'Case QTY'!A:C,3,FALSE),0)</f>
        <v>0</v>
      </c>
      <c r="J13" s="28">
        <f>Table7[[#This Row],[TRANS QTY]]-Table7[[#This Row],[CASES]]*VLOOKUP(Table7[[#This Row],[SKU]],'Case QTY'!A:C,3,FALSE)</f>
        <v>8</v>
      </c>
      <c r="K13"/>
      <c r="L13" s="26"/>
    </row>
    <row r="14" spans="1:13" x14ac:dyDescent="0.25">
      <c r="A14" s="49">
        <v>46146</v>
      </c>
      <c r="B14" s="47" t="s">
        <v>2507</v>
      </c>
      <c r="C14" s="47" t="s">
        <v>2508</v>
      </c>
      <c r="D14" s="47" t="s">
        <v>2509</v>
      </c>
      <c r="E14" s="47" t="s">
        <v>1616</v>
      </c>
      <c r="F14" s="47" t="s">
        <v>1617</v>
      </c>
      <c r="G14" s="47">
        <v>18</v>
      </c>
      <c r="H14" s="47" t="s">
        <v>87</v>
      </c>
      <c r="I14" s="28">
        <f>ROUNDDOWN(G14/VLOOKUP(E14,'Case QTY'!A:C,3,FALSE),0)</f>
        <v>0</v>
      </c>
      <c r="J14" s="28">
        <f>Table7[[#This Row],[TRANS QTY]]-Table7[[#This Row],[CASES]]*VLOOKUP(Table7[[#This Row],[SKU]],'Case QTY'!A:C,3,FALSE)</f>
        <v>18</v>
      </c>
      <c r="K14"/>
    </row>
    <row r="15" spans="1:13" x14ac:dyDescent="0.25">
      <c r="A15" s="49">
        <v>46146</v>
      </c>
      <c r="B15" s="47" t="s">
        <v>2772</v>
      </c>
      <c r="C15" s="47" t="s">
        <v>2773</v>
      </c>
      <c r="D15" s="47" t="s">
        <v>2452</v>
      </c>
      <c r="E15" s="47" t="s">
        <v>1778</v>
      </c>
      <c r="F15" s="47" t="s">
        <v>1779</v>
      </c>
      <c r="G15" s="47">
        <v>1</v>
      </c>
      <c r="H15" s="47" t="s">
        <v>87</v>
      </c>
      <c r="I15" s="28">
        <f>ROUNDDOWN(G15/VLOOKUP(E15,'Case QTY'!A:C,3,FALSE),0)</f>
        <v>0</v>
      </c>
      <c r="J15" s="28">
        <f>Table7[[#This Row],[TRANS QTY]]-Table7[[#This Row],[CASES]]*VLOOKUP(Table7[[#This Row],[SKU]],'Case QTY'!A:C,3,FALSE)</f>
        <v>1</v>
      </c>
      <c r="K15"/>
    </row>
    <row r="16" spans="1:13" x14ac:dyDescent="0.25">
      <c r="A16" s="49">
        <v>46147</v>
      </c>
      <c r="B16" s="47" t="s">
        <v>2490</v>
      </c>
      <c r="C16" s="47" t="s">
        <v>2491</v>
      </c>
      <c r="D16" s="47" t="s">
        <v>2435</v>
      </c>
      <c r="E16" s="47" t="s">
        <v>1634</v>
      </c>
      <c r="F16" s="47" t="s">
        <v>1635</v>
      </c>
      <c r="G16" s="47">
        <v>5</v>
      </c>
      <c r="H16" s="47" t="s">
        <v>87</v>
      </c>
      <c r="I16" s="28">
        <f>ROUNDDOWN(G16/VLOOKUP(E16,'Case QTY'!A:C,3,FALSE),0)</f>
        <v>0</v>
      </c>
      <c r="J16" s="28">
        <f>Table7[[#This Row],[TRANS QTY]]-Table7[[#This Row],[CASES]]*VLOOKUP(Table7[[#This Row],[SKU]],'Case QTY'!A:C,3,FALSE)</f>
        <v>5</v>
      </c>
      <c r="K16"/>
    </row>
    <row r="17" spans="1:11" x14ac:dyDescent="0.25">
      <c r="A17" s="49">
        <v>46147</v>
      </c>
      <c r="B17" s="47" t="s">
        <v>2511</v>
      </c>
      <c r="C17" s="47" t="s">
        <v>2512</v>
      </c>
      <c r="D17" s="47" t="s">
        <v>2513</v>
      </c>
      <c r="E17" s="47" t="s">
        <v>1658</v>
      </c>
      <c r="F17" s="47" t="s">
        <v>1659</v>
      </c>
      <c r="G17" s="47">
        <v>1</v>
      </c>
      <c r="H17" s="47" t="s">
        <v>87</v>
      </c>
      <c r="I17" s="28">
        <f>ROUNDDOWN(G17/VLOOKUP(E17,'Case QTY'!A:C,3,FALSE),0)</f>
        <v>0</v>
      </c>
      <c r="J17" s="28">
        <f>Table7[[#This Row],[TRANS QTY]]-Table7[[#This Row],[CASES]]*VLOOKUP(Table7[[#This Row],[SKU]],'Case QTY'!A:C,3,FALSE)</f>
        <v>1</v>
      </c>
      <c r="K17"/>
    </row>
    <row r="18" spans="1:11" x14ac:dyDescent="0.25">
      <c r="A18" s="49">
        <v>46147</v>
      </c>
      <c r="B18" s="47" t="s">
        <v>2603</v>
      </c>
      <c r="C18" s="47" t="s">
        <v>2604</v>
      </c>
      <c r="D18" s="47" t="s">
        <v>2605</v>
      </c>
      <c r="E18" s="47" t="s">
        <v>1646</v>
      </c>
      <c r="F18" s="47" t="s">
        <v>1647</v>
      </c>
      <c r="G18" s="47">
        <v>1</v>
      </c>
      <c r="H18" s="47" t="s">
        <v>87</v>
      </c>
      <c r="I18" s="28">
        <f>ROUNDDOWN(G18/VLOOKUP(E18,'Case QTY'!A:C,3,FALSE),0)</f>
        <v>0</v>
      </c>
      <c r="J18" s="28">
        <f>Table7[[#This Row],[TRANS QTY]]-Table7[[#This Row],[CASES]]*VLOOKUP(Table7[[#This Row],[SKU]],'Case QTY'!A:C,3,FALSE)</f>
        <v>1</v>
      </c>
      <c r="K18"/>
    </row>
    <row r="19" spans="1:11" x14ac:dyDescent="0.25">
      <c r="A19" s="49">
        <v>46147</v>
      </c>
      <c r="B19" s="47" t="s">
        <v>2607</v>
      </c>
      <c r="C19" s="47" t="s">
        <v>2608</v>
      </c>
      <c r="D19" s="47" t="s">
        <v>2609</v>
      </c>
      <c r="E19" s="47" t="s">
        <v>1815</v>
      </c>
      <c r="F19" s="47" t="s">
        <v>1816</v>
      </c>
      <c r="G19" s="47">
        <v>1</v>
      </c>
      <c r="H19" s="47" t="s">
        <v>87</v>
      </c>
      <c r="I19" s="28">
        <f>ROUNDDOWN(G19/VLOOKUP(E19,'Case QTY'!A:C,3,FALSE),0)</f>
        <v>0</v>
      </c>
      <c r="J19" s="28">
        <f>Table7[[#This Row],[TRANS QTY]]-Table7[[#This Row],[CASES]]*VLOOKUP(Table7[[#This Row],[SKU]],'Case QTY'!A:C,3,FALSE)</f>
        <v>1</v>
      </c>
      <c r="K19"/>
    </row>
    <row r="20" spans="1:11" x14ac:dyDescent="0.25">
      <c r="A20" s="49">
        <v>46147</v>
      </c>
      <c r="B20" s="47" t="s">
        <v>2490</v>
      </c>
      <c r="C20" s="47" t="s">
        <v>2491</v>
      </c>
      <c r="D20" s="47" t="s">
        <v>2435</v>
      </c>
      <c r="E20" s="47" t="s">
        <v>1759</v>
      </c>
      <c r="F20" s="47" t="s">
        <v>1759</v>
      </c>
      <c r="G20" s="47">
        <v>4</v>
      </c>
      <c r="H20" s="47" t="s">
        <v>87</v>
      </c>
      <c r="I20" s="28">
        <f>ROUNDDOWN(G20/VLOOKUP(E20,'Case QTY'!A:C,3,FALSE),0)</f>
        <v>0</v>
      </c>
      <c r="J20" s="28">
        <f>Table7[[#This Row],[TRANS QTY]]-Table7[[#This Row],[CASES]]*VLOOKUP(Table7[[#This Row],[SKU]],'Case QTY'!A:C,3,FALSE)</f>
        <v>4</v>
      </c>
      <c r="K20"/>
    </row>
    <row r="21" spans="1:11" x14ac:dyDescent="0.25">
      <c r="A21" s="49">
        <v>46147</v>
      </c>
      <c r="B21" s="47" t="s">
        <v>2490</v>
      </c>
      <c r="C21" s="47" t="s">
        <v>2491</v>
      </c>
      <c r="D21" s="47" t="s">
        <v>2435</v>
      </c>
      <c r="E21" s="47" t="s">
        <v>1515</v>
      </c>
      <c r="F21" s="47" t="s">
        <v>1516</v>
      </c>
      <c r="G21" s="47">
        <v>4</v>
      </c>
      <c r="H21" s="47" t="s">
        <v>87</v>
      </c>
      <c r="I21" s="28">
        <f>ROUNDDOWN(G21/VLOOKUP(E21,'Case QTY'!A:C,3,FALSE),0)</f>
        <v>0</v>
      </c>
      <c r="J21" s="28">
        <f>Table7[[#This Row],[TRANS QTY]]-Table7[[#This Row],[CASES]]*VLOOKUP(Table7[[#This Row],[SKU]],'Case QTY'!A:C,3,FALSE)</f>
        <v>4</v>
      </c>
      <c r="K21"/>
    </row>
    <row r="22" spans="1:11" x14ac:dyDescent="0.25">
      <c r="A22" s="49">
        <v>46147</v>
      </c>
      <c r="B22" s="47" t="s">
        <v>2603</v>
      </c>
      <c r="C22" s="47" t="s">
        <v>2604</v>
      </c>
      <c r="D22" s="47" t="s">
        <v>2605</v>
      </c>
      <c r="E22" s="47" t="s">
        <v>1479</v>
      </c>
      <c r="F22" s="47" t="s">
        <v>1480</v>
      </c>
      <c r="G22" s="47">
        <v>1</v>
      </c>
      <c r="H22" s="47" t="s">
        <v>87</v>
      </c>
      <c r="I22" s="28">
        <f>ROUNDDOWN(G22/VLOOKUP(E22,'Case QTY'!A:C,3,FALSE),0)</f>
        <v>0</v>
      </c>
      <c r="J22" s="28">
        <f>Table7[[#This Row],[TRANS QTY]]-Table7[[#This Row],[CASES]]*VLOOKUP(Table7[[#This Row],[SKU]],'Case QTY'!A:C,3,FALSE)</f>
        <v>1</v>
      </c>
      <c r="K22"/>
    </row>
    <row r="23" spans="1:11" x14ac:dyDescent="0.25">
      <c r="A23" s="49">
        <v>46147</v>
      </c>
      <c r="B23" s="47" t="s">
        <v>2757</v>
      </c>
      <c r="C23" s="47" t="s">
        <v>2758</v>
      </c>
      <c r="D23" s="47" t="s">
        <v>2467</v>
      </c>
      <c r="E23" s="47" t="s">
        <v>1283</v>
      </c>
      <c r="F23" s="47" t="s">
        <v>1282</v>
      </c>
      <c r="G23" s="47">
        <v>100</v>
      </c>
      <c r="H23" s="47" t="s">
        <v>87</v>
      </c>
      <c r="I23" s="28">
        <f>ROUNDDOWN(G23/VLOOKUP(E23,'Case QTY'!A:C,3,FALSE),0)</f>
        <v>1</v>
      </c>
      <c r="J23" s="28">
        <f>Table7[[#This Row],[TRANS QTY]]-Table7[[#This Row],[CASES]]*VLOOKUP(Table7[[#This Row],[SKU]],'Case QTY'!A:C,3,FALSE)</f>
        <v>0</v>
      </c>
      <c r="K23"/>
    </row>
    <row r="24" spans="1:11" x14ac:dyDescent="0.25">
      <c r="A24" s="49">
        <v>46148</v>
      </c>
      <c r="B24" s="47" t="s">
        <v>2504</v>
      </c>
      <c r="C24" s="47" t="s">
        <v>2505</v>
      </c>
      <c r="D24" s="47" t="s">
        <v>2439</v>
      </c>
      <c r="E24" s="47" t="s">
        <v>2410</v>
      </c>
      <c r="F24" s="47" t="s">
        <v>2411</v>
      </c>
      <c r="G24" s="47">
        <v>4</v>
      </c>
      <c r="H24" s="47" t="s">
        <v>87</v>
      </c>
      <c r="I24" s="28">
        <f>ROUNDDOWN(G24/VLOOKUP(E24,'Case QTY'!A:C,3,FALSE),0)</f>
        <v>0</v>
      </c>
      <c r="J24" s="28">
        <f>Table7[[#This Row],[TRANS QTY]]-Table7[[#This Row],[CASES]]*VLOOKUP(Table7[[#This Row],[SKU]],'Case QTY'!A:C,3,FALSE)</f>
        <v>4</v>
      </c>
    </row>
    <row r="25" spans="1:11" x14ac:dyDescent="0.25">
      <c r="A25" s="49">
        <v>46148</v>
      </c>
      <c r="B25" s="47" t="s">
        <v>2507</v>
      </c>
      <c r="C25" s="47" t="s">
        <v>2508</v>
      </c>
      <c r="D25" s="47" t="s">
        <v>2509</v>
      </c>
      <c r="E25" s="47" t="s">
        <v>1616</v>
      </c>
      <c r="F25" s="47" t="s">
        <v>1617</v>
      </c>
      <c r="G25" s="47">
        <v>1</v>
      </c>
      <c r="H25" s="47" t="s">
        <v>2600</v>
      </c>
      <c r="I25" s="28">
        <f>ROUNDDOWN(G25/VLOOKUP(E25,'Case QTY'!A:C,3,FALSE),0)</f>
        <v>0</v>
      </c>
      <c r="J25" s="28">
        <f>Table7[[#This Row],[TRANS QTY]]-Table7[[#This Row],[CASES]]*VLOOKUP(Table7[[#This Row],[SKU]],'Case QTY'!A:C,3,FALSE)</f>
        <v>1</v>
      </c>
    </row>
    <row r="26" spans="1:11" x14ac:dyDescent="0.25">
      <c r="A26" s="49">
        <v>46148</v>
      </c>
      <c r="B26" s="47" t="s">
        <v>2683</v>
      </c>
      <c r="C26" s="47" t="s">
        <v>2684</v>
      </c>
      <c r="D26" s="47" t="s">
        <v>2435</v>
      </c>
      <c r="E26" s="47" t="s">
        <v>1312</v>
      </c>
      <c r="F26" s="47" t="s">
        <v>1313</v>
      </c>
      <c r="G26" s="47">
        <v>5</v>
      </c>
      <c r="H26" s="47" t="s">
        <v>87</v>
      </c>
      <c r="I26" s="28">
        <f>ROUNDDOWN(G26/VLOOKUP(E26,'Case QTY'!A:C,3,FALSE),0)</f>
        <v>0</v>
      </c>
      <c r="J26" s="28">
        <f>Table7[[#This Row],[TRANS QTY]]-Table7[[#This Row],[CASES]]*VLOOKUP(Table7[[#This Row],[SKU]],'Case QTY'!A:C,3,FALSE)</f>
        <v>5</v>
      </c>
    </row>
    <row r="27" spans="1:11" x14ac:dyDescent="0.25">
      <c r="A27" s="49">
        <v>46148</v>
      </c>
      <c r="B27" s="47" t="s">
        <v>2697</v>
      </c>
      <c r="C27" s="47" t="s">
        <v>2698</v>
      </c>
      <c r="D27" s="47" t="s">
        <v>2699</v>
      </c>
      <c r="E27" s="47" t="s">
        <v>1400</v>
      </c>
      <c r="F27" s="47" t="s">
        <v>1401</v>
      </c>
      <c r="G27" s="47">
        <v>3</v>
      </c>
      <c r="H27" s="47" t="s">
        <v>87</v>
      </c>
      <c r="I27" s="28">
        <f>ROUNDDOWN(G27/VLOOKUP(E27,'Case QTY'!A:C,3,FALSE),0)</f>
        <v>0</v>
      </c>
      <c r="J27" s="28">
        <f>Table7[[#This Row],[TRANS QTY]]-Table7[[#This Row],[CASES]]*VLOOKUP(Table7[[#This Row],[SKU]],'Case QTY'!A:C,3,FALSE)</f>
        <v>3</v>
      </c>
    </row>
    <row r="28" spans="1:11" x14ac:dyDescent="0.25">
      <c r="A28" s="49">
        <v>46148</v>
      </c>
      <c r="B28" s="47" t="s">
        <v>2775</v>
      </c>
      <c r="C28" s="47" t="s">
        <v>2776</v>
      </c>
      <c r="D28" s="47" t="s">
        <v>2462</v>
      </c>
      <c r="E28" s="47" t="s">
        <v>1283</v>
      </c>
      <c r="F28" s="47" t="s">
        <v>1282</v>
      </c>
      <c r="G28" s="47">
        <v>44</v>
      </c>
      <c r="H28" s="47" t="s">
        <v>87</v>
      </c>
      <c r="I28" s="28">
        <f>ROUNDDOWN(G28/VLOOKUP(E28,'Case QTY'!A:C,3,FALSE),0)</f>
        <v>0</v>
      </c>
      <c r="J28" s="28">
        <f>Table7[[#This Row],[TRANS QTY]]-Table7[[#This Row],[CASES]]*VLOOKUP(Table7[[#This Row],[SKU]],'Case QTY'!A:C,3,FALSE)</f>
        <v>44</v>
      </c>
    </row>
    <row r="29" spans="1:11" x14ac:dyDescent="0.25">
      <c r="A29" s="49">
        <v>46149</v>
      </c>
      <c r="B29" s="47" t="s">
        <v>2637</v>
      </c>
      <c r="C29" s="47" t="s">
        <v>2638</v>
      </c>
      <c r="D29" s="47" t="s">
        <v>2639</v>
      </c>
      <c r="E29" s="47" t="s">
        <v>1529</v>
      </c>
      <c r="F29" s="47" t="s">
        <v>1530</v>
      </c>
      <c r="G29" s="47">
        <v>1</v>
      </c>
      <c r="H29" s="47" t="s">
        <v>87</v>
      </c>
      <c r="I29" s="28">
        <f>ROUNDDOWN(G29/VLOOKUP(E29,'Case QTY'!A:C,3,FALSE),0)</f>
        <v>0</v>
      </c>
      <c r="J29" s="28">
        <f>Table7[[#This Row],[TRANS QTY]]-Table7[[#This Row],[CASES]]*VLOOKUP(Table7[[#This Row],[SKU]],'Case QTY'!A:C,3,FALSE)</f>
        <v>1</v>
      </c>
    </row>
    <row r="30" spans="1:11" x14ac:dyDescent="0.25">
      <c r="A30" s="49">
        <v>46150</v>
      </c>
      <c r="B30" s="47" t="s">
        <v>2515</v>
      </c>
      <c r="C30" s="47" t="s">
        <v>2516</v>
      </c>
      <c r="D30" s="47" t="s">
        <v>2452</v>
      </c>
      <c r="E30" s="47" t="s">
        <v>1778</v>
      </c>
      <c r="F30" s="47" t="s">
        <v>1779</v>
      </c>
      <c r="G30" s="47">
        <v>1</v>
      </c>
      <c r="H30" s="47" t="s">
        <v>87</v>
      </c>
      <c r="I30" s="28">
        <f>ROUNDDOWN(G30/VLOOKUP(E30,'Case QTY'!A:C,3,FALSE),0)</f>
        <v>0</v>
      </c>
      <c r="J30" s="28">
        <f>Table7[[#This Row],[TRANS QTY]]-Table7[[#This Row],[CASES]]*VLOOKUP(Table7[[#This Row],[SKU]],'Case QTY'!A:C,3,FALSE)</f>
        <v>1</v>
      </c>
    </row>
    <row r="31" spans="1:11" x14ac:dyDescent="0.25">
      <c r="A31" s="49">
        <v>46150</v>
      </c>
      <c r="B31" s="47" t="s">
        <v>2686</v>
      </c>
      <c r="C31" s="47" t="s">
        <v>2687</v>
      </c>
      <c r="D31" s="47" t="s">
        <v>2439</v>
      </c>
      <c r="E31" s="47" t="s">
        <v>1759</v>
      </c>
      <c r="F31" s="47" t="s">
        <v>1759</v>
      </c>
      <c r="G31" s="47">
        <v>4</v>
      </c>
      <c r="H31" s="47" t="s">
        <v>87</v>
      </c>
      <c r="I31" s="28">
        <f>ROUNDDOWN(G31/VLOOKUP(E31,'Case QTY'!A:C,3,FALSE),0)</f>
        <v>0</v>
      </c>
      <c r="J31" s="28">
        <f>Table7[[#This Row],[TRANS QTY]]-Table7[[#This Row],[CASES]]*VLOOKUP(Table7[[#This Row],[SKU]],'Case QTY'!A:C,3,FALSE)</f>
        <v>4</v>
      </c>
    </row>
    <row r="32" spans="1:11" x14ac:dyDescent="0.25">
      <c r="A32" s="49">
        <v>46150</v>
      </c>
      <c r="B32" s="47" t="s">
        <v>2701</v>
      </c>
      <c r="C32" s="47" t="s">
        <v>2702</v>
      </c>
      <c r="D32" s="47" t="s">
        <v>2452</v>
      </c>
      <c r="E32" s="47" t="s">
        <v>1658</v>
      </c>
      <c r="F32" s="47" t="s">
        <v>1659</v>
      </c>
      <c r="G32" s="47">
        <v>1</v>
      </c>
      <c r="H32" s="47" t="s">
        <v>87</v>
      </c>
      <c r="I32" s="28">
        <f>ROUNDDOWN(G32/VLOOKUP(E32,'Case QTY'!A:C,3,FALSE),0)</f>
        <v>0</v>
      </c>
      <c r="J32" s="28">
        <f>Table7[[#This Row],[TRANS QTY]]-Table7[[#This Row],[CASES]]*VLOOKUP(Table7[[#This Row],[SKU]],'Case QTY'!A:C,3,FALSE)</f>
        <v>1</v>
      </c>
    </row>
    <row r="33" spans="1:10" x14ac:dyDescent="0.25">
      <c r="A33" s="49">
        <v>46150</v>
      </c>
      <c r="B33" s="47" t="s">
        <v>2515</v>
      </c>
      <c r="C33" s="47" t="s">
        <v>2516</v>
      </c>
      <c r="D33" s="47" t="s">
        <v>2452</v>
      </c>
      <c r="E33" s="47" t="s">
        <v>1644</v>
      </c>
      <c r="F33" s="47" t="s">
        <v>1645</v>
      </c>
      <c r="G33" s="47">
        <v>1</v>
      </c>
      <c r="H33" s="47" t="s">
        <v>87</v>
      </c>
      <c r="I33" s="28">
        <f>ROUNDDOWN(G33/VLOOKUP(E33,'Case QTY'!A:C,3,FALSE),0)</f>
        <v>0</v>
      </c>
      <c r="J33" s="28">
        <f>Table7[[#This Row],[TRANS QTY]]-Table7[[#This Row],[CASES]]*VLOOKUP(Table7[[#This Row],[SKU]],'Case QTY'!A:C,3,FALSE)</f>
        <v>1</v>
      </c>
    </row>
    <row r="34" spans="1:10" x14ac:dyDescent="0.25">
      <c r="A34" s="49">
        <v>46150</v>
      </c>
      <c r="B34" s="47" t="s">
        <v>2769</v>
      </c>
      <c r="C34" s="47" t="s">
        <v>2770</v>
      </c>
      <c r="D34" s="47" t="s">
        <v>2452</v>
      </c>
      <c r="E34" s="47" t="s">
        <v>1473</v>
      </c>
      <c r="F34" s="47" t="s">
        <v>1474</v>
      </c>
      <c r="G34" s="47">
        <v>1</v>
      </c>
      <c r="H34" s="47" t="s">
        <v>87</v>
      </c>
      <c r="I34" s="28">
        <f>ROUNDDOWN(G34/VLOOKUP(E34,'Case QTY'!A:C,3,FALSE),0)</f>
        <v>0</v>
      </c>
      <c r="J34" s="28">
        <f>Table7[[#This Row],[TRANS QTY]]-Table7[[#This Row],[CASES]]*VLOOKUP(Table7[[#This Row],[SKU]],'Case QTY'!A:C,3,FALSE)</f>
        <v>1</v>
      </c>
    </row>
    <row r="35" spans="1:10" x14ac:dyDescent="0.25">
      <c r="A35" s="49">
        <v>46154</v>
      </c>
      <c r="B35" s="47" t="s">
        <v>2487</v>
      </c>
      <c r="C35" s="47" t="s">
        <v>2488</v>
      </c>
      <c r="D35" s="47" t="s">
        <v>2435</v>
      </c>
      <c r="E35" s="47" t="s">
        <v>1658</v>
      </c>
      <c r="F35" s="47" t="s">
        <v>1659</v>
      </c>
      <c r="G35" s="47">
        <v>3</v>
      </c>
      <c r="H35" s="47" t="s">
        <v>87</v>
      </c>
      <c r="I35" s="28">
        <f>ROUNDDOWN(G35/VLOOKUP(E35,'Case QTY'!A:C,3,FALSE),0)</f>
        <v>0</v>
      </c>
      <c r="J35" s="28">
        <f>Table7[[#This Row],[TRANS QTY]]-Table7[[#This Row],[CASES]]*VLOOKUP(Table7[[#This Row],[SKU]],'Case QTY'!A:C,3,FALSE)</f>
        <v>3</v>
      </c>
    </row>
    <row r="36" spans="1:10" x14ac:dyDescent="0.25">
      <c r="A36" s="49">
        <v>46154</v>
      </c>
      <c r="B36" s="47" t="s">
        <v>2487</v>
      </c>
      <c r="C36" s="47" t="s">
        <v>2488</v>
      </c>
      <c r="D36" s="47" t="s">
        <v>2435</v>
      </c>
      <c r="E36" s="47" t="s">
        <v>1815</v>
      </c>
      <c r="F36" s="47" t="s">
        <v>1816</v>
      </c>
      <c r="G36" s="47">
        <v>6</v>
      </c>
      <c r="H36" s="47" t="s">
        <v>87</v>
      </c>
      <c r="I36" s="28">
        <f>ROUNDDOWN(G36/VLOOKUP(E36,'Case QTY'!A:C,3,FALSE),0)</f>
        <v>0</v>
      </c>
      <c r="J36" s="28">
        <f>Table7[[#This Row],[TRANS QTY]]-Table7[[#This Row],[CASES]]*VLOOKUP(Table7[[#This Row],[SKU]],'Case QTY'!A:C,3,FALSE)</f>
        <v>6</v>
      </c>
    </row>
    <row r="37" spans="1:10" x14ac:dyDescent="0.25">
      <c r="A37" s="49">
        <v>46154</v>
      </c>
      <c r="B37" s="47" t="s">
        <v>2487</v>
      </c>
      <c r="C37" s="47" t="s">
        <v>2488</v>
      </c>
      <c r="D37" s="47" t="s">
        <v>2435</v>
      </c>
      <c r="E37" s="47" t="s">
        <v>1515</v>
      </c>
      <c r="F37" s="47" t="s">
        <v>1516</v>
      </c>
      <c r="G37" s="47">
        <v>9</v>
      </c>
      <c r="H37" s="47" t="s">
        <v>87</v>
      </c>
      <c r="I37" s="28">
        <f>ROUNDDOWN(G37/VLOOKUP(E37,'Case QTY'!A:C,3,FALSE),0)</f>
        <v>0</v>
      </c>
      <c r="J37" s="28">
        <f>Table7[[#This Row],[TRANS QTY]]-Table7[[#This Row],[CASES]]*VLOOKUP(Table7[[#This Row],[SKU]],'Case QTY'!A:C,3,FALSE)</f>
        <v>9</v>
      </c>
    </row>
    <row r="38" spans="1:10" x14ac:dyDescent="0.25">
      <c r="A38" s="49">
        <v>46154</v>
      </c>
      <c r="B38" s="47" t="s">
        <v>2538</v>
      </c>
      <c r="C38" s="47" t="s">
        <v>2539</v>
      </c>
      <c r="D38" s="47" t="s">
        <v>2540</v>
      </c>
      <c r="E38" s="47" t="s">
        <v>1636</v>
      </c>
      <c r="F38" s="47" t="s">
        <v>1637</v>
      </c>
      <c r="G38" s="47">
        <v>1</v>
      </c>
      <c r="H38" s="47" t="s">
        <v>87</v>
      </c>
      <c r="I38" s="28">
        <f>ROUNDDOWN(G38/VLOOKUP(E38,'Case QTY'!A:C,3,FALSE),0)</f>
        <v>0</v>
      </c>
      <c r="J38" s="28">
        <f>Table7[[#This Row],[TRANS QTY]]-Table7[[#This Row],[CASES]]*VLOOKUP(Table7[[#This Row],[SKU]],'Case QTY'!A:C,3,FALSE)</f>
        <v>1</v>
      </c>
    </row>
    <row r="39" spans="1:10" x14ac:dyDescent="0.25">
      <c r="A39" s="49">
        <v>46154</v>
      </c>
      <c r="B39" s="47" t="s">
        <v>2577</v>
      </c>
      <c r="C39" s="47" t="s">
        <v>2578</v>
      </c>
      <c r="D39" s="47" t="s">
        <v>2579</v>
      </c>
      <c r="E39" s="47" t="s">
        <v>1683</v>
      </c>
      <c r="F39" s="47" t="s">
        <v>1684</v>
      </c>
      <c r="G39" s="47">
        <v>2</v>
      </c>
      <c r="H39" s="47" t="s">
        <v>87</v>
      </c>
      <c r="I39" s="28">
        <f>ROUNDDOWN(G39/VLOOKUP(E39,'Case QTY'!A:C,3,FALSE),0)</f>
        <v>0</v>
      </c>
      <c r="J39" s="28">
        <f>Table7[[#This Row],[TRANS QTY]]-Table7[[#This Row],[CASES]]*VLOOKUP(Table7[[#This Row],[SKU]],'Case QTY'!A:C,3,FALSE)</f>
        <v>2</v>
      </c>
    </row>
    <row r="40" spans="1:10" x14ac:dyDescent="0.25">
      <c r="A40" s="49">
        <v>46154</v>
      </c>
      <c r="B40" s="47" t="s">
        <v>2623</v>
      </c>
      <c r="C40" s="47" t="s">
        <v>2624</v>
      </c>
      <c r="D40" s="47" t="s">
        <v>2621</v>
      </c>
      <c r="E40" s="47" t="s">
        <v>1646</v>
      </c>
      <c r="F40" s="47" t="s">
        <v>1647</v>
      </c>
      <c r="G40" s="47">
        <v>1</v>
      </c>
      <c r="H40" s="47" t="s">
        <v>87</v>
      </c>
      <c r="I40" s="28">
        <f>ROUNDDOWN(G40/VLOOKUP(E40,'Case QTY'!A:C,3,FALSE),0)</f>
        <v>0</v>
      </c>
      <c r="J40" s="28">
        <f>Table7[[#This Row],[TRANS QTY]]-Table7[[#This Row],[CASES]]*VLOOKUP(Table7[[#This Row],[SKU]],'Case QTY'!A:C,3,FALSE)</f>
        <v>1</v>
      </c>
    </row>
    <row r="41" spans="1:10" x14ac:dyDescent="0.25">
      <c r="A41" s="49">
        <v>46154</v>
      </c>
      <c r="B41" s="47" t="s">
        <v>2645</v>
      </c>
      <c r="C41" s="47" t="s">
        <v>2646</v>
      </c>
      <c r="D41" s="47" t="s">
        <v>2647</v>
      </c>
      <c r="E41" s="47" t="s">
        <v>1664</v>
      </c>
      <c r="F41" s="47" t="s">
        <v>1665</v>
      </c>
      <c r="G41" s="47">
        <v>1</v>
      </c>
      <c r="H41" s="47" t="s">
        <v>87</v>
      </c>
      <c r="I41" s="28">
        <f>ROUNDDOWN(G41/VLOOKUP(E41,'Case QTY'!A:C,3,FALSE),0)</f>
        <v>0</v>
      </c>
      <c r="J41" s="28">
        <f>Table7[[#This Row],[TRANS QTY]]-Table7[[#This Row],[CASES]]*VLOOKUP(Table7[[#This Row],[SKU]],'Case QTY'!A:C,3,FALSE)</f>
        <v>1</v>
      </c>
    </row>
    <row r="42" spans="1:10" x14ac:dyDescent="0.25">
      <c r="A42" s="49">
        <v>46154</v>
      </c>
      <c r="B42" s="47" t="s">
        <v>2658</v>
      </c>
      <c r="C42" s="47" t="s">
        <v>2659</v>
      </c>
      <c r="D42" s="47" t="s">
        <v>2439</v>
      </c>
      <c r="E42" s="47" t="s">
        <v>1400</v>
      </c>
      <c r="F42" s="47" t="s">
        <v>1401</v>
      </c>
      <c r="G42" s="47">
        <v>6</v>
      </c>
      <c r="H42" s="47" t="s">
        <v>87</v>
      </c>
      <c r="I42" s="28">
        <f>ROUNDDOWN(G42/VLOOKUP(E42,'Case QTY'!A:C,3,FALSE),0)</f>
        <v>0</v>
      </c>
      <c r="J42" s="28">
        <f>Table7[[#This Row],[TRANS QTY]]-Table7[[#This Row],[CASES]]*VLOOKUP(Table7[[#This Row],[SKU]],'Case QTY'!A:C,3,FALSE)</f>
        <v>6</v>
      </c>
    </row>
    <row r="43" spans="1:10" x14ac:dyDescent="0.25">
      <c r="A43" s="49">
        <v>46154</v>
      </c>
      <c r="B43" s="47" t="s">
        <v>2689</v>
      </c>
      <c r="C43" s="47" t="s">
        <v>2690</v>
      </c>
      <c r="D43" s="47" t="s">
        <v>2432</v>
      </c>
      <c r="E43" s="47" t="s">
        <v>1604</v>
      </c>
      <c r="F43" s="47" t="s">
        <v>1605</v>
      </c>
      <c r="G43" s="47">
        <v>2</v>
      </c>
      <c r="H43" s="47" t="s">
        <v>87</v>
      </c>
      <c r="I43" s="28">
        <f>ROUNDDOWN(G43/VLOOKUP(E43,'Case QTY'!A:C,3,FALSE),0)</f>
        <v>0</v>
      </c>
      <c r="J43" s="28">
        <f>Table7[[#This Row],[TRANS QTY]]-Table7[[#This Row],[CASES]]*VLOOKUP(Table7[[#This Row],[SKU]],'Case QTY'!A:C,3,FALSE)</f>
        <v>2</v>
      </c>
    </row>
    <row r="44" spans="1:10" x14ac:dyDescent="0.25">
      <c r="A44" s="49">
        <v>46154</v>
      </c>
      <c r="B44" s="47" t="s">
        <v>2658</v>
      </c>
      <c r="C44" s="47" t="s">
        <v>2659</v>
      </c>
      <c r="D44" s="47" t="s">
        <v>2439</v>
      </c>
      <c r="E44" s="47" t="s">
        <v>1360</v>
      </c>
      <c r="F44" s="47" t="s">
        <v>1361</v>
      </c>
      <c r="G44" s="47">
        <v>5</v>
      </c>
      <c r="H44" s="47" t="s">
        <v>87</v>
      </c>
      <c r="I44" s="28">
        <f>ROUNDDOWN(G44/VLOOKUP(E44,'Case QTY'!A:C,3,FALSE),0)</f>
        <v>0</v>
      </c>
      <c r="J44" s="28">
        <f>Table7[[#This Row],[TRANS QTY]]-Table7[[#This Row],[CASES]]*VLOOKUP(Table7[[#This Row],[SKU]],'Case QTY'!A:C,3,FALSE)</f>
        <v>5</v>
      </c>
    </row>
    <row r="45" spans="1:10" x14ac:dyDescent="0.25">
      <c r="A45" s="49">
        <v>46154</v>
      </c>
      <c r="B45" s="47" t="s">
        <v>2487</v>
      </c>
      <c r="C45" s="47" t="s">
        <v>2488</v>
      </c>
      <c r="D45" s="47" t="s">
        <v>2435</v>
      </c>
      <c r="E45" s="47" t="s">
        <v>1683</v>
      </c>
      <c r="F45" s="47" t="s">
        <v>1684</v>
      </c>
      <c r="G45" s="47">
        <v>3</v>
      </c>
      <c r="H45" s="47" t="s">
        <v>87</v>
      </c>
      <c r="I45" s="28">
        <f>ROUNDDOWN(G45/VLOOKUP(E45,'Case QTY'!A:C,3,FALSE),0)</f>
        <v>0</v>
      </c>
      <c r="J45" s="28">
        <f>Table7[[#This Row],[TRANS QTY]]-Table7[[#This Row],[CASES]]*VLOOKUP(Table7[[#This Row],[SKU]],'Case QTY'!A:C,3,FALSE)</f>
        <v>3</v>
      </c>
    </row>
    <row r="46" spans="1:10" x14ac:dyDescent="0.25">
      <c r="A46" s="49">
        <v>46154</v>
      </c>
      <c r="B46" s="47" t="s">
        <v>2487</v>
      </c>
      <c r="C46" s="47" t="s">
        <v>2488</v>
      </c>
      <c r="D46" s="47" t="s">
        <v>2435</v>
      </c>
      <c r="E46" s="47" t="s">
        <v>1634</v>
      </c>
      <c r="F46" s="47" t="s">
        <v>1635</v>
      </c>
      <c r="G46" s="47">
        <v>7</v>
      </c>
      <c r="H46" s="47" t="s">
        <v>87</v>
      </c>
      <c r="I46" s="28">
        <f>ROUNDDOWN(G46/VLOOKUP(E46,'Case QTY'!A:C,3,FALSE),0)</f>
        <v>0</v>
      </c>
      <c r="J46" s="28">
        <f>Table7[[#This Row],[TRANS QTY]]-Table7[[#This Row],[CASES]]*VLOOKUP(Table7[[#This Row],[SKU]],'Case QTY'!A:C,3,FALSE)</f>
        <v>7</v>
      </c>
    </row>
    <row r="47" spans="1:10" x14ac:dyDescent="0.25">
      <c r="A47" s="49">
        <v>46154</v>
      </c>
      <c r="B47" s="47" t="s">
        <v>2689</v>
      </c>
      <c r="C47" s="47" t="s">
        <v>2690</v>
      </c>
      <c r="D47" s="47" t="s">
        <v>2432</v>
      </c>
      <c r="E47" s="47" t="s">
        <v>1634</v>
      </c>
      <c r="F47" s="47" t="s">
        <v>1635</v>
      </c>
      <c r="G47" s="47">
        <v>2</v>
      </c>
      <c r="H47" s="47" t="s">
        <v>87</v>
      </c>
      <c r="I47" s="28">
        <f>ROUNDDOWN(G47/VLOOKUP(E47,'Case QTY'!A:C,3,FALSE),0)</f>
        <v>0</v>
      </c>
      <c r="J47" s="28">
        <f>Table7[[#This Row],[TRANS QTY]]-Table7[[#This Row],[CASES]]*VLOOKUP(Table7[[#This Row],[SKU]],'Case QTY'!A:C,3,FALSE)</f>
        <v>2</v>
      </c>
    </row>
    <row r="48" spans="1:10" x14ac:dyDescent="0.25">
      <c r="A48" s="49">
        <v>46154</v>
      </c>
      <c r="B48" s="47" t="s">
        <v>2761</v>
      </c>
      <c r="C48" s="47" t="s">
        <v>2762</v>
      </c>
      <c r="D48" s="47" t="s">
        <v>2435</v>
      </c>
      <c r="E48" s="47" t="s">
        <v>1312</v>
      </c>
      <c r="F48" s="47" t="s">
        <v>1313</v>
      </c>
      <c r="G48" s="47">
        <v>4</v>
      </c>
      <c r="H48" s="47" t="s">
        <v>87</v>
      </c>
      <c r="I48" s="28">
        <f>ROUNDDOWN(G48/VLOOKUP(E48,'Case QTY'!A:C,3,FALSE),0)</f>
        <v>0</v>
      </c>
      <c r="J48" s="28">
        <f>Table7[[#This Row],[TRANS QTY]]-Table7[[#This Row],[CASES]]*VLOOKUP(Table7[[#This Row],[SKU]],'Case QTY'!A:C,3,FALSE)</f>
        <v>4</v>
      </c>
    </row>
    <row r="49" spans="1:10" x14ac:dyDescent="0.25">
      <c r="A49" s="49">
        <v>46154</v>
      </c>
      <c r="B49" s="47" t="s">
        <v>2765</v>
      </c>
      <c r="C49" s="47" t="s">
        <v>2766</v>
      </c>
      <c r="D49" s="47" t="s">
        <v>2439</v>
      </c>
      <c r="E49" s="47" t="s">
        <v>1362</v>
      </c>
      <c r="F49" s="47" t="s">
        <v>1363</v>
      </c>
      <c r="G49" s="47">
        <v>1</v>
      </c>
      <c r="H49" s="47" t="s">
        <v>87</v>
      </c>
      <c r="I49" s="28">
        <f>ROUNDDOWN(G49/VLOOKUP(E49,'Case QTY'!A:C,3,FALSE),0)</f>
        <v>0</v>
      </c>
      <c r="J49" s="28">
        <f>Table7[[#This Row],[TRANS QTY]]-Table7[[#This Row],[CASES]]*VLOOKUP(Table7[[#This Row],[SKU]],'Case QTY'!A:C,3,FALSE)</f>
        <v>1</v>
      </c>
    </row>
    <row r="50" spans="1:10" x14ac:dyDescent="0.25">
      <c r="A50" s="49">
        <v>46154</v>
      </c>
      <c r="B50" s="47" t="s">
        <v>2778</v>
      </c>
      <c r="C50" s="47" t="s">
        <v>2779</v>
      </c>
      <c r="D50" s="47" t="s">
        <v>2780</v>
      </c>
      <c r="E50" s="47" t="s">
        <v>1638</v>
      </c>
      <c r="F50" s="47" t="s">
        <v>1639</v>
      </c>
      <c r="G50" s="47">
        <v>1</v>
      </c>
      <c r="H50" s="47" t="s">
        <v>87</v>
      </c>
      <c r="I50" s="28">
        <f>ROUNDDOWN(G50/VLOOKUP(E50,'Case QTY'!A:C,3,FALSE),0)</f>
        <v>0</v>
      </c>
      <c r="J50" s="28">
        <f>Table7[[#This Row],[TRANS QTY]]-Table7[[#This Row],[CASES]]*VLOOKUP(Table7[[#This Row],[SKU]],'Case QTY'!A:C,3,FALSE)</f>
        <v>1</v>
      </c>
    </row>
    <row r="51" spans="1:10" x14ac:dyDescent="0.25">
      <c r="A51" s="49">
        <v>46155</v>
      </c>
      <c r="B51" s="47" t="s">
        <v>2722</v>
      </c>
      <c r="C51" s="47" t="s">
        <v>2723</v>
      </c>
      <c r="D51" s="47" t="s">
        <v>2724</v>
      </c>
      <c r="E51" s="47" t="s">
        <v>1619</v>
      </c>
      <c r="F51" s="47" t="s">
        <v>1620</v>
      </c>
      <c r="G51" s="47">
        <v>1</v>
      </c>
      <c r="H51" s="47" t="s">
        <v>87</v>
      </c>
      <c r="I51" s="28">
        <f>ROUNDDOWN(G51/VLOOKUP(E51,'Case QTY'!A:C,3,FALSE),0)</f>
        <v>0</v>
      </c>
      <c r="J51" s="28">
        <f>Table7[[#This Row],[TRANS QTY]]-Table7[[#This Row],[CASES]]*VLOOKUP(Table7[[#This Row],[SKU]],'Case QTY'!A:C,3,FALSE)</f>
        <v>1</v>
      </c>
    </row>
    <row r="52" spans="1:10" x14ac:dyDescent="0.25">
      <c r="A52" s="49">
        <v>46156</v>
      </c>
      <c r="B52" s="47" t="s">
        <v>2493</v>
      </c>
      <c r="C52" s="47" t="s">
        <v>2494</v>
      </c>
      <c r="D52" s="47" t="s">
        <v>2454</v>
      </c>
      <c r="E52" s="47" t="s">
        <v>1382</v>
      </c>
      <c r="F52" s="47" t="s">
        <v>1383</v>
      </c>
      <c r="G52" s="47">
        <v>1</v>
      </c>
      <c r="H52" s="47" t="s">
        <v>87</v>
      </c>
      <c r="I52" s="28">
        <f>ROUNDDOWN(G52/VLOOKUP(E52,'Case QTY'!A:C,3,FALSE),0)</f>
        <v>0</v>
      </c>
      <c r="J52" s="28">
        <f>Table7[[#This Row],[TRANS QTY]]-Table7[[#This Row],[CASES]]*VLOOKUP(Table7[[#This Row],[SKU]],'Case QTY'!A:C,3,FALSE)</f>
        <v>1</v>
      </c>
    </row>
    <row r="53" spans="1:10" x14ac:dyDescent="0.25">
      <c r="A53" s="49">
        <v>46156</v>
      </c>
      <c r="B53" s="47" t="s">
        <v>2501</v>
      </c>
      <c r="C53" s="47" t="s">
        <v>2502</v>
      </c>
      <c r="D53" s="47" t="s">
        <v>2439</v>
      </c>
      <c r="E53" s="47" t="s">
        <v>1644</v>
      </c>
      <c r="F53" s="47" t="s">
        <v>1645</v>
      </c>
      <c r="G53" s="47">
        <v>5</v>
      </c>
      <c r="H53" s="47" t="s">
        <v>87</v>
      </c>
      <c r="I53" s="28">
        <f>ROUNDDOWN(G53/VLOOKUP(E53,'Case QTY'!A:C,3,FALSE),0)</f>
        <v>1</v>
      </c>
      <c r="J53" s="28">
        <f>Table7[[#This Row],[TRANS QTY]]-Table7[[#This Row],[CASES]]*VLOOKUP(Table7[[#This Row],[SKU]],'Case QTY'!A:C,3,FALSE)</f>
        <v>0</v>
      </c>
    </row>
    <row r="54" spans="1:10" x14ac:dyDescent="0.25">
      <c r="A54" s="49">
        <v>46156</v>
      </c>
      <c r="B54" s="47" t="s">
        <v>2542</v>
      </c>
      <c r="C54" s="47" t="s">
        <v>2543</v>
      </c>
      <c r="D54" s="47" t="s">
        <v>2544</v>
      </c>
      <c r="E54" s="47" t="s">
        <v>1479</v>
      </c>
      <c r="F54" s="47" t="s">
        <v>1480</v>
      </c>
      <c r="G54" s="47">
        <v>6</v>
      </c>
      <c r="H54" s="47" t="s">
        <v>87</v>
      </c>
      <c r="I54" s="28">
        <f>ROUNDDOWN(G54/VLOOKUP(E54,'Case QTY'!A:C,3,FALSE),0)</f>
        <v>0</v>
      </c>
      <c r="J54" s="28">
        <f>Table7[[#This Row],[TRANS QTY]]-Table7[[#This Row],[CASES]]*VLOOKUP(Table7[[#This Row],[SKU]],'Case QTY'!A:C,3,FALSE)</f>
        <v>6</v>
      </c>
    </row>
    <row r="55" spans="1:10" x14ac:dyDescent="0.25">
      <c r="A55" s="49">
        <v>46156</v>
      </c>
      <c r="B55" s="47" t="s">
        <v>2493</v>
      </c>
      <c r="C55" s="47" t="s">
        <v>2494</v>
      </c>
      <c r="D55" s="47" t="s">
        <v>2454</v>
      </c>
      <c r="E55" s="47" t="s">
        <v>1292</v>
      </c>
      <c r="F55" s="47" t="s">
        <v>1293</v>
      </c>
      <c r="G55" s="47">
        <v>3</v>
      </c>
      <c r="H55" s="47" t="s">
        <v>87</v>
      </c>
      <c r="I55" s="28">
        <f>ROUNDDOWN(G55/VLOOKUP(E55,'Case QTY'!A:C,3,FALSE),0)</f>
        <v>0</v>
      </c>
      <c r="J55" s="28">
        <f>Table7[[#This Row],[TRANS QTY]]-Table7[[#This Row],[CASES]]*VLOOKUP(Table7[[#This Row],[SKU]],'Case QTY'!A:C,3,FALSE)</f>
        <v>3</v>
      </c>
    </row>
    <row r="56" spans="1:10" x14ac:dyDescent="0.25">
      <c r="A56" s="49">
        <v>46156</v>
      </c>
      <c r="B56" s="47" t="s">
        <v>2501</v>
      </c>
      <c r="C56" s="47" t="s">
        <v>2502</v>
      </c>
      <c r="D56" s="47" t="s">
        <v>2439</v>
      </c>
      <c r="E56" s="47" t="s">
        <v>1374</v>
      </c>
      <c r="F56" s="47" t="s">
        <v>1375</v>
      </c>
      <c r="G56" s="47">
        <v>20</v>
      </c>
      <c r="H56" s="47" t="s">
        <v>87</v>
      </c>
      <c r="I56" s="28">
        <f>ROUNDDOWN(G56/VLOOKUP(E56,'Case QTY'!A:C,3,FALSE),0)</f>
        <v>1</v>
      </c>
      <c r="J56" s="28">
        <f>Table7[[#This Row],[TRANS QTY]]-Table7[[#This Row],[CASES]]*VLOOKUP(Table7[[#This Row],[SKU]],'Case QTY'!A:C,3,FALSE)</f>
        <v>0</v>
      </c>
    </row>
    <row r="57" spans="1:10" x14ac:dyDescent="0.25">
      <c r="A57" s="49">
        <v>46156</v>
      </c>
      <c r="B57" s="47" t="s">
        <v>2542</v>
      </c>
      <c r="C57" s="47" t="s">
        <v>2543</v>
      </c>
      <c r="D57" s="47" t="s">
        <v>2544</v>
      </c>
      <c r="E57" s="47" t="s">
        <v>1479</v>
      </c>
      <c r="F57" s="47" t="s">
        <v>1480</v>
      </c>
      <c r="G57" s="47">
        <v>40</v>
      </c>
      <c r="H57" s="47" t="s">
        <v>87</v>
      </c>
      <c r="I57" s="28">
        <f>ROUNDDOWN(G57/VLOOKUP(E57,'Case QTY'!A:C,3,FALSE),0)</f>
        <v>1</v>
      </c>
      <c r="J57" s="28">
        <f>Table7[[#This Row],[TRANS QTY]]-Table7[[#This Row],[CASES]]*VLOOKUP(Table7[[#This Row],[SKU]],'Case QTY'!A:C,3,FALSE)</f>
        <v>0</v>
      </c>
    </row>
    <row r="58" spans="1:10" x14ac:dyDescent="0.25">
      <c r="A58" s="49">
        <v>46156</v>
      </c>
      <c r="B58" s="47" t="s">
        <v>2641</v>
      </c>
      <c r="C58" s="47" t="s">
        <v>2642</v>
      </c>
      <c r="D58" s="47" t="s">
        <v>2643</v>
      </c>
      <c r="E58" s="47" t="s">
        <v>1683</v>
      </c>
      <c r="F58" s="47" t="s">
        <v>1684</v>
      </c>
      <c r="G58" s="47">
        <v>1</v>
      </c>
      <c r="H58" s="47" t="s">
        <v>87</v>
      </c>
      <c r="I58" s="28">
        <f>ROUNDDOWN(G58/VLOOKUP(E58,'Case QTY'!A:C,3,FALSE),0)</f>
        <v>0</v>
      </c>
      <c r="J58" s="28">
        <f>Table7[[#This Row],[TRANS QTY]]-Table7[[#This Row],[CASES]]*VLOOKUP(Table7[[#This Row],[SKU]],'Case QTY'!A:C,3,FALSE)</f>
        <v>1</v>
      </c>
    </row>
    <row r="59" spans="1:10" x14ac:dyDescent="0.25">
      <c r="A59" s="49">
        <v>46156</v>
      </c>
      <c r="B59" s="47" t="s">
        <v>2501</v>
      </c>
      <c r="C59" s="47" t="s">
        <v>2502</v>
      </c>
      <c r="D59" s="47" t="s">
        <v>2439</v>
      </c>
      <c r="E59" s="47" t="s">
        <v>1815</v>
      </c>
      <c r="F59" s="47" t="s">
        <v>1816</v>
      </c>
      <c r="G59" s="47">
        <v>1</v>
      </c>
      <c r="H59" s="47" t="s">
        <v>87</v>
      </c>
      <c r="I59" s="28">
        <f>ROUNDDOWN(G59/VLOOKUP(E59,'Case QTY'!A:C,3,FALSE),0)</f>
        <v>0</v>
      </c>
      <c r="J59" s="28">
        <f>Table7[[#This Row],[TRANS QTY]]-Table7[[#This Row],[CASES]]*VLOOKUP(Table7[[#This Row],[SKU]],'Case QTY'!A:C,3,FALSE)</f>
        <v>1</v>
      </c>
    </row>
    <row r="60" spans="1:10" x14ac:dyDescent="0.25">
      <c r="A60" s="49">
        <v>46156</v>
      </c>
      <c r="B60" s="47" t="s">
        <v>2662</v>
      </c>
      <c r="C60" s="47" t="s">
        <v>2663</v>
      </c>
      <c r="D60" s="47" t="s">
        <v>2664</v>
      </c>
      <c r="E60" s="47" t="s">
        <v>1772</v>
      </c>
      <c r="F60" s="47" t="s">
        <v>1773</v>
      </c>
      <c r="G60" s="47">
        <v>4</v>
      </c>
      <c r="H60" s="47" t="s">
        <v>87</v>
      </c>
      <c r="I60" s="28">
        <f>ROUNDDOWN(G60/VLOOKUP(E60,'Case QTY'!A:C,3,FALSE),0)</f>
        <v>0</v>
      </c>
      <c r="J60" s="28">
        <f>Table7[[#This Row],[TRANS QTY]]-Table7[[#This Row],[CASES]]*VLOOKUP(Table7[[#This Row],[SKU]],'Case QTY'!A:C,3,FALSE)</f>
        <v>4</v>
      </c>
    </row>
    <row r="61" spans="1:10" x14ac:dyDescent="0.25">
      <c r="A61" s="49">
        <v>46156</v>
      </c>
      <c r="B61" s="47" t="s">
        <v>2662</v>
      </c>
      <c r="C61" s="47" t="s">
        <v>2663</v>
      </c>
      <c r="D61" s="47" t="s">
        <v>2664</v>
      </c>
      <c r="E61" s="47" t="s">
        <v>1772</v>
      </c>
      <c r="F61" s="47" t="s">
        <v>1773</v>
      </c>
      <c r="G61" s="47">
        <v>5</v>
      </c>
      <c r="H61" s="47" t="s">
        <v>87</v>
      </c>
      <c r="I61" s="28">
        <f>ROUNDDOWN(G61/VLOOKUP(E61,'Case QTY'!A:C,3,FALSE),0)</f>
        <v>1</v>
      </c>
      <c r="J61" s="28">
        <f>Table7[[#This Row],[TRANS QTY]]-Table7[[#This Row],[CASES]]*VLOOKUP(Table7[[#This Row],[SKU]],'Case QTY'!A:C,3,FALSE)</f>
        <v>0</v>
      </c>
    </row>
    <row r="62" spans="1:10" x14ac:dyDescent="0.25">
      <c r="A62" s="49">
        <v>46156</v>
      </c>
      <c r="B62" s="47" t="s">
        <v>2501</v>
      </c>
      <c r="C62" s="47" t="s">
        <v>2502</v>
      </c>
      <c r="D62" s="47" t="s">
        <v>2439</v>
      </c>
      <c r="E62" s="47" t="s">
        <v>1634</v>
      </c>
      <c r="F62" s="47" t="s">
        <v>1635</v>
      </c>
      <c r="G62" s="47">
        <v>90</v>
      </c>
      <c r="H62" s="47" t="s">
        <v>87</v>
      </c>
      <c r="I62" s="28">
        <f>ROUNDDOWN(G62/VLOOKUP(E62,'Case QTY'!A:C,3,FALSE),0)</f>
        <v>3</v>
      </c>
      <c r="J62" s="28">
        <f>Table7[[#This Row],[TRANS QTY]]-Table7[[#This Row],[CASES]]*VLOOKUP(Table7[[#This Row],[SKU]],'Case QTY'!A:C,3,FALSE)</f>
        <v>0</v>
      </c>
    </row>
    <row r="63" spans="1:10" x14ac:dyDescent="0.25">
      <c r="A63" s="49">
        <v>46156</v>
      </c>
      <c r="B63" s="47" t="s">
        <v>2501</v>
      </c>
      <c r="C63" s="47" t="s">
        <v>2502</v>
      </c>
      <c r="D63" s="47" t="s">
        <v>2439</v>
      </c>
      <c r="E63" s="47" t="s">
        <v>1783</v>
      </c>
      <c r="F63" s="47" t="s">
        <v>1784</v>
      </c>
      <c r="G63" s="47">
        <v>1</v>
      </c>
      <c r="H63" s="47" t="s">
        <v>87</v>
      </c>
      <c r="I63" s="28">
        <f>ROUNDDOWN(G63/VLOOKUP(E63,'Case QTY'!A:C,3,FALSE),0)</f>
        <v>0</v>
      </c>
      <c r="J63" s="28">
        <f>Table7[[#This Row],[TRANS QTY]]-Table7[[#This Row],[CASES]]*VLOOKUP(Table7[[#This Row],[SKU]],'Case QTY'!A:C,3,FALSE)</f>
        <v>1</v>
      </c>
    </row>
    <row r="64" spans="1:10" x14ac:dyDescent="0.25">
      <c r="A64" s="49">
        <v>46156</v>
      </c>
      <c r="B64" s="47" t="s">
        <v>2730</v>
      </c>
      <c r="C64" s="47" t="s">
        <v>2731</v>
      </c>
      <c r="D64" s="47" t="s">
        <v>2732</v>
      </c>
      <c r="E64" s="47" t="s">
        <v>1660</v>
      </c>
      <c r="F64" s="47" t="s">
        <v>1661</v>
      </c>
      <c r="G64" s="47">
        <v>1</v>
      </c>
      <c r="H64" s="47" t="s">
        <v>87</v>
      </c>
      <c r="I64" s="28">
        <f>ROUNDDOWN(G64/VLOOKUP(E64,'Case QTY'!A:C,3,FALSE),0)</f>
        <v>0</v>
      </c>
      <c r="J64" s="28">
        <f>Table7[[#This Row],[TRANS QTY]]-Table7[[#This Row],[CASES]]*VLOOKUP(Table7[[#This Row],[SKU]],'Case QTY'!A:C,3,FALSE)</f>
        <v>1</v>
      </c>
    </row>
    <row r="65" spans="1:10" x14ac:dyDescent="0.25">
      <c r="A65" s="49">
        <v>46157</v>
      </c>
      <c r="B65" s="47" t="s">
        <v>2548</v>
      </c>
      <c r="C65" s="47" t="s">
        <v>2549</v>
      </c>
      <c r="D65" s="47" t="s">
        <v>2439</v>
      </c>
      <c r="E65" s="47" t="s">
        <v>1778</v>
      </c>
      <c r="F65" s="47" t="s">
        <v>1779</v>
      </c>
      <c r="G65" s="47">
        <v>7</v>
      </c>
      <c r="H65" s="47" t="s">
        <v>87</v>
      </c>
      <c r="I65" s="28">
        <f>ROUNDDOWN(G65/VLOOKUP(E65,'Case QTY'!A:C,3,FALSE),0)</f>
        <v>0</v>
      </c>
      <c r="J65" s="28">
        <f>Table7[[#This Row],[TRANS QTY]]-Table7[[#This Row],[CASES]]*VLOOKUP(Table7[[#This Row],[SKU]],'Case QTY'!A:C,3,FALSE)</f>
        <v>7</v>
      </c>
    </row>
    <row r="66" spans="1:10" x14ac:dyDescent="0.25">
      <c r="A66" s="49">
        <v>46161</v>
      </c>
      <c r="B66" s="47" t="s">
        <v>2652</v>
      </c>
      <c r="C66" s="47" t="s">
        <v>2653</v>
      </c>
      <c r="D66" s="47" t="s">
        <v>2654</v>
      </c>
      <c r="E66" s="47" t="s">
        <v>1604</v>
      </c>
      <c r="F66" s="47" t="s">
        <v>1605</v>
      </c>
      <c r="G66" s="47">
        <v>1</v>
      </c>
      <c r="H66" s="47" t="s">
        <v>87</v>
      </c>
      <c r="I66" s="28">
        <f>ROUNDDOWN(G66/VLOOKUP(E66,'Case QTY'!A:C,3,FALSE),0)</f>
        <v>0</v>
      </c>
      <c r="J66" s="28">
        <f>Table7[[#This Row],[TRANS QTY]]-Table7[[#This Row],[CASES]]*VLOOKUP(Table7[[#This Row],[SKU]],'Case QTY'!A:C,3,FALSE)</f>
        <v>1</v>
      </c>
    </row>
    <row r="67" spans="1:10" x14ac:dyDescent="0.25">
      <c r="A67" s="49">
        <v>46161</v>
      </c>
      <c r="B67" s="47" t="s">
        <v>2693</v>
      </c>
      <c r="C67" s="47" t="s">
        <v>2694</v>
      </c>
      <c r="D67" s="47" t="s">
        <v>2439</v>
      </c>
      <c r="E67" s="47" t="s">
        <v>1795</v>
      </c>
      <c r="F67" s="47" t="s">
        <v>1796</v>
      </c>
      <c r="G67" s="47">
        <v>1</v>
      </c>
      <c r="H67" s="47" t="s">
        <v>87</v>
      </c>
      <c r="I67" s="28">
        <f>ROUNDDOWN(G67/VLOOKUP(E67,'Case QTY'!A:C,3,FALSE),0)</f>
        <v>0</v>
      </c>
      <c r="J67" s="28">
        <f>Table7[[#This Row],[TRANS QTY]]-Table7[[#This Row],[CASES]]*VLOOKUP(Table7[[#This Row],[SKU]],'Case QTY'!A:C,3,FALSE)</f>
        <v>1</v>
      </c>
    </row>
    <row r="68" spans="1:10" x14ac:dyDescent="0.25">
      <c r="A68" s="49">
        <v>46161</v>
      </c>
      <c r="B68" s="47" t="s">
        <v>2693</v>
      </c>
      <c r="C68" s="47" t="s">
        <v>2694</v>
      </c>
      <c r="D68" s="47" t="s">
        <v>2439</v>
      </c>
      <c r="E68" s="47" t="s">
        <v>1529</v>
      </c>
      <c r="F68" s="47" t="s">
        <v>1530</v>
      </c>
      <c r="G68" s="47">
        <v>1</v>
      </c>
      <c r="H68" s="47" t="s">
        <v>87</v>
      </c>
      <c r="I68" s="28">
        <f>ROUNDDOWN(G68/VLOOKUP(E68,'Case QTY'!A:C,3,FALSE),0)</f>
        <v>0</v>
      </c>
      <c r="J68" s="28">
        <f>Table7[[#This Row],[TRANS QTY]]-Table7[[#This Row],[CASES]]*VLOOKUP(Table7[[#This Row],[SKU]],'Case QTY'!A:C,3,FALSE)</f>
        <v>1</v>
      </c>
    </row>
    <row r="69" spans="1:10" x14ac:dyDescent="0.25">
      <c r="A69" s="49">
        <v>46162</v>
      </c>
      <c r="B69" s="47" t="s">
        <v>2526</v>
      </c>
      <c r="C69" s="47" t="s">
        <v>2527</v>
      </c>
      <c r="D69" s="47" t="s">
        <v>2528</v>
      </c>
      <c r="E69" s="47" t="s">
        <v>1374</v>
      </c>
      <c r="F69" s="47" t="s">
        <v>1375</v>
      </c>
      <c r="G69" s="47">
        <v>1</v>
      </c>
      <c r="H69" s="47" t="s">
        <v>87</v>
      </c>
      <c r="I69" s="28">
        <f>ROUNDDOWN(G69/VLOOKUP(E69,'Case QTY'!A:C,3,FALSE),0)</f>
        <v>0</v>
      </c>
      <c r="J69" s="28">
        <f>Table7[[#This Row],[TRANS QTY]]-Table7[[#This Row],[CASES]]*VLOOKUP(Table7[[#This Row],[SKU]],'Case QTY'!A:C,3,FALSE)</f>
        <v>1</v>
      </c>
    </row>
    <row r="70" spans="1:10" x14ac:dyDescent="0.25">
      <c r="A70" s="49">
        <v>46162</v>
      </c>
      <c r="B70" s="47" t="s">
        <v>2530</v>
      </c>
      <c r="C70" s="47" t="s">
        <v>2531</v>
      </c>
      <c r="D70" s="47" t="s">
        <v>2532</v>
      </c>
      <c r="E70" s="47" t="s">
        <v>1634</v>
      </c>
      <c r="F70" s="47" t="s">
        <v>1635</v>
      </c>
      <c r="G70" s="47">
        <v>6</v>
      </c>
      <c r="H70" s="47" t="s">
        <v>87</v>
      </c>
      <c r="I70" s="28">
        <f>ROUNDDOWN(G70/VLOOKUP(E70,'Case QTY'!A:C,3,FALSE),0)</f>
        <v>0</v>
      </c>
      <c r="J70" s="28">
        <f>Table7[[#This Row],[TRANS QTY]]-Table7[[#This Row],[CASES]]*VLOOKUP(Table7[[#This Row],[SKU]],'Case QTY'!A:C,3,FALSE)</f>
        <v>6</v>
      </c>
    </row>
    <row r="71" spans="1:10" x14ac:dyDescent="0.25">
      <c r="A71" s="49">
        <v>46162</v>
      </c>
      <c r="B71" s="47" t="s">
        <v>2555</v>
      </c>
      <c r="C71" s="47" t="s">
        <v>2556</v>
      </c>
      <c r="D71" s="47" t="s">
        <v>2557</v>
      </c>
      <c r="E71" s="47" t="s">
        <v>1529</v>
      </c>
      <c r="F71" s="47" t="s">
        <v>1530</v>
      </c>
      <c r="G71" s="47">
        <v>1</v>
      </c>
      <c r="H71" s="47" t="s">
        <v>87</v>
      </c>
      <c r="I71" s="28">
        <f>ROUNDDOWN(G71/VLOOKUP(E71,'Case QTY'!A:C,3,FALSE),0)</f>
        <v>0</v>
      </c>
      <c r="J71" s="28">
        <f>Table7[[#This Row],[TRANS QTY]]-Table7[[#This Row],[CASES]]*VLOOKUP(Table7[[#This Row],[SKU]],'Case QTY'!A:C,3,FALSE)</f>
        <v>1</v>
      </c>
    </row>
    <row r="72" spans="1:10" x14ac:dyDescent="0.25">
      <c r="A72" s="49">
        <v>46162</v>
      </c>
      <c r="B72" s="47" t="s">
        <v>2530</v>
      </c>
      <c r="C72" s="47" t="s">
        <v>2531</v>
      </c>
      <c r="D72" s="47" t="s">
        <v>2532</v>
      </c>
      <c r="E72" s="47" t="s">
        <v>1479</v>
      </c>
      <c r="F72" s="47" t="s">
        <v>1480</v>
      </c>
      <c r="G72" s="47">
        <v>6</v>
      </c>
      <c r="H72" s="47" t="s">
        <v>87</v>
      </c>
      <c r="I72" s="28">
        <f>ROUNDDOWN(G72/VLOOKUP(E72,'Case QTY'!A:C,3,FALSE),0)</f>
        <v>0</v>
      </c>
      <c r="J72" s="28">
        <f>Table7[[#This Row],[TRANS QTY]]-Table7[[#This Row],[CASES]]*VLOOKUP(Table7[[#This Row],[SKU]],'Case QTY'!A:C,3,FALSE)</f>
        <v>6</v>
      </c>
    </row>
    <row r="73" spans="1:10" x14ac:dyDescent="0.25">
      <c r="A73" s="49">
        <v>46162</v>
      </c>
      <c r="B73" s="47" t="s">
        <v>2611</v>
      </c>
      <c r="C73" s="47" t="s">
        <v>2612</v>
      </c>
      <c r="D73" s="47" t="s">
        <v>2613</v>
      </c>
      <c r="E73" s="47" t="s">
        <v>1608</v>
      </c>
      <c r="F73" s="47" t="s">
        <v>1609</v>
      </c>
      <c r="G73" s="47">
        <v>2</v>
      </c>
      <c r="H73" s="47" t="s">
        <v>87</v>
      </c>
      <c r="I73" s="28">
        <f>ROUNDDOWN(G73/VLOOKUP(E73,'Case QTY'!A:C,3,FALSE),0)</f>
        <v>0</v>
      </c>
      <c r="J73" s="28">
        <f>Table7[[#This Row],[TRANS QTY]]-Table7[[#This Row],[CASES]]*VLOOKUP(Table7[[#This Row],[SKU]],'Case QTY'!A:C,3,FALSE)</f>
        <v>2</v>
      </c>
    </row>
    <row r="74" spans="1:10" x14ac:dyDescent="0.25">
      <c r="A74" s="49">
        <v>46162</v>
      </c>
      <c r="B74" s="47" t="s">
        <v>2676</v>
      </c>
      <c r="C74" s="47" t="s">
        <v>2677</v>
      </c>
      <c r="D74" s="47" t="s">
        <v>2452</v>
      </c>
      <c r="E74" s="47" t="s">
        <v>1604</v>
      </c>
      <c r="F74" s="47" t="s">
        <v>1605</v>
      </c>
      <c r="G74" s="47">
        <v>1</v>
      </c>
      <c r="H74" s="47" t="s">
        <v>87</v>
      </c>
      <c r="I74" s="28">
        <f>ROUNDDOWN(G74/VLOOKUP(E74,'Case QTY'!A:C,3,FALSE),0)</f>
        <v>0</v>
      </c>
      <c r="J74" s="28">
        <f>Table7[[#This Row],[TRANS QTY]]-Table7[[#This Row],[CASES]]*VLOOKUP(Table7[[#This Row],[SKU]],'Case QTY'!A:C,3,FALSE)</f>
        <v>1</v>
      </c>
    </row>
    <row r="75" spans="1:10" x14ac:dyDescent="0.25">
      <c r="A75" s="49">
        <v>46162</v>
      </c>
      <c r="B75" s="47" t="s">
        <v>2679</v>
      </c>
      <c r="C75" s="47" t="s">
        <v>2680</v>
      </c>
      <c r="D75" s="47" t="s">
        <v>2681</v>
      </c>
      <c r="E75" s="47" t="s">
        <v>1439</v>
      </c>
      <c r="F75" s="47" t="s">
        <v>1440</v>
      </c>
      <c r="G75" s="47">
        <v>1</v>
      </c>
      <c r="H75" s="47" t="s">
        <v>87</v>
      </c>
      <c r="I75" s="28">
        <f>ROUNDDOWN(G75/VLOOKUP(E75,'Case QTY'!A:C,3,FALSE),0)</f>
        <v>0</v>
      </c>
      <c r="J75" s="28">
        <f>Table7[[#This Row],[TRANS QTY]]-Table7[[#This Row],[CASES]]*VLOOKUP(Table7[[#This Row],[SKU]],'Case QTY'!A:C,3,FALSE)</f>
        <v>1</v>
      </c>
    </row>
    <row r="76" spans="1:10" x14ac:dyDescent="0.25">
      <c r="A76" s="49">
        <v>46162</v>
      </c>
      <c r="B76" s="47" t="s">
        <v>2716</v>
      </c>
      <c r="C76" s="47" t="s">
        <v>2717</v>
      </c>
      <c r="D76" s="47" t="s">
        <v>2718</v>
      </c>
      <c r="E76" s="47" t="s">
        <v>1386</v>
      </c>
      <c r="F76" s="47" t="s">
        <v>1387</v>
      </c>
      <c r="G76" s="47">
        <v>4</v>
      </c>
      <c r="H76" s="47" t="s">
        <v>87</v>
      </c>
      <c r="I76" s="28">
        <f>ROUNDDOWN(G76/VLOOKUP(E76,'Case QTY'!A:C,3,FALSE),0)</f>
        <v>0</v>
      </c>
      <c r="J76" s="28">
        <f>Table7[[#This Row],[TRANS QTY]]-Table7[[#This Row],[CASES]]*VLOOKUP(Table7[[#This Row],[SKU]],'Case QTY'!A:C,3,FALSE)</f>
        <v>4</v>
      </c>
    </row>
    <row r="77" spans="1:10" x14ac:dyDescent="0.25">
      <c r="A77" s="49">
        <v>46162</v>
      </c>
      <c r="B77" s="47" t="s">
        <v>2555</v>
      </c>
      <c r="C77" s="47" t="s">
        <v>2556</v>
      </c>
      <c r="D77" s="47" t="s">
        <v>2557</v>
      </c>
      <c r="E77" s="47" t="s">
        <v>1525</v>
      </c>
      <c r="F77" s="47" t="s">
        <v>1526</v>
      </c>
      <c r="G77" s="47">
        <v>2</v>
      </c>
      <c r="H77" s="47" t="s">
        <v>87</v>
      </c>
      <c r="I77" s="28">
        <f>ROUNDDOWN(G77/VLOOKUP(E77,'Case QTY'!A:C,3,FALSE),0)</f>
        <v>0</v>
      </c>
      <c r="J77" s="28">
        <f>Table7[[#This Row],[TRANS QTY]]-Table7[[#This Row],[CASES]]*VLOOKUP(Table7[[#This Row],[SKU]],'Case QTY'!A:C,3,FALSE)</f>
        <v>2</v>
      </c>
    </row>
    <row r="78" spans="1:10" x14ac:dyDescent="0.25">
      <c r="A78" s="49">
        <v>46162</v>
      </c>
      <c r="B78" s="47" t="s">
        <v>2739</v>
      </c>
      <c r="C78" s="47" t="s">
        <v>2740</v>
      </c>
      <c r="D78" s="47" t="s">
        <v>2741</v>
      </c>
      <c r="E78" s="47" t="s">
        <v>1370</v>
      </c>
      <c r="F78" s="47" t="s">
        <v>1371</v>
      </c>
      <c r="G78" s="47">
        <v>1</v>
      </c>
      <c r="H78" s="47" t="s">
        <v>87</v>
      </c>
      <c r="I78" s="28">
        <f>ROUNDDOWN(G78/VLOOKUP(E78,'Case QTY'!A:C,3,FALSE),0)</f>
        <v>0</v>
      </c>
      <c r="J78" s="28">
        <f>Table7[[#This Row],[TRANS QTY]]-Table7[[#This Row],[CASES]]*VLOOKUP(Table7[[#This Row],[SKU]],'Case QTY'!A:C,3,FALSE)</f>
        <v>1</v>
      </c>
    </row>
    <row r="79" spans="1:10" x14ac:dyDescent="0.25">
      <c r="A79" s="49">
        <v>46162</v>
      </c>
      <c r="B79" s="47" t="s">
        <v>2744</v>
      </c>
      <c r="C79" s="47" t="s">
        <v>2745</v>
      </c>
      <c r="D79" s="47" t="s">
        <v>2746</v>
      </c>
      <c r="E79" s="47" t="s">
        <v>1302</v>
      </c>
      <c r="F79" s="47" t="s">
        <v>1303</v>
      </c>
      <c r="G79" s="47">
        <v>1</v>
      </c>
      <c r="H79" s="47" t="s">
        <v>87</v>
      </c>
      <c r="I79" s="28">
        <f>ROUNDDOWN(G79/VLOOKUP(E79,'Case QTY'!A:C,3,FALSE),0)</f>
        <v>0</v>
      </c>
      <c r="J79" s="28">
        <f>Table7[[#This Row],[TRANS QTY]]-Table7[[#This Row],[CASES]]*VLOOKUP(Table7[[#This Row],[SKU]],'Case QTY'!A:C,3,FALSE)</f>
        <v>1</v>
      </c>
    </row>
    <row r="80" spans="1:10" x14ac:dyDescent="0.25">
      <c r="A80" s="49">
        <v>46162</v>
      </c>
      <c r="B80" s="47" t="s">
        <v>2788</v>
      </c>
      <c r="C80" s="47" t="s">
        <v>2789</v>
      </c>
      <c r="D80" s="47" t="s">
        <v>2452</v>
      </c>
      <c r="E80" s="47" t="s">
        <v>1437</v>
      </c>
      <c r="F80" s="47" t="s">
        <v>1438</v>
      </c>
      <c r="G80" s="47">
        <v>1</v>
      </c>
      <c r="H80" s="47" t="s">
        <v>87</v>
      </c>
      <c r="I80" s="28">
        <f>ROUNDDOWN(G80/VLOOKUP(E80,'Case QTY'!A:C,3,FALSE),0)</f>
        <v>0</v>
      </c>
      <c r="J80" s="28">
        <f>Table7[[#This Row],[TRANS QTY]]-Table7[[#This Row],[CASES]]*VLOOKUP(Table7[[#This Row],[SKU]],'Case QTY'!A:C,3,FALSE)</f>
        <v>1</v>
      </c>
    </row>
    <row r="81" spans="1:10" x14ac:dyDescent="0.25">
      <c r="A81" s="49">
        <v>46163</v>
      </c>
      <c r="B81" s="47" t="s">
        <v>2586</v>
      </c>
      <c r="C81" s="47" t="s">
        <v>2587</v>
      </c>
      <c r="D81" s="47" t="s">
        <v>2454</v>
      </c>
      <c r="E81" s="47" t="s">
        <v>1815</v>
      </c>
      <c r="F81" s="47" t="s">
        <v>1816</v>
      </c>
      <c r="G81" s="47">
        <v>1</v>
      </c>
      <c r="H81" s="47" t="s">
        <v>87</v>
      </c>
      <c r="I81" s="28">
        <f>ROUNDDOWN(G81/VLOOKUP(E81,'Case QTY'!A:C,3,FALSE),0)</f>
        <v>0</v>
      </c>
      <c r="J81" s="28">
        <f>Table7[[#This Row],[TRANS QTY]]-Table7[[#This Row],[CASES]]*VLOOKUP(Table7[[#This Row],[SKU]],'Case QTY'!A:C,3,FALSE)</f>
        <v>1</v>
      </c>
    </row>
    <row r="82" spans="1:10" x14ac:dyDescent="0.25">
      <c r="A82" s="49">
        <v>46163</v>
      </c>
      <c r="B82" s="47" t="s">
        <v>2615</v>
      </c>
      <c r="C82" s="47" t="s">
        <v>2616</v>
      </c>
      <c r="D82" s="47" t="s">
        <v>2617</v>
      </c>
      <c r="E82" s="47" t="s">
        <v>1608</v>
      </c>
      <c r="F82" s="47" t="s">
        <v>1609</v>
      </c>
      <c r="G82" s="47">
        <v>1</v>
      </c>
      <c r="H82" s="47" t="s">
        <v>87</v>
      </c>
      <c r="I82" s="28">
        <f>ROUNDDOWN(G82/VLOOKUP(E82,'Case QTY'!A:C,3,FALSE),0)</f>
        <v>0</v>
      </c>
      <c r="J82" s="28">
        <f>Table7[[#This Row],[TRANS QTY]]-Table7[[#This Row],[CASES]]*VLOOKUP(Table7[[#This Row],[SKU]],'Case QTY'!A:C,3,FALSE)</f>
        <v>1</v>
      </c>
    </row>
    <row r="83" spans="1:10" x14ac:dyDescent="0.25">
      <c r="A83" s="49">
        <v>46163</v>
      </c>
      <c r="B83" s="47" t="s">
        <v>2712</v>
      </c>
      <c r="C83" s="47" t="s">
        <v>2713</v>
      </c>
      <c r="D83" s="47" t="s">
        <v>2714</v>
      </c>
      <c r="E83" s="47" t="s">
        <v>1662</v>
      </c>
      <c r="F83" s="47" t="s">
        <v>1663</v>
      </c>
      <c r="G83" s="47">
        <v>2</v>
      </c>
      <c r="H83" s="47" t="s">
        <v>87</v>
      </c>
      <c r="I83" s="28">
        <f>ROUNDDOWN(G83/VLOOKUP(E83,'Case QTY'!A:C,3,FALSE),0)</f>
        <v>0</v>
      </c>
      <c r="J83" s="28">
        <f>Table7[[#This Row],[TRANS QTY]]-Table7[[#This Row],[CASES]]*VLOOKUP(Table7[[#This Row],[SKU]],'Case QTY'!A:C,3,FALSE)</f>
        <v>2</v>
      </c>
    </row>
    <row r="84" spans="1:10" x14ac:dyDescent="0.25">
      <c r="A84" s="49">
        <v>46164</v>
      </c>
      <c r="B84" s="47" t="s">
        <v>2484</v>
      </c>
      <c r="C84" s="47" t="s">
        <v>2485</v>
      </c>
      <c r="D84" s="47" t="s">
        <v>2435</v>
      </c>
      <c r="E84" s="47" t="s">
        <v>1658</v>
      </c>
      <c r="F84" s="47" t="s">
        <v>1659</v>
      </c>
      <c r="G84" s="47">
        <v>12</v>
      </c>
      <c r="H84" s="47" t="s">
        <v>87</v>
      </c>
      <c r="I84" s="28">
        <f>ROUNDDOWN(G84/VLOOKUP(E84,'Case QTY'!A:C,3,FALSE),0)</f>
        <v>0</v>
      </c>
      <c r="J84" s="28">
        <f>Table7[[#This Row],[TRANS QTY]]-Table7[[#This Row],[CASES]]*VLOOKUP(Table7[[#This Row],[SKU]],'Case QTY'!A:C,3,FALSE)</f>
        <v>12</v>
      </c>
    </row>
    <row r="85" spans="1:10" x14ac:dyDescent="0.25">
      <c r="A85" s="49">
        <v>46164</v>
      </c>
      <c r="B85" s="47" t="s">
        <v>2560</v>
      </c>
      <c r="C85" s="47" t="s">
        <v>2561</v>
      </c>
      <c r="D85" s="47" t="s">
        <v>2562</v>
      </c>
      <c r="E85" s="47" t="s">
        <v>1527</v>
      </c>
      <c r="F85" s="47" t="s">
        <v>1528</v>
      </c>
      <c r="G85" s="47">
        <v>1</v>
      </c>
      <c r="H85" s="47" t="s">
        <v>87</v>
      </c>
      <c r="I85" s="28">
        <f>ROUNDDOWN(G85/VLOOKUP(E85,'Case QTY'!A:C,3,FALSE),0)</f>
        <v>0</v>
      </c>
      <c r="J85" s="28">
        <f>Table7[[#This Row],[TRANS QTY]]-Table7[[#This Row],[CASES]]*VLOOKUP(Table7[[#This Row],[SKU]],'Case QTY'!A:C,3,FALSE)</f>
        <v>1</v>
      </c>
    </row>
    <row r="86" spans="1:10" x14ac:dyDescent="0.25">
      <c r="A86" s="49">
        <v>46164</v>
      </c>
      <c r="B86" s="47" t="s">
        <v>2484</v>
      </c>
      <c r="C86" s="47" t="s">
        <v>2485</v>
      </c>
      <c r="D86" s="47" t="s">
        <v>2435</v>
      </c>
      <c r="E86" s="47" t="s">
        <v>1683</v>
      </c>
      <c r="F86" s="47" t="s">
        <v>1684</v>
      </c>
      <c r="G86" s="47">
        <v>2</v>
      </c>
      <c r="H86" s="47" t="s">
        <v>87</v>
      </c>
      <c r="I86" s="28">
        <f>ROUNDDOWN(G86/VLOOKUP(E86,'Case QTY'!A:C,3,FALSE),0)</f>
        <v>0</v>
      </c>
      <c r="J86" s="28">
        <f>Table7[[#This Row],[TRANS QTY]]-Table7[[#This Row],[CASES]]*VLOOKUP(Table7[[#This Row],[SKU]],'Case QTY'!A:C,3,FALSE)</f>
        <v>2</v>
      </c>
    </row>
    <row r="87" spans="1:10" x14ac:dyDescent="0.25">
      <c r="A87" s="49">
        <v>46164</v>
      </c>
      <c r="B87" s="47" t="s">
        <v>2573</v>
      </c>
      <c r="C87" s="47" t="s">
        <v>2574</v>
      </c>
      <c r="D87" s="47" t="s">
        <v>2435</v>
      </c>
      <c r="E87" s="47" t="s">
        <v>1312</v>
      </c>
      <c r="F87" s="47" t="s">
        <v>1313</v>
      </c>
      <c r="G87" s="47">
        <v>1</v>
      </c>
      <c r="H87" s="47" t="s">
        <v>87</v>
      </c>
      <c r="I87" s="28">
        <f>ROUNDDOWN(G87/VLOOKUP(E87,'Case QTY'!A:C,3,FALSE),0)</f>
        <v>0</v>
      </c>
      <c r="J87" s="28">
        <f>Table7[[#This Row],[TRANS QTY]]-Table7[[#This Row],[CASES]]*VLOOKUP(Table7[[#This Row],[SKU]],'Case QTY'!A:C,3,FALSE)</f>
        <v>1</v>
      </c>
    </row>
    <row r="88" spans="1:10" x14ac:dyDescent="0.25">
      <c r="A88" s="49">
        <v>46164</v>
      </c>
      <c r="B88" s="47" t="s">
        <v>2589</v>
      </c>
      <c r="C88" s="47" t="s">
        <v>2590</v>
      </c>
      <c r="D88" s="47" t="s">
        <v>2439</v>
      </c>
      <c r="E88" s="47" t="s">
        <v>1770</v>
      </c>
      <c r="F88" s="47" t="s">
        <v>1771</v>
      </c>
      <c r="G88" s="47">
        <v>1</v>
      </c>
      <c r="H88" s="47" t="s">
        <v>87</v>
      </c>
      <c r="I88" s="28">
        <f>ROUNDDOWN(G88/VLOOKUP(E88,'Case QTY'!A:C,3,FALSE),0)</f>
        <v>0</v>
      </c>
      <c r="J88" s="28">
        <f>Table7[[#This Row],[TRANS QTY]]-Table7[[#This Row],[CASES]]*VLOOKUP(Table7[[#This Row],[SKU]],'Case QTY'!A:C,3,FALSE)</f>
        <v>1</v>
      </c>
    </row>
    <row r="89" spans="1:10" x14ac:dyDescent="0.25">
      <c r="A89" s="49">
        <v>46164</v>
      </c>
      <c r="B89" s="47" t="s">
        <v>2484</v>
      </c>
      <c r="C89" s="47" t="s">
        <v>2485</v>
      </c>
      <c r="D89" s="47" t="s">
        <v>2435</v>
      </c>
      <c r="E89" s="47" t="s">
        <v>1634</v>
      </c>
      <c r="F89" s="47" t="s">
        <v>1635</v>
      </c>
      <c r="G89" s="47">
        <v>10</v>
      </c>
      <c r="H89" s="47" t="s">
        <v>87</v>
      </c>
      <c r="I89" s="28">
        <f>ROUNDDOWN(G89/VLOOKUP(E89,'Case QTY'!A:C,3,FALSE),0)</f>
        <v>0</v>
      </c>
      <c r="J89" s="28">
        <f>Table7[[#This Row],[TRANS QTY]]-Table7[[#This Row],[CASES]]*VLOOKUP(Table7[[#This Row],[SKU]],'Case QTY'!A:C,3,FALSE)</f>
        <v>10</v>
      </c>
    </row>
    <row r="90" spans="1:10" x14ac:dyDescent="0.25">
      <c r="A90" s="49">
        <v>46164</v>
      </c>
      <c r="B90" s="47" t="s">
        <v>2484</v>
      </c>
      <c r="C90" s="47" t="s">
        <v>2485</v>
      </c>
      <c r="D90" s="47" t="s">
        <v>2435</v>
      </c>
      <c r="E90" s="47" t="s">
        <v>1759</v>
      </c>
      <c r="F90" s="47" t="s">
        <v>1759</v>
      </c>
      <c r="G90" s="47">
        <v>6</v>
      </c>
      <c r="H90" s="47" t="s">
        <v>87</v>
      </c>
      <c r="I90" s="28">
        <f>ROUNDDOWN(G90/VLOOKUP(E90,'Case QTY'!A:C,3,FALSE),0)</f>
        <v>0</v>
      </c>
      <c r="J90" s="28">
        <f>Table7[[#This Row],[TRANS QTY]]-Table7[[#This Row],[CASES]]*VLOOKUP(Table7[[#This Row],[SKU]],'Case QTY'!A:C,3,FALSE)</f>
        <v>6</v>
      </c>
    </row>
    <row r="91" spans="1:10" x14ac:dyDescent="0.25">
      <c r="A91" s="49">
        <v>46164</v>
      </c>
      <c r="B91" s="47" t="s">
        <v>2484</v>
      </c>
      <c r="C91" s="47" t="s">
        <v>2485</v>
      </c>
      <c r="D91" s="47" t="s">
        <v>2435</v>
      </c>
      <c r="E91" s="47" t="s">
        <v>1515</v>
      </c>
      <c r="F91" s="47" t="s">
        <v>1516</v>
      </c>
      <c r="G91" s="47">
        <v>6</v>
      </c>
      <c r="H91" s="47" t="s">
        <v>87</v>
      </c>
      <c r="I91" s="28">
        <f>ROUNDDOWN(G91/VLOOKUP(E91,'Case QTY'!A:C,3,FALSE),0)</f>
        <v>0</v>
      </c>
      <c r="J91" s="28">
        <f>Table7[[#This Row],[TRANS QTY]]-Table7[[#This Row],[CASES]]*VLOOKUP(Table7[[#This Row],[SKU]],'Case QTY'!A:C,3,FALSE)</f>
        <v>6</v>
      </c>
    </row>
    <row r="92" spans="1:10" x14ac:dyDescent="0.25">
      <c r="A92" s="49">
        <v>46164</v>
      </c>
      <c r="B92" s="47" t="s">
        <v>2589</v>
      </c>
      <c r="C92" s="47" t="s">
        <v>2590</v>
      </c>
      <c r="D92" s="47" t="s">
        <v>2439</v>
      </c>
      <c r="E92" s="47" t="s">
        <v>1660</v>
      </c>
      <c r="F92" s="47" t="s">
        <v>1661</v>
      </c>
      <c r="G92" s="47">
        <v>2</v>
      </c>
      <c r="H92" s="47" t="s">
        <v>87</v>
      </c>
      <c r="I92" s="28">
        <f>ROUNDDOWN(G92/VLOOKUP(E92,'Case QTY'!A:C,3,FALSE),0)</f>
        <v>0</v>
      </c>
      <c r="J92" s="28">
        <f>Table7[[#This Row],[TRANS QTY]]-Table7[[#This Row],[CASES]]*VLOOKUP(Table7[[#This Row],[SKU]],'Case QTY'!A:C,3,FALSE)</f>
        <v>2</v>
      </c>
    </row>
    <row r="93" spans="1:10" x14ac:dyDescent="0.25">
      <c r="A93" s="49">
        <v>46164</v>
      </c>
      <c r="B93" s="47" t="s">
        <v>2589</v>
      </c>
      <c r="C93" s="47" t="s">
        <v>2590</v>
      </c>
      <c r="D93" s="47" t="s">
        <v>2439</v>
      </c>
      <c r="E93" s="47" t="s">
        <v>1479</v>
      </c>
      <c r="F93" s="47" t="s">
        <v>1480</v>
      </c>
      <c r="G93" s="47">
        <v>18</v>
      </c>
      <c r="H93" s="47" t="s">
        <v>87</v>
      </c>
      <c r="I93" s="28">
        <f>ROUNDDOWN(G93/VLOOKUP(E93,'Case QTY'!A:C,3,FALSE),0)</f>
        <v>0</v>
      </c>
      <c r="J93" s="28">
        <f>Table7[[#This Row],[TRANS QTY]]-Table7[[#This Row],[CASES]]*VLOOKUP(Table7[[#This Row],[SKU]],'Case QTY'!A:C,3,FALSE)</f>
        <v>18</v>
      </c>
    </row>
    <row r="94" spans="1:10" x14ac:dyDescent="0.25">
      <c r="A94" s="49">
        <v>46164</v>
      </c>
      <c r="B94" s="47" t="s">
        <v>2589</v>
      </c>
      <c r="C94" s="47" t="s">
        <v>2590</v>
      </c>
      <c r="D94" s="47" t="s">
        <v>2439</v>
      </c>
      <c r="E94" s="47" t="s">
        <v>1356</v>
      </c>
      <c r="F94" s="47" t="s">
        <v>1357</v>
      </c>
      <c r="G94" s="47">
        <v>3</v>
      </c>
      <c r="H94" s="47" t="s">
        <v>87</v>
      </c>
      <c r="I94" s="28">
        <f>ROUNDDOWN(G94/VLOOKUP(E94,'Case QTY'!A:C,3,FALSE),0)</f>
        <v>0</v>
      </c>
      <c r="J94" s="28">
        <f>Table7[[#This Row],[TRANS QTY]]-Table7[[#This Row],[CASES]]*VLOOKUP(Table7[[#This Row],[SKU]],'Case QTY'!A:C,3,FALSE)</f>
        <v>3</v>
      </c>
    </row>
    <row r="95" spans="1:10" x14ac:dyDescent="0.25">
      <c r="A95" s="49">
        <v>46164</v>
      </c>
      <c r="B95" s="47" t="s">
        <v>2589</v>
      </c>
      <c r="C95" s="47" t="s">
        <v>2590</v>
      </c>
      <c r="D95" s="47" t="s">
        <v>2439</v>
      </c>
      <c r="E95" s="47" t="s">
        <v>1366</v>
      </c>
      <c r="F95" s="47" t="s">
        <v>1367</v>
      </c>
      <c r="G95" s="47">
        <v>1</v>
      </c>
      <c r="H95" s="47" t="s">
        <v>87</v>
      </c>
      <c r="I95" s="28">
        <f>ROUNDDOWN(G95/VLOOKUP(E95,'Case QTY'!A:C,3,FALSE),0)</f>
        <v>0</v>
      </c>
      <c r="J95" s="28">
        <f>Table7[[#This Row],[TRANS QTY]]-Table7[[#This Row],[CASES]]*VLOOKUP(Table7[[#This Row],[SKU]],'Case QTY'!A:C,3,FALSE)</f>
        <v>1</v>
      </c>
    </row>
    <row r="96" spans="1:10" x14ac:dyDescent="0.25">
      <c r="A96" s="49">
        <v>46168</v>
      </c>
      <c r="B96" s="47" t="s">
        <v>2626</v>
      </c>
      <c r="C96" s="47" t="s">
        <v>2627</v>
      </c>
      <c r="D96" s="47" t="s">
        <v>2628</v>
      </c>
      <c r="E96" s="47" t="s">
        <v>1636</v>
      </c>
      <c r="F96" s="47" t="s">
        <v>1637</v>
      </c>
      <c r="G96" s="47">
        <v>4</v>
      </c>
      <c r="H96" s="47" t="s">
        <v>87</v>
      </c>
      <c r="I96" s="28">
        <f>ROUNDDOWN(G96/VLOOKUP(E96,'Case QTY'!A:C,3,FALSE),0)</f>
        <v>0</v>
      </c>
      <c r="J96" s="28">
        <f>Table7[[#This Row],[TRANS QTY]]-Table7[[#This Row],[CASES]]*VLOOKUP(Table7[[#This Row],[SKU]],'Case QTY'!A:C,3,FALSE)</f>
        <v>4</v>
      </c>
    </row>
    <row r="97" spans="1:10" x14ac:dyDescent="0.25">
      <c r="A97" s="49">
        <v>46168</v>
      </c>
      <c r="B97" s="47" t="s">
        <v>2704</v>
      </c>
      <c r="C97" s="47" t="s">
        <v>2705</v>
      </c>
      <c r="D97" s="47" t="s">
        <v>2432</v>
      </c>
      <c r="E97" s="47" t="s">
        <v>1634</v>
      </c>
      <c r="F97" s="47" t="s">
        <v>1635</v>
      </c>
      <c r="G97" s="47">
        <v>1</v>
      </c>
      <c r="H97" s="47" t="s">
        <v>87</v>
      </c>
      <c r="I97" s="28">
        <f>ROUNDDOWN(G97/VLOOKUP(E97,'Case QTY'!A:C,3,FALSE),0)</f>
        <v>0</v>
      </c>
      <c r="J97" s="28">
        <f>Table7[[#This Row],[TRANS QTY]]-Table7[[#This Row],[CASES]]*VLOOKUP(Table7[[#This Row],[SKU]],'Case QTY'!A:C,3,FALSE)</f>
        <v>1</v>
      </c>
    </row>
    <row r="98" spans="1:10" x14ac:dyDescent="0.25">
      <c r="A98" s="49">
        <v>46168</v>
      </c>
      <c r="B98" s="47" t="s">
        <v>2704</v>
      </c>
      <c r="C98" s="47" t="s">
        <v>2705</v>
      </c>
      <c r="D98" s="47" t="s">
        <v>2432</v>
      </c>
      <c r="E98" s="47" t="s">
        <v>1676</v>
      </c>
      <c r="F98" s="47" t="s">
        <v>1677</v>
      </c>
      <c r="G98" s="47">
        <v>1</v>
      </c>
      <c r="H98" s="47" t="s">
        <v>87</v>
      </c>
      <c r="I98" s="28">
        <f>ROUNDDOWN(G98/VLOOKUP(E98,'Case QTY'!A:C,3,FALSE),0)</f>
        <v>0</v>
      </c>
      <c r="J98" s="28">
        <f>Table7[[#This Row],[TRANS QTY]]-Table7[[#This Row],[CASES]]*VLOOKUP(Table7[[#This Row],[SKU]],'Case QTY'!A:C,3,FALSE)</f>
        <v>1</v>
      </c>
    </row>
    <row r="99" spans="1:10" x14ac:dyDescent="0.25">
      <c r="A99" s="49">
        <v>46169</v>
      </c>
      <c r="B99" s="47" t="s">
        <v>2518</v>
      </c>
      <c r="C99" s="47" t="s">
        <v>2519</v>
      </c>
      <c r="D99" s="47" t="s">
        <v>2520</v>
      </c>
      <c r="E99" s="47" t="s">
        <v>1419</v>
      </c>
      <c r="F99" s="47" t="s">
        <v>1420</v>
      </c>
      <c r="G99" s="47">
        <v>4</v>
      </c>
      <c r="H99" s="47" t="s">
        <v>87</v>
      </c>
      <c r="I99" s="28">
        <f>ROUNDDOWN(G99/VLOOKUP(E99,'Case QTY'!A:C,3,FALSE),0)</f>
        <v>0</v>
      </c>
      <c r="J99" s="28">
        <f>Table7[[#This Row],[TRANS QTY]]-Table7[[#This Row],[CASES]]*VLOOKUP(Table7[[#This Row],[SKU]],'Case QTY'!A:C,3,FALSE)</f>
        <v>4</v>
      </c>
    </row>
    <row r="100" spans="1:10" x14ac:dyDescent="0.25">
      <c r="A100" s="49">
        <v>46169</v>
      </c>
      <c r="B100" s="47" t="s">
        <v>2523</v>
      </c>
      <c r="C100" s="47" t="s">
        <v>2524</v>
      </c>
      <c r="D100" s="47" t="s">
        <v>2432</v>
      </c>
      <c r="E100" s="47" t="s">
        <v>1646</v>
      </c>
      <c r="F100" s="47" t="s">
        <v>1647</v>
      </c>
      <c r="G100" s="47">
        <v>1</v>
      </c>
      <c r="H100" s="47" t="s">
        <v>87</v>
      </c>
      <c r="I100" s="28">
        <f>ROUNDDOWN(G100/VLOOKUP(E100,'Case QTY'!A:C,3,FALSE),0)</f>
        <v>0</v>
      </c>
      <c r="J100" s="28">
        <f>Table7[[#This Row],[TRANS QTY]]-Table7[[#This Row],[CASES]]*VLOOKUP(Table7[[#This Row],[SKU]],'Case QTY'!A:C,3,FALSE)</f>
        <v>1</v>
      </c>
    </row>
    <row r="101" spans="1:10" x14ac:dyDescent="0.25">
      <c r="A101" s="49">
        <v>46169</v>
      </c>
      <c r="B101" s="47" t="s">
        <v>2551</v>
      </c>
      <c r="C101" s="47" t="s">
        <v>2552</v>
      </c>
      <c r="D101" s="47" t="s">
        <v>2439</v>
      </c>
      <c r="E101" s="47" t="s">
        <v>1374</v>
      </c>
      <c r="F101" s="47" t="s">
        <v>1375</v>
      </c>
      <c r="G101" s="47">
        <v>20</v>
      </c>
      <c r="H101" s="47" t="s">
        <v>87</v>
      </c>
      <c r="I101" s="28">
        <f>ROUNDDOWN(G101/VLOOKUP(E101,'Case QTY'!A:C,3,FALSE),0)</f>
        <v>1</v>
      </c>
      <c r="J101" s="28">
        <f>Table7[[#This Row],[TRANS QTY]]-Table7[[#This Row],[CASES]]*VLOOKUP(Table7[[#This Row],[SKU]],'Case QTY'!A:C,3,FALSE)</f>
        <v>0</v>
      </c>
    </row>
    <row r="102" spans="1:10" x14ac:dyDescent="0.25">
      <c r="A102" s="49">
        <v>46169</v>
      </c>
      <c r="B102" s="47" t="s">
        <v>2567</v>
      </c>
      <c r="C102" s="47" t="s">
        <v>2568</v>
      </c>
      <c r="D102" s="47" t="s">
        <v>2467</v>
      </c>
      <c r="E102" s="47" t="s">
        <v>1425</v>
      </c>
      <c r="F102" s="47" t="s">
        <v>1426</v>
      </c>
      <c r="G102" s="47">
        <v>60</v>
      </c>
      <c r="H102" s="47" t="s">
        <v>87</v>
      </c>
      <c r="I102" s="28">
        <f>ROUNDDOWN(G102/VLOOKUP(E102,'Case QTY'!A:C,3,FALSE),0)</f>
        <v>1</v>
      </c>
      <c r="J102" s="28">
        <f>Table7[[#This Row],[TRANS QTY]]-Table7[[#This Row],[CASES]]*VLOOKUP(Table7[[#This Row],[SKU]],'Case QTY'!A:C,3,FALSE)</f>
        <v>0</v>
      </c>
    </row>
    <row r="103" spans="1:10" x14ac:dyDescent="0.25">
      <c r="A103" s="49">
        <v>46169</v>
      </c>
      <c r="B103" s="47" t="s">
        <v>2649</v>
      </c>
      <c r="C103" s="47" t="s">
        <v>2650</v>
      </c>
      <c r="D103" s="47" t="s">
        <v>2452</v>
      </c>
      <c r="E103" s="47" t="s">
        <v>1646</v>
      </c>
      <c r="F103" s="47" t="s">
        <v>1647</v>
      </c>
      <c r="G103" s="47">
        <v>1</v>
      </c>
      <c r="H103" s="47" t="s">
        <v>87</v>
      </c>
      <c r="I103" s="28">
        <f>ROUNDDOWN(G103/VLOOKUP(E103,'Case QTY'!A:C,3,FALSE),0)</f>
        <v>0</v>
      </c>
      <c r="J103" s="28">
        <f>Table7[[#This Row],[TRANS QTY]]-Table7[[#This Row],[CASES]]*VLOOKUP(Table7[[#This Row],[SKU]],'Case QTY'!A:C,3,FALSE)</f>
        <v>1</v>
      </c>
    </row>
    <row r="104" spans="1:10" x14ac:dyDescent="0.25">
      <c r="A104" s="49">
        <v>46169</v>
      </c>
      <c r="B104" s="47" t="s">
        <v>2671</v>
      </c>
      <c r="C104" s="47" t="s">
        <v>2672</v>
      </c>
      <c r="D104" s="47" t="s">
        <v>2673</v>
      </c>
      <c r="E104" s="47" t="s">
        <v>1614</v>
      </c>
      <c r="F104" s="47" t="s">
        <v>1615</v>
      </c>
      <c r="G104" s="47">
        <v>1</v>
      </c>
      <c r="H104" s="47" t="s">
        <v>87</v>
      </c>
      <c r="I104" s="28">
        <f>ROUNDDOWN(G104/VLOOKUP(E104,'Case QTY'!A:C,3,FALSE),0)</f>
        <v>0</v>
      </c>
      <c r="J104" s="28">
        <f>Table7[[#This Row],[TRANS QTY]]-Table7[[#This Row],[CASES]]*VLOOKUP(Table7[[#This Row],[SKU]],'Case QTY'!A:C,3,FALSE)</f>
        <v>1</v>
      </c>
    </row>
    <row r="105" spans="1:10" x14ac:dyDescent="0.25">
      <c r="A105" s="49">
        <v>46169</v>
      </c>
      <c r="B105" s="47" t="s">
        <v>2707</v>
      </c>
      <c r="C105" s="47" t="s">
        <v>2708</v>
      </c>
      <c r="D105" s="47" t="s">
        <v>2709</v>
      </c>
      <c r="E105" s="47" t="s">
        <v>2410</v>
      </c>
      <c r="F105" s="47" t="s">
        <v>2411</v>
      </c>
      <c r="G105" s="47">
        <v>1</v>
      </c>
      <c r="H105" s="47" t="s">
        <v>87</v>
      </c>
      <c r="I105" s="28">
        <f>ROUNDDOWN(G105/VLOOKUP(E105,'Case QTY'!A:C,3,FALSE),0)</f>
        <v>0</v>
      </c>
      <c r="J105" s="28">
        <f>Table7[[#This Row],[TRANS QTY]]-Table7[[#This Row],[CASES]]*VLOOKUP(Table7[[#This Row],[SKU]],'Case QTY'!A:C,3,FALSE)</f>
        <v>1</v>
      </c>
    </row>
    <row r="106" spans="1:10" x14ac:dyDescent="0.25">
      <c r="A106" s="49">
        <v>46169</v>
      </c>
      <c r="B106" s="47" t="s">
        <v>2734</v>
      </c>
      <c r="C106" s="47" t="s">
        <v>2735</v>
      </c>
      <c r="D106" s="47" t="s">
        <v>2736</v>
      </c>
      <c r="E106" s="47" t="s">
        <v>1527</v>
      </c>
      <c r="F106" s="47" t="s">
        <v>1528</v>
      </c>
      <c r="G106" s="47">
        <v>1</v>
      </c>
      <c r="H106" s="47" t="s">
        <v>87</v>
      </c>
      <c r="I106" s="28">
        <f>ROUNDDOWN(G106/VLOOKUP(E106,'Case QTY'!A:C,3,FALSE),0)</f>
        <v>0</v>
      </c>
      <c r="J106" s="28">
        <f>Table7[[#This Row],[TRANS QTY]]-Table7[[#This Row],[CASES]]*VLOOKUP(Table7[[#This Row],[SKU]],'Case QTY'!A:C,3,FALSE)</f>
        <v>1</v>
      </c>
    </row>
    <row r="107" spans="1:10" x14ac:dyDescent="0.25">
      <c r="A107" s="49">
        <v>46169</v>
      </c>
      <c r="B107" s="47" t="s">
        <v>2783</v>
      </c>
      <c r="C107" s="47" t="s">
        <v>2784</v>
      </c>
      <c r="D107" s="47" t="s">
        <v>2785</v>
      </c>
      <c r="E107" s="47" t="s">
        <v>1386</v>
      </c>
      <c r="F107" s="47" t="s">
        <v>1387</v>
      </c>
      <c r="G107" s="47">
        <v>1</v>
      </c>
      <c r="H107" s="47" t="s">
        <v>87</v>
      </c>
      <c r="I107" s="28">
        <f>ROUNDDOWN(G107/VLOOKUP(E107,'Case QTY'!A:C,3,FALSE),0)</f>
        <v>0</v>
      </c>
      <c r="J107" s="28">
        <f>Table7[[#This Row],[TRANS QTY]]-Table7[[#This Row],[CASES]]*VLOOKUP(Table7[[#This Row],[SKU]],'Case QTY'!A:C,3,FALSE)</f>
        <v>1</v>
      </c>
    </row>
    <row r="108" spans="1:10" x14ac:dyDescent="0.25">
      <c r="A108" s="49">
        <v>46171</v>
      </c>
      <c r="B108" s="47" t="s">
        <v>2534</v>
      </c>
      <c r="C108" s="47" t="s">
        <v>2535</v>
      </c>
      <c r="D108" s="47" t="s">
        <v>2536</v>
      </c>
      <c r="E108" s="47" t="s">
        <v>1374</v>
      </c>
      <c r="F108" s="47" t="s">
        <v>1375</v>
      </c>
      <c r="G108" s="47">
        <v>1</v>
      </c>
      <c r="H108" s="47" t="s">
        <v>87</v>
      </c>
      <c r="I108" s="28">
        <f>ROUNDDOWN(G108/VLOOKUP(E108,'Case QTY'!A:C,3,FALSE),0)</f>
        <v>0</v>
      </c>
      <c r="J108" s="28">
        <f>Table7[[#This Row],[TRANS QTY]]-Table7[[#This Row],[CASES]]*VLOOKUP(Table7[[#This Row],[SKU]],'Case QTY'!A:C,3,FALSE)</f>
        <v>1</v>
      </c>
    </row>
    <row r="109" spans="1:10" x14ac:dyDescent="0.25">
      <c r="A109" s="49">
        <v>46171</v>
      </c>
      <c r="B109" s="47" t="s">
        <v>2564</v>
      </c>
      <c r="C109" s="47" t="s">
        <v>2565</v>
      </c>
      <c r="D109" s="47" t="s">
        <v>2456</v>
      </c>
      <c r="E109" s="47" t="s">
        <v>1374</v>
      </c>
      <c r="F109" s="47" t="s">
        <v>1375</v>
      </c>
      <c r="G109" s="47">
        <v>4</v>
      </c>
      <c r="H109" s="47" t="s">
        <v>87</v>
      </c>
      <c r="I109" s="28">
        <f>ROUNDDOWN(G109/VLOOKUP(E109,'Case QTY'!A:C,3,FALSE),0)</f>
        <v>0</v>
      </c>
      <c r="J109" s="28">
        <f>Table7[[#This Row],[TRANS QTY]]-Table7[[#This Row],[CASES]]*VLOOKUP(Table7[[#This Row],[SKU]],'Case QTY'!A:C,3,FALSE)</f>
        <v>4</v>
      </c>
    </row>
    <row r="110" spans="1:10" x14ac:dyDescent="0.25">
      <c r="A110" s="49">
        <v>46171</v>
      </c>
      <c r="B110" s="47" t="s">
        <v>2570</v>
      </c>
      <c r="C110" s="47" t="s">
        <v>2571</v>
      </c>
      <c r="D110" s="47" t="s">
        <v>2435</v>
      </c>
      <c r="E110" s="47" t="s">
        <v>1683</v>
      </c>
      <c r="F110" s="47" t="s">
        <v>1684</v>
      </c>
      <c r="G110" s="47">
        <v>3</v>
      </c>
      <c r="H110" s="47" t="s">
        <v>87</v>
      </c>
      <c r="I110" s="28">
        <f>ROUNDDOWN(G110/VLOOKUP(E110,'Case QTY'!A:C,3,FALSE),0)</f>
        <v>0</v>
      </c>
      <c r="J110" s="28">
        <f>Table7[[#This Row],[TRANS QTY]]-Table7[[#This Row],[CASES]]*VLOOKUP(Table7[[#This Row],[SKU]],'Case QTY'!A:C,3,FALSE)</f>
        <v>3</v>
      </c>
    </row>
    <row r="111" spans="1:10" x14ac:dyDescent="0.25">
      <c r="A111" s="49">
        <v>46171</v>
      </c>
      <c r="B111" s="47" t="s">
        <v>2583</v>
      </c>
      <c r="C111" s="47" t="s">
        <v>2584</v>
      </c>
      <c r="D111" s="47" t="s">
        <v>2454</v>
      </c>
      <c r="E111" s="47" t="s">
        <v>1634</v>
      </c>
      <c r="F111" s="47" t="s">
        <v>1635</v>
      </c>
      <c r="G111" s="47">
        <v>4</v>
      </c>
      <c r="H111" s="47" t="s">
        <v>87</v>
      </c>
      <c r="I111" s="28">
        <f>ROUNDDOWN(G111/VLOOKUP(E111,'Case QTY'!A:C,3,FALSE),0)</f>
        <v>0</v>
      </c>
      <c r="J111" s="28">
        <f>Table7[[#This Row],[TRANS QTY]]-Table7[[#This Row],[CASES]]*VLOOKUP(Table7[[#This Row],[SKU]],'Case QTY'!A:C,3,FALSE)</f>
        <v>4</v>
      </c>
    </row>
    <row r="112" spans="1:10" x14ac:dyDescent="0.25">
      <c r="A112" s="49">
        <v>46171</v>
      </c>
      <c r="B112" s="47" t="s">
        <v>2619</v>
      </c>
      <c r="C112" s="47" t="s">
        <v>2620</v>
      </c>
      <c r="D112" s="47" t="s">
        <v>2621</v>
      </c>
      <c r="E112" s="47" t="s">
        <v>1646</v>
      </c>
      <c r="F112" s="47" t="s">
        <v>1647</v>
      </c>
      <c r="G112" s="47">
        <v>1</v>
      </c>
      <c r="H112" s="47" t="s">
        <v>87</v>
      </c>
      <c r="I112" s="28">
        <f>ROUNDDOWN(G112/VLOOKUP(E112,'Case QTY'!A:C,3,FALSE),0)</f>
        <v>0</v>
      </c>
      <c r="J112" s="28">
        <f>Table7[[#This Row],[TRANS QTY]]-Table7[[#This Row],[CASES]]*VLOOKUP(Table7[[#This Row],[SKU]],'Case QTY'!A:C,3,FALSE)</f>
        <v>1</v>
      </c>
    </row>
    <row r="113" spans="1:10" x14ac:dyDescent="0.25">
      <c r="A113" s="49">
        <v>46171</v>
      </c>
      <c r="B113" s="47" t="s">
        <v>2570</v>
      </c>
      <c r="C113" s="47" t="s">
        <v>2571</v>
      </c>
      <c r="D113" s="47" t="s">
        <v>2435</v>
      </c>
      <c r="E113" s="47" t="s">
        <v>1515</v>
      </c>
      <c r="F113" s="47" t="s">
        <v>1516</v>
      </c>
      <c r="G113" s="47">
        <v>2</v>
      </c>
      <c r="H113" s="47" t="s">
        <v>87</v>
      </c>
      <c r="I113" s="28">
        <f>ROUNDDOWN(G113/VLOOKUP(E113,'Case QTY'!A:C,3,FALSE),0)</f>
        <v>0</v>
      </c>
      <c r="J113" s="28">
        <f>Table7[[#This Row],[TRANS QTY]]-Table7[[#This Row],[CASES]]*VLOOKUP(Table7[[#This Row],[SKU]],'Case QTY'!A:C,3,FALSE)</f>
        <v>2</v>
      </c>
    </row>
    <row r="114" spans="1:10" x14ac:dyDescent="0.25">
      <c r="A114" s="49">
        <v>46171</v>
      </c>
      <c r="B114" s="47" t="s">
        <v>2570</v>
      </c>
      <c r="C114" s="47" t="s">
        <v>2571</v>
      </c>
      <c r="D114" s="47" t="s">
        <v>2435</v>
      </c>
      <c r="E114" s="47" t="s">
        <v>1815</v>
      </c>
      <c r="F114" s="47" t="s">
        <v>1816</v>
      </c>
      <c r="G114" s="47">
        <v>3</v>
      </c>
      <c r="H114" s="47" t="s">
        <v>87</v>
      </c>
      <c r="I114" s="28">
        <f>ROUNDDOWN(G114/VLOOKUP(E114,'Case QTY'!A:C,3,FALSE),0)</f>
        <v>0</v>
      </c>
      <c r="J114" s="28">
        <f>Table7[[#This Row],[TRANS QTY]]-Table7[[#This Row],[CASES]]*VLOOKUP(Table7[[#This Row],[SKU]],'Case QTY'!A:C,3,FALSE)</f>
        <v>3</v>
      </c>
    </row>
    <row r="115" spans="1:10" x14ac:dyDescent="0.25">
      <c r="A115" s="49">
        <v>46171</v>
      </c>
      <c r="B115" s="47" t="s">
        <v>2551</v>
      </c>
      <c r="C115" s="47" t="s">
        <v>2552</v>
      </c>
      <c r="D115" s="47" t="s">
        <v>2439</v>
      </c>
      <c r="E115" s="47" t="s">
        <v>1608</v>
      </c>
      <c r="F115" s="47" t="s">
        <v>1609</v>
      </c>
      <c r="G115" s="47">
        <v>2</v>
      </c>
      <c r="H115" s="47" t="s">
        <v>87</v>
      </c>
      <c r="I115" s="28">
        <f>ROUNDDOWN(G115/VLOOKUP(E115,'Case QTY'!A:C,3,FALSE),0)</f>
        <v>0</v>
      </c>
      <c r="J115" s="28">
        <f>Table7[[#This Row],[TRANS QTY]]-Table7[[#This Row],[CASES]]*VLOOKUP(Table7[[#This Row],[SKU]],'Case QTY'!A:C,3,FALSE)</f>
        <v>2</v>
      </c>
    </row>
    <row r="116" spans="1:10" x14ac:dyDescent="0.25">
      <c r="A116" s="49">
        <v>46171</v>
      </c>
      <c r="B116" s="47" t="s">
        <v>2567</v>
      </c>
      <c r="C116" s="47" t="s">
        <v>2568</v>
      </c>
      <c r="D116" s="47" t="s">
        <v>2467</v>
      </c>
      <c r="E116" s="47" t="s">
        <v>1425</v>
      </c>
      <c r="F116" s="47" t="s">
        <v>1426</v>
      </c>
      <c r="G116" s="47">
        <v>40</v>
      </c>
      <c r="H116" s="47" t="s">
        <v>87</v>
      </c>
      <c r="I116" s="28">
        <f>ROUNDDOWN(G116/VLOOKUP(E116,'Case QTY'!A:C,3,FALSE),0)</f>
        <v>0</v>
      </c>
      <c r="J116" s="28">
        <f>Table7[[#This Row],[TRANS QTY]]-Table7[[#This Row],[CASES]]*VLOOKUP(Table7[[#This Row],[SKU]],'Case QTY'!A:C,3,FALSE)</f>
        <v>40</v>
      </c>
    </row>
    <row r="117" spans="1:10" x14ac:dyDescent="0.25">
      <c r="A117" s="49">
        <v>46171</v>
      </c>
      <c r="B117" s="47" t="s">
        <v>2570</v>
      </c>
      <c r="C117" s="47" t="s">
        <v>2571</v>
      </c>
      <c r="D117" s="47" t="s">
        <v>2435</v>
      </c>
      <c r="E117" s="47" t="s">
        <v>1634</v>
      </c>
      <c r="F117" s="47" t="s">
        <v>1635</v>
      </c>
      <c r="G117" s="47">
        <v>15</v>
      </c>
      <c r="H117" s="47" t="s">
        <v>87</v>
      </c>
      <c r="I117" s="28">
        <f>ROUNDDOWN(G117/VLOOKUP(E117,'Case QTY'!A:C,3,FALSE),0)</f>
        <v>0</v>
      </c>
      <c r="J117" s="28">
        <f>Table7[[#This Row],[TRANS QTY]]-Table7[[#This Row],[CASES]]*VLOOKUP(Table7[[#This Row],[SKU]],'Case QTY'!A:C,3,FALSE)</f>
        <v>15</v>
      </c>
    </row>
    <row r="118" spans="1:10" x14ac:dyDescent="0.25">
      <c r="A118" s="49">
        <v>46171</v>
      </c>
      <c r="B118" s="47" t="s">
        <v>2727</v>
      </c>
      <c r="C118" s="47" t="s">
        <v>2728</v>
      </c>
      <c r="D118" s="47" t="s">
        <v>2439</v>
      </c>
      <c r="E118" s="47" t="s">
        <v>1646</v>
      </c>
      <c r="F118" s="47" t="s">
        <v>1647</v>
      </c>
      <c r="G118" s="47">
        <v>3</v>
      </c>
      <c r="H118" s="47" t="s">
        <v>87</v>
      </c>
      <c r="I118" s="28">
        <f>ROUNDDOWN(G118/VLOOKUP(E118,'Case QTY'!A:C,3,FALSE),0)</f>
        <v>1</v>
      </c>
      <c r="J118" s="28">
        <f>Table7[[#This Row],[TRANS QTY]]-Table7[[#This Row],[CASES]]*VLOOKUP(Table7[[#This Row],[SKU]],'Case QTY'!A:C,3,FALSE)</f>
        <v>0</v>
      </c>
    </row>
    <row r="119" spans="1:10" x14ac:dyDescent="0.25">
      <c r="A119" s="49">
        <v>46171</v>
      </c>
      <c r="B119" s="47" t="s">
        <v>2551</v>
      </c>
      <c r="C119" s="47" t="s">
        <v>2552</v>
      </c>
      <c r="D119" s="47" t="s">
        <v>2439</v>
      </c>
      <c r="E119" s="47" t="s">
        <v>1312</v>
      </c>
      <c r="F119" s="47" t="s">
        <v>1313</v>
      </c>
      <c r="G119" s="47">
        <v>1</v>
      </c>
      <c r="H119" s="47" t="s">
        <v>87</v>
      </c>
      <c r="I119" s="28">
        <f>ROUNDDOWN(G119/VLOOKUP(E119,'Case QTY'!A:C,3,FALSE),0)</f>
        <v>0</v>
      </c>
      <c r="J119" s="28">
        <f>Table7[[#This Row],[TRANS QTY]]-Table7[[#This Row],[CASES]]*VLOOKUP(Table7[[#This Row],[SKU]],'Case QTY'!A:C,3,FALSE)</f>
        <v>1</v>
      </c>
    </row>
    <row r="120" spans="1:10" x14ac:dyDescent="0.25">
      <c r="A120" s="49">
        <v>46171</v>
      </c>
      <c r="B120" s="47" t="s">
        <v>2748</v>
      </c>
      <c r="C120" s="47" t="s">
        <v>2749</v>
      </c>
      <c r="D120" s="47" t="s">
        <v>2750</v>
      </c>
      <c r="E120" s="47" t="s">
        <v>2344</v>
      </c>
      <c r="F120" s="47" t="s">
        <v>2345</v>
      </c>
      <c r="G120" s="47">
        <v>1</v>
      </c>
      <c r="H120" s="47" t="s">
        <v>87</v>
      </c>
      <c r="I120" s="28">
        <f>ROUNDDOWN(G120/VLOOKUP(E120,'Case QTY'!A:C,3,FALSE),0)</f>
        <v>0</v>
      </c>
      <c r="J120" s="28">
        <f>Table7[[#This Row],[TRANS QTY]]-Table7[[#This Row],[CASES]]*VLOOKUP(Table7[[#This Row],[SKU]],'Case QTY'!A:C,3,FALSE)</f>
        <v>1</v>
      </c>
    </row>
    <row r="121" spans="1:10" x14ac:dyDescent="0.25">
      <c r="A121" s="49">
        <v>46171</v>
      </c>
      <c r="B121" s="47" t="s">
        <v>2753</v>
      </c>
      <c r="C121" s="47" t="s">
        <v>2754</v>
      </c>
      <c r="D121" s="47" t="s">
        <v>2755</v>
      </c>
      <c r="E121" s="47" t="s">
        <v>1374</v>
      </c>
      <c r="F121" s="47" t="s">
        <v>1375</v>
      </c>
      <c r="G121" s="47">
        <v>2</v>
      </c>
      <c r="H121" s="47" t="s">
        <v>87</v>
      </c>
      <c r="I121" s="28">
        <f>ROUNDDOWN(G121/VLOOKUP(E121,'Case QTY'!A:C,3,FALSE),0)</f>
        <v>0</v>
      </c>
      <c r="J121" s="28">
        <f>Table7[[#This Row],[TRANS QTY]]-Table7[[#This Row],[CASES]]*VLOOKUP(Table7[[#This Row],[SKU]],'Case QTY'!A:C,3,FALSE)</f>
        <v>2</v>
      </c>
    </row>
    <row r="122" spans="1:10" x14ac:dyDescent="0.25">
      <c r="A122" s="49">
        <v>46171</v>
      </c>
      <c r="B122" s="47" t="s">
        <v>2551</v>
      </c>
      <c r="C122" s="47" t="s">
        <v>2552</v>
      </c>
      <c r="D122" s="47" t="s">
        <v>2439</v>
      </c>
      <c r="E122" s="47" t="s">
        <v>1662</v>
      </c>
      <c r="F122" s="47" t="s">
        <v>1663</v>
      </c>
      <c r="G122" s="47">
        <v>3</v>
      </c>
      <c r="H122" s="47" t="s">
        <v>87</v>
      </c>
      <c r="I122" s="28">
        <f>ROUNDDOWN(G122/VLOOKUP(E122,'Case QTY'!A:C,3,FALSE),0)</f>
        <v>0</v>
      </c>
      <c r="J122" s="28">
        <f>Table7[[#This Row],[TRANS QTY]]-Table7[[#This Row],[CASES]]*VLOOKUP(Table7[[#This Row],[SKU]],'Case QTY'!A:C,3,FALSE)</f>
        <v>3</v>
      </c>
    </row>
  </sheetData>
  <sortState xmlns:xlrd2="http://schemas.microsoft.com/office/spreadsheetml/2017/richdata2" ref="A2:J16">
    <sortCondition ref="A2:A16"/>
    <sortCondition ref="B2:B16"/>
  </sortState>
  <mergeCells count="1">
    <mergeCell ref="L4:M4"/>
  </mergeCells>
  <conditionalFormatting sqref="H2:H122">
    <cfRule type="containsText" dxfId="45" priority="1" operator="containsText" text="re - receiving error">
      <formula>NOT(ISERROR(SEARCH("re - receiving error",H2)))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99"/>
  </sheetPr>
  <dimension ref="A1:K79"/>
  <sheetViews>
    <sheetView workbookViewId="0">
      <selection activeCell="I12" sqref="I12"/>
    </sheetView>
  </sheetViews>
  <sheetFormatPr defaultColWidth="9.28515625" defaultRowHeight="15" x14ac:dyDescent="0.25"/>
  <cols>
    <col min="1" max="1" width="18.42578125" style="11" customWidth="1"/>
    <col min="2" max="2" width="21.5703125" bestFit="1" customWidth="1"/>
    <col min="3" max="3" width="32.42578125" bestFit="1" customWidth="1"/>
    <col min="4" max="4" width="34" bestFit="1" customWidth="1"/>
    <col min="5" max="7" width="13.7109375" style="3" customWidth="1"/>
    <col min="9" max="9" width="15.7109375" bestFit="1" customWidth="1"/>
    <col min="10" max="10" width="12.5703125" bestFit="1" customWidth="1"/>
    <col min="11" max="11" width="12.28515625" bestFit="1" customWidth="1"/>
    <col min="12" max="12" width="19.42578125" bestFit="1" customWidth="1"/>
    <col min="13" max="13" width="12.28515625" bestFit="1" customWidth="1"/>
  </cols>
  <sheetData>
    <row r="1" spans="1:11" x14ac:dyDescent="0.25">
      <c r="A1" s="13" t="s">
        <v>131</v>
      </c>
      <c r="B1" s="6" t="s">
        <v>132</v>
      </c>
      <c r="C1" s="6" t="s">
        <v>1753</v>
      </c>
      <c r="D1" s="6" t="s">
        <v>133</v>
      </c>
      <c r="E1" s="6" t="s">
        <v>134</v>
      </c>
      <c r="F1" s="6" t="s">
        <v>13</v>
      </c>
      <c r="G1" s="6" t="s">
        <v>1262</v>
      </c>
    </row>
    <row r="2" spans="1:11" x14ac:dyDescent="0.25">
      <c r="A2" s="15">
        <v>46143</v>
      </c>
      <c r="B2" s="12" t="s">
        <v>2497</v>
      </c>
      <c r="C2" s="13" t="s">
        <v>2498</v>
      </c>
      <c r="D2" s="3" t="s">
        <v>2499</v>
      </c>
      <c r="E2">
        <v>3</v>
      </c>
      <c r="F2">
        <f>VLOOKUP(Table3[[#This Row],[Order '#]],'Pivot Tables'!B:D,2,FALSE)</f>
        <v>0</v>
      </c>
      <c r="G2">
        <f>VLOOKUP(Table3[[#This Row],[Order '#]],'Pivot Tables'!B:D,3,FALSE)</f>
        <v>3</v>
      </c>
    </row>
    <row r="3" spans="1:11" x14ac:dyDescent="0.25">
      <c r="A3" s="15">
        <v>46143</v>
      </c>
      <c r="B3" s="12" t="s">
        <v>2630</v>
      </c>
      <c r="C3" s="13" t="s">
        <v>2631</v>
      </c>
      <c r="D3" s="3" t="s">
        <v>2632</v>
      </c>
      <c r="E3">
        <v>2</v>
      </c>
      <c r="F3">
        <f>VLOOKUP(Table3[[#This Row],[Order '#]],'Pivot Tables'!B:D,2,FALSE)</f>
        <v>0</v>
      </c>
      <c r="G3">
        <f>VLOOKUP(Table3[[#This Row],[Order '#]],'Pivot Tables'!B:D,3,FALSE)</f>
        <v>2</v>
      </c>
      <c r="I3" t="s">
        <v>135</v>
      </c>
      <c r="J3" t="s">
        <v>1263</v>
      </c>
      <c r="K3" t="s">
        <v>1264</v>
      </c>
    </row>
    <row r="4" spans="1:11" x14ac:dyDescent="0.25">
      <c r="A4" s="11">
        <v>46143</v>
      </c>
      <c r="B4" s="12" t="s">
        <v>2634</v>
      </c>
      <c r="C4" s="13" t="s">
        <v>2635</v>
      </c>
      <c r="D4" s="3" t="s">
        <v>2439</v>
      </c>
      <c r="E4">
        <v>26</v>
      </c>
      <c r="F4">
        <f>VLOOKUP(Table3[[#This Row],[Order '#]],'Pivot Tables'!B:D,2,FALSE)</f>
        <v>2</v>
      </c>
      <c r="G4">
        <f>VLOOKUP(Table3[[#This Row],[Order '#]],'Pivot Tables'!B:D,3,FALSE)</f>
        <v>6</v>
      </c>
      <c r="I4" s="99">
        <v>78</v>
      </c>
      <c r="J4" s="99">
        <v>13</v>
      </c>
      <c r="K4" s="99">
        <v>427</v>
      </c>
    </row>
    <row r="5" spans="1:11" x14ac:dyDescent="0.25">
      <c r="A5" s="15">
        <v>46146</v>
      </c>
      <c r="B5" s="12" t="s">
        <v>2507</v>
      </c>
      <c r="C5" s="13" t="s">
        <v>2508</v>
      </c>
      <c r="D5" s="3" t="s">
        <v>2509</v>
      </c>
      <c r="E5">
        <v>51</v>
      </c>
      <c r="F5">
        <f>VLOOKUP(Table3[[#This Row],[Order '#]],'Pivot Tables'!B:D,2,FALSE)</f>
        <v>0</v>
      </c>
      <c r="G5">
        <f>VLOOKUP(Table3[[#This Row],[Order '#]],'Pivot Tables'!B:D,3,FALSE)</f>
        <v>51</v>
      </c>
    </row>
    <row r="6" spans="1:11" x14ac:dyDescent="0.25">
      <c r="A6" s="11">
        <v>46146</v>
      </c>
      <c r="B6" s="12" t="s">
        <v>2592</v>
      </c>
      <c r="C6" s="13" t="s">
        <v>2593</v>
      </c>
      <c r="D6" s="3" t="s">
        <v>2594</v>
      </c>
      <c r="E6">
        <v>3</v>
      </c>
      <c r="F6">
        <f>VLOOKUP(Table3[[#This Row],[Order '#]],'Pivot Tables'!B:D,2,FALSE)</f>
        <v>0</v>
      </c>
      <c r="G6">
        <f>VLOOKUP(Table3[[#This Row],[Order '#]],'Pivot Tables'!B:D,3,FALSE)</f>
        <v>3</v>
      </c>
    </row>
    <row r="7" spans="1:11" x14ac:dyDescent="0.25">
      <c r="A7" s="11">
        <v>46146</v>
      </c>
      <c r="B7" s="12" t="s">
        <v>2596</v>
      </c>
      <c r="C7" s="13" t="s">
        <v>2597</v>
      </c>
      <c r="D7" s="3" t="s">
        <v>2594</v>
      </c>
      <c r="E7">
        <v>3</v>
      </c>
      <c r="F7">
        <f>VLOOKUP(Table3[[#This Row],[Order '#]],'Pivot Tables'!B:D,2,FALSE)</f>
        <v>0</v>
      </c>
      <c r="G7">
        <f>VLOOKUP(Table3[[#This Row],[Order '#]],'Pivot Tables'!B:D,3,FALSE)</f>
        <v>3</v>
      </c>
    </row>
    <row r="8" spans="1:11" x14ac:dyDescent="0.25">
      <c r="A8" s="11">
        <v>46146</v>
      </c>
      <c r="B8" s="12" t="s">
        <v>2667</v>
      </c>
      <c r="C8" s="13" t="s">
        <v>2668</v>
      </c>
      <c r="D8" s="3" t="s">
        <v>2669</v>
      </c>
      <c r="E8">
        <v>1</v>
      </c>
      <c r="F8">
        <f>VLOOKUP(Table3[[#This Row],[Order '#]],'Pivot Tables'!B:D,2,FALSE)</f>
        <v>0</v>
      </c>
      <c r="G8">
        <f>VLOOKUP(Table3[[#This Row],[Order '#]],'Pivot Tables'!B:D,3,FALSE)</f>
        <v>1</v>
      </c>
    </row>
    <row r="9" spans="1:11" x14ac:dyDescent="0.25">
      <c r="A9" s="11">
        <v>46146</v>
      </c>
      <c r="B9" s="12" t="s">
        <v>2772</v>
      </c>
      <c r="C9" s="13" t="s">
        <v>2773</v>
      </c>
      <c r="D9" s="3" t="s">
        <v>2452</v>
      </c>
      <c r="E9">
        <v>1</v>
      </c>
      <c r="F9">
        <f>VLOOKUP(Table3[[#This Row],[Order '#]],'Pivot Tables'!B:D,2,FALSE)</f>
        <v>0</v>
      </c>
      <c r="G9">
        <f>VLOOKUP(Table3[[#This Row],[Order '#]],'Pivot Tables'!B:D,3,FALSE)</f>
        <v>1</v>
      </c>
    </row>
    <row r="10" spans="1:11" x14ac:dyDescent="0.25">
      <c r="A10" s="11">
        <v>46147</v>
      </c>
      <c r="B10" s="12" t="s">
        <v>2490</v>
      </c>
      <c r="C10" s="13" t="s">
        <v>2491</v>
      </c>
      <c r="D10" s="3" t="s">
        <v>2435</v>
      </c>
      <c r="E10">
        <v>13</v>
      </c>
      <c r="F10">
        <f>VLOOKUP(Table3[[#This Row],[Order '#]],'Pivot Tables'!B:D,2,FALSE)</f>
        <v>0</v>
      </c>
      <c r="G10">
        <f>VLOOKUP(Table3[[#This Row],[Order '#]],'Pivot Tables'!B:D,3,FALSE)</f>
        <v>13</v>
      </c>
      <c r="I10" t="s">
        <v>2793</v>
      </c>
    </row>
    <row r="11" spans="1:11" x14ac:dyDescent="0.25">
      <c r="A11" s="15">
        <v>46147</v>
      </c>
      <c r="B11" s="12" t="s">
        <v>2511</v>
      </c>
      <c r="C11" s="13" t="s">
        <v>2512</v>
      </c>
      <c r="D11" s="3" t="s">
        <v>2513</v>
      </c>
      <c r="E11">
        <v>1</v>
      </c>
      <c r="F11">
        <f>VLOOKUP(Table3[[#This Row],[Order '#]],'Pivot Tables'!B:D,2,FALSE)</f>
        <v>0</v>
      </c>
      <c r="G11">
        <f>VLOOKUP(Table3[[#This Row],[Order '#]],'Pivot Tables'!B:D,3,FALSE)</f>
        <v>1</v>
      </c>
      <c r="I11" s="86" t="s">
        <v>2794</v>
      </c>
    </row>
    <row r="12" spans="1:11" x14ac:dyDescent="0.25">
      <c r="A12" s="15">
        <v>46147</v>
      </c>
      <c r="B12" s="12" t="s">
        <v>2603</v>
      </c>
      <c r="C12" s="13" t="s">
        <v>2604</v>
      </c>
      <c r="D12" s="3" t="s">
        <v>2605</v>
      </c>
      <c r="E12">
        <v>2</v>
      </c>
      <c r="F12">
        <f>VLOOKUP(Table3[[#This Row],[Order '#]],'Pivot Tables'!B:D,2,FALSE)</f>
        <v>0</v>
      </c>
      <c r="G12">
        <f>VLOOKUP(Table3[[#This Row],[Order '#]],'Pivot Tables'!B:D,3,FALSE)</f>
        <v>2</v>
      </c>
    </row>
    <row r="13" spans="1:11" x14ac:dyDescent="0.25">
      <c r="A13" s="11">
        <v>46147</v>
      </c>
      <c r="B13" s="12" t="s">
        <v>2607</v>
      </c>
      <c r="C13" s="13" t="s">
        <v>2608</v>
      </c>
      <c r="D13" s="3" t="s">
        <v>2609</v>
      </c>
      <c r="E13">
        <v>1</v>
      </c>
      <c r="F13">
        <f>VLOOKUP(Table3[[#This Row],[Order '#]],'Pivot Tables'!B:D,2,FALSE)</f>
        <v>0</v>
      </c>
      <c r="G13">
        <f>VLOOKUP(Table3[[#This Row],[Order '#]],'Pivot Tables'!B:D,3,FALSE)</f>
        <v>1</v>
      </c>
    </row>
    <row r="14" spans="1:11" x14ac:dyDescent="0.25">
      <c r="A14" s="11">
        <v>46147</v>
      </c>
      <c r="B14" s="12" t="s">
        <v>2757</v>
      </c>
      <c r="C14" s="13" t="s">
        <v>2758</v>
      </c>
      <c r="D14" s="3" t="s">
        <v>2467</v>
      </c>
      <c r="E14">
        <v>100</v>
      </c>
      <c r="F14">
        <f>VLOOKUP(Table3[[#This Row],[Order '#]],'Pivot Tables'!B:D,2,FALSE)</f>
        <v>1</v>
      </c>
      <c r="G14">
        <f>VLOOKUP(Table3[[#This Row],[Order '#]],'Pivot Tables'!B:D,3,FALSE)</f>
        <v>0</v>
      </c>
    </row>
    <row r="15" spans="1:11" x14ac:dyDescent="0.25">
      <c r="A15" s="11">
        <v>46148</v>
      </c>
      <c r="B15" s="12" t="s">
        <v>2504</v>
      </c>
      <c r="C15" s="13" t="s">
        <v>2505</v>
      </c>
      <c r="D15" s="3" t="s">
        <v>2439</v>
      </c>
      <c r="E15">
        <v>4</v>
      </c>
      <c r="F15">
        <f>VLOOKUP(Table3[[#This Row],[Order '#]],'Pivot Tables'!B:D,2,FALSE)</f>
        <v>0</v>
      </c>
      <c r="G15">
        <f>VLOOKUP(Table3[[#This Row],[Order '#]],'Pivot Tables'!B:D,3,FALSE)</f>
        <v>4</v>
      </c>
    </row>
    <row r="16" spans="1:11" x14ac:dyDescent="0.25">
      <c r="A16" s="11">
        <v>46148</v>
      </c>
      <c r="B16" s="12" t="s">
        <v>2683</v>
      </c>
      <c r="C16" s="13" t="s">
        <v>2684</v>
      </c>
      <c r="D16" s="3" t="s">
        <v>2435</v>
      </c>
      <c r="E16">
        <v>5</v>
      </c>
      <c r="F16">
        <f>VLOOKUP(Table3[[#This Row],[Order '#]],'Pivot Tables'!B:D,2,FALSE)</f>
        <v>0</v>
      </c>
      <c r="G16">
        <f>VLOOKUP(Table3[[#This Row],[Order '#]],'Pivot Tables'!B:D,3,FALSE)</f>
        <v>5</v>
      </c>
    </row>
    <row r="17" spans="1:7" x14ac:dyDescent="0.25">
      <c r="A17" s="11">
        <v>46148</v>
      </c>
      <c r="B17" s="12" t="s">
        <v>2697</v>
      </c>
      <c r="C17" s="13" t="s">
        <v>2698</v>
      </c>
      <c r="D17" s="3" t="s">
        <v>2699</v>
      </c>
      <c r="E17">
        <v>3</v>
      </c>
      <c r="F17">
        <f>VLOOKUP(Table3[[#This Row],[Order '#]],'Pivot Tables'!B:D,2,FALSE)</f>
        <v>0</v>
      </c>
      <c r="G17">
        <f>VLOOKUP(Table3[[#This Row],[Order '#]],'Pivot Tables'!B:D,3,FALSE)</f>
        <v>3</v>
      </c>
    </row>
    <row r="18" spans="1:7" x14ac:dyDescent="0.25">
      <c r="A18" s="11">
        <v>46148</v>
      </c>
      <c r="B18" s="12" t="s">
        <v>2775</v>
      </c>
      <c r="C18" s="13" t="s">
        <v>2776</v>
      </c>
      <c r="D18" s="3" t="s">
        <v>2462</v>
      </c>
      <c r="E18">
        <v>44</v>
      </c>
      <c r="F18">
        <f>VLOOKUP(Table3[[#This Row],[Order '#]],'Pivot Tables'!B:D,2,FALSE)</f>
        <v>0</v>
      </c>
      <c r="G18">
        <f>VLOOKUP(Table3[[#This Row],[Order '#]],'Pivot Tables'!B:D,3,FALSE)</f>
        <v>44</v>
      </c>
    </row>
    <row r="19" spans="1:7" x14ac:dyDescent="0.25">
      <c r="A19" s="11">
        <v>46149</v>
      </c>
      <c r="B19" s="12" t="s">
        <v>2637</v>
      </c>
      <c r="C19" s="13" t="s">
        <v>2638</v>
      </c>
      <c r="D19" s="3" t="s">
        <v>2639</v>
      </c>
      <c r="E19">
        <v>1</v>
      </c>
      <c r="F19">
        <f>VLOOKUP(Table3[[#This Row],[Order '#]],'Pivot Tables'!B:D,2,FALSE)</f>
        <v>0</v>
      </c>
      <c r="G19">
        <f>VLOOKUP(Table3[[#This Row],[Order '#]],'Pivot Tables'!B:D,3,FALSE)</f>
        <v>1</v>
      </c>
    </row>
    <row r="20" spans="1:7" x14ac:dyDescent="0.25">
      <c r="A20" s="11">
        <v>46150</v>
      </c>
      <c r="B20" s="12" t="s">
        <v>2515</v>
      </c>
      <c r="C20" s="13" t="s">
        <v>2516</v>
      </c>
      <c r="D20" s="3" t="s">
        <v>2452</v>
      </c>
      <c r="E20">
        <v>2</v>
      </c>
      <c r="F20">
        <f>VLOOKUP(Table3[[#This Row],[Order '#]],'Pivot Tables'!B:D,2,FALSE)</f>
        <v>0</v>
      </c>
      <c r="G20">
        <f>VLOOKUP(Table3[[#This Row],[Order '#]],'Pivot Tables'!B:D,3,FALSE)</f>
        <v>2</v>
      </c>
    </row>
    <row r="21" spans="1:7" x14ac:dyDescent="0.25">
      <c r="A21" s="15">
        <v>46150</v>
      </c>
      <c r="B21" s="12" t="s">
        <v>2686</v>
      </c>
      <c r="C21" s="13" t="s">
        <v>2687</v>
      </c>
      <c r="D21" s="3" t="s">
        <v>2439</v>
      </c>
      <c r="E21">
        <v>4</v>
      </c>
      <c r="F21">
        <f>VLOOKUP(Table3[[#This Row],[Order '#]],'Pivot Tables'!B:D,2,FALSE)</f>
        <v>0</v>
      </c>
      <c r="G21">
        <f>VLOOKUP(Table3[[#This Row],[Order '#]],'Pivot Tables'!B:D,3,FALSE)</f>
        <v>4</v>
      </c>
    </row>
    <row r="22" spans="1:7" x14ac:dyDescent="0.25">
      <c r="A22" s="15">
        <v>46150</v>
      </c>
      <c r="B22" s="12" t="s">
        <v>2701</v>
      </c>
      <c r="C22" s="13" t="s">
        <v>2702</v>
      </c>
      <c r="D22" s="3" t="s">
        <v>2452</v>
      </c>
      <c r="E22">
        <v>1</v>
      </c>
      <c r="F22">
        <f>VLOOKUP(Table3[[#This Row],[Order '#]],'Pivot Tables'!B:D,2,FALSE)</f>
        <v>0</v>
      </c>
      <c r="G22">
        <f>VLOOKUP(Table3[[#This Row],[Order '#]],'Pivot Tables'!B:D,3,FALSE)</f>
        <v>1</v>
      </c>
    </row>
    <row r="23" spans="1:7" x14ac:dyDescent="0.25">
      <c r="A23" s="11">
        <v>46150</v>
      </c>
      <c r="B23" s="12" t="s">
        <v>2769</v>
      </c>
      <c r="C23" s="13" t="s">
        <v>2770</v>
      </c>
      <c r="D23" s="3" t="s">
        <v>2452</v>
      </c>
      <c r="E23">
        <v>1</v>
      </c>
      <c r="F23">
        <f>VLOOKUP(Table3[[#This Row],[Order '#]],'Pivot Tables'!B:D,2,FALSE)</f>
        <v>0</v>
      </c>
      <c r="G23">
        <f>VLOOKUP(Table3[[#This Row],[Order '#]],'Pivot Tables'!B:D,3,FALSE)</f>
        <v>1</v>
      </c>
    </row>
    <row r="24" spans="1:7" x14ac:dyDescent="0.25">
      <c r="A24" s="11">
        <v>46154</v>
      </c>
      <c r="B24" s="12" t="s">
        <v>2487</v>
      </c>
      <c r="C24" s="13" t="s">
        <v>2488</v>
      </c>
      <c r="D24" s="3" t="s">
        <v>2435</v>
      </c>
      <c r="E24">
        <v>28</v>
      </c>
      <c r="F24">
        <f>VLOOKUP(Table3[[#This Row],[Order '#]],'Pivot Tables'!B:D,2,FALSE)</f>
        <v>0</v>
      </c>
      <c r="G24">
        <f>VLOOKUP(Table3[[#This Row],[Order '#]],'Pivot Tables'!B:D,3,FALSE)</f>
        <v>28</v>
      </c>
    </row>
    <row r="25" spans="1:7" x14ac:dyDescent="0.25">
      <c r="A25" s="11">
        <v>46154</v>
      </c>
      <c r="B25" s="12" t="s">
        <v>2538</v>
      </c>
      <c r="C25" s="13" t="s">
        <v>2539</v>
      </c>
      <c r="D25" s="3" t="s">
        <v>2540</v>
      </c>
      <c r="E25">
        <v>1</v>
      </c>
      <c r="F25">
        <f>VLOOKUP(Table3[[#This Row],[Order '#]],'Pivot Tables'!B:D,2,FALSE)</f>
        <v>0</v>
      </c>
      <c r="G25">
        <f>VLOOKUP(Table3[[#This Row],[Order '#]],'Pivot Tables'!B:D,3,FALSE)</f>
        <v>1</v>
      </c>
    </row>
    <row r="26" spans="1:7" x14ac:dyDescent="0.25">
      <c r="A26" s="11">
        <v>46154</v>
      </c>
      <c r="B26" s="12" t="s">
        <v>2577</v>
      </c>
      <c r="C26" s="13" t="s">
        <v>2578</v>
      </c>
      <c r="D26" s="3" t="s">
        <v>2579</v>
      </c>
      <c r="E26">
        <v>2</v>
      </c>
      <c r="F26">
        <f>VLOOKUP(Table3[[#This Row],[Order '#]],'Pivot Tables'!B:D,2,FALSE)</f>
        <v>0</v>
      </c>
      <c r="G26">
        <f>VLOOKUP(Table3[[#This Row],[Order '#]],'Pivot Tables'!B:D,3,FALSE)</f>
        <v>2</v>
      </c>
    </row>
    <row r="27" spans="1:7" x14ac:dyDescent="0.25">
      <c r="A27" s="15">
        <v>46154</v>
      </c>
      <c r="B27" s="12" t="s">
        <v>2623</v>
      </c>
      <c r="C27" s="13" t="s">
        <v>2624</v>
      </c>
      <c r="D27" s="3" t="s">
        <v>2621</v>
      </c>
      <c r="E27">
        <v>1</v>
      </c>
      <c r="F27">
        <f>VLOOKUP(Table3[[#This Row],[Order '#]],'Pivot Tables'!B:D,2,FALSE)</f>
        <v>0</v>
      </c>
      <c r="G27">
        <f>VLOOKUP(Table3[[#This Row],[Order '#]],'Pivot Tables'!B:D,3,FALSE)</f>
        <v>1</v>
      </c>
    </row>
    <row r="28" spans="1:7" x14ac:dyDescent="0.25">
      <c r="A28" s="11">
        <v>46154</v>
      </c>
      <c r="B28" s="12" t="s">
        <v>2645</v>
      </c>
      <c r="C28" s="13" t="s">
        <v>2646</v>
      </c>
      <c r="D28" s="3" t="s">
        <v>2647</v>
      </c>
      <c r="E28">
        <v>1</v>
      </c>
      <c r="F28">
        <f>VLOOKUP(Table3[[#This Row],[Order '#]],'Pivot Tables'!B:D,2,FALSE)</f>
        <v>0</v>
      </c>
      <c r="G28">
        <f>VLOOKUP(Table3[[#This Row],[Order '#]],'Pivot Tables'!B:D,3,FALSE)</f>
        <v>1</v>
      </c>
    </row>
    <row r="29" spans="1:7" x14ac:dyDescent="0.25">
      <c r="A29" s="11">
        <v>46154</v>
      </c>
      <c r="B29" s="84" t="s">
        <v>2658</v>
      </c>
      <c r="C29" s="6" t="s">
        <v>2659</v>
      </c>
      <c r="D29" t="s">
        <v>2439</v>
      </c>
      <c r="E29">
        <v>11</v>
      </c>
      <c r="F29">
        <f>VLOOKUP(Table3[[#This Row],[Order '#]],'Pivot Tables'!B:D,2,FALSE)</f>
        <v>0</v>
      </c>
      <c r="G29">
        <f>VLOOKUP(Table3[[#This Row],[Order '#]],'Pivot Tables'!B:D,3,FALSE)</f>
        <v>11</v>
      </c>
    </row>
    <row r="30" spans="1:7" x14ac:dyDescent="0.25">
      <c r="A30" s="15">
        <v>46154</v>
      </c>
      <c r="B30" s="12" t="s">
        <v>2689</v>
      </c>
      <c r="C30" s="13" t="s">
        <v>2690</v>
      </c>
      <c r="D30" s="3" t="s">
        <v>2432</v>
      </c>
      <c r="E30">
        <v>4</v>
      </c>
      <c r="F30">
        <f>VLOOKUP(Table3[[#This Row],[Order '#]],'Pivot Tables'!B:D,2,FALSE)</f>
        <v>0</v>
      </c>
      <c r="G30">
        <f>VLOOKUP(Table3[[#This Row],[Order '#]],'Pivot Tables'!B:D,3,FALSE)</f>
        <v>4</v>
      </c>
    </row>
    <row r="31" spans="1:7" x14ac:dyDescent="0.25">
      <c r="A31" s="11">
        <v>46154</v>
      </c>
      <c r="B31" s="13" t="s">
        <v>2761</v>
      </c>
      <c r="C31" s="13" t="s">
        <v>2762</v>
      </c>
      <c r="D31" s="3" t="s">
        <v>2435</v>
      </c>
      <c r="E31">
        <v>4</v>
      </c>
      <c r="F31">
        <f>VLOOKUP(Table3[[#This Row],[Order '#]],'Pivot Tables'!B:D,2,FALSE)</f>
        <v>0</v>
      </c>
      <c r="G31">
        <f>VLOOKUP(Table3[[#This Row],[Order '#]],'Pivot Tables'!B:D,3,FALSE)</f>
        <v>4</v>
      </c>
    </row>
    <row r="32" spans="1:7" x14ac:dyDescent="0.25">
      <c r="A32" s="15">
        <v>46154</v>
      </c>
      <c r="B32" s="12" t="s">
        <v>2765</v>
      </c>
      <c r="C32" s="13" t="s">
        <v>2766</v>
      </c>
      <c r="D32" s="3" t="s">
        <v>2439</v>
      </c>
      <c r="E32">
        <v>1</v>
      </c>
      <c r="F32">
        <f>VLOOKUP(Table3[[#This Row],[Order '#]],'Pivot Tables'!B:D,2,FALSE)</f>
        <v>0</v>
      </c>
      <c r="G32">
        <f>VLOOKUP(Table3[[#This Row],[Order '#]],'Pivot Tables'!B:D,3,FALSE)</f>
        <v>1</v>
      </c>
    </row>
    <row r="33" spans="1:7" x14ac:dyDescent="0.25">
      <c r="A33" s="11">
        <v>46154</v>
      </c>
      <c r="B33" s="12" t="s">
        <v>2778</v>
      </c>
      <c r="C33" s="13" t="s">
        <v>2779</v>
      </c>
      <c r="D33" s="3" t="s">
        <v>2780</v>
      </c>
      <c r="E33">
        <v>1</v>
      </c>
      <c r="F33">
        <f>VLOOKUP(Table3[[#This Row],[Order '#]],'Pivot Tables'!B:D,2,FALSE)</f>
        <v>0</v>
      </c>
      <c r="G33">
        <f>VLOOKUP(Table3[[#This Row],[Order '#]],'Pivot Tables'!B:D,3,FALSE)</f>
        <v>1</v>
      </c>
    </row>
    <row r="34" spans="1:7" x14ac:dyDescent="0.25">
      <c r="A34" s="15">
        <v>46155</v>
      </c>
      <c r="B34" s="12" t="s">
        <v>2722</v>
      </c>
      <c r="C34" s="13" t="s">
        <v>2723</v>
      </c>
      <c r="D34" s="3" t="s">
        <v>2724</v>
      </c>
      <c r="E34">
        <v>1</v>
      </c>
      <c r="F34">
        <f>VLOOKUP(Table3[[#This Row],[Order '#]],'Pivot Tables'!B:D,2,FALSE)</f>
        <v>0</v>
      </c>
      <c r="G34">
        <f>VLOOKUP(Table3[[#This Row],[Order '#]],'Pivot Tables'!B:D,3,FALSE)</f>
        <v>1</v>
      </c>
    </row>
    <row r="35" spans="1:7" x14ac:dyDescent="0.25">
      <c r="A35" s="11">
        <v>46156</v>
      </c>
      <c r="B35" s="12" t="s">
        <v>2493</v>
      </c>
      <c r="C35" s="13" t="s">
        <v>2494</v>
      </c>
      <c r="D35" s="3" t="s">
        <v>2454</v>
      </c>
      <c r="E35">
        <v>4</v>
      </c>
      <c r="F35">
        <f>VLOOKUP(Table3[[#This Row],[Order '#]],'Pivot Tables'!B:D,2,FALSE)</f>
        <v>0</v>
      </c>
      <c r="G35">
        <f>VLOOKUP(Table3[[#This Row],[Order '#]],'Pivot Tables'!B:D,3,FALSE)</f>
        <v>4</v>
      </c>
    </row>
    <row r="36" spans="1:7" x14ac:dyDescent="0.25">
      <c r="A36" s="11">
        <v>46156</v>
      </c>
      <c r="B36" s="12" t="s">
        <v>2501</v>
      </c>
      <c r="C36" s="13" t="s">
        <v>2502</v>
      </c>
      <c r="D36" s="3" t="s">
        <v>2439</v>
      </c>
      <c r="E36">
        <v>117</v>
      </c>
      <c r="F36">
        <f>VLOOKUP(Table3[[#This Row],[Order '#]],'Pivot Tables'!B:D,2,FALSE)</f>
        <v>5</v>
      </c>
      <c r="G36">
        <f>VLOOKUP(Table3[[#This Row],[Order '#]],'Pivot Tables'!B:D,3,FALSE)</f>
        <v>2</v>
      </c>
    </row>
    <row r="37" spans="1:7" x14ac:dyDescent="0.25">
      <c r="A37" s="15">
        <v>46156</v>
      </c>
      <c r="B37" s="12" t="s">
        <v>2542</v>
      </c>
      <c r="C37" s="13" t="s">
        <v>2543</v>
      </c>
      <c r="D37" s="3" t="s">
        <v>2544</v>
      </c>
      <c r="E37">
        <v>46</v>
      </c>
      <c r="F37">
        <f>VLOOKUP(Table3[[#This Row],[Order '#]],'Pivot Tables'!B:D,2,FALSE)</f>
        <v>1</v>
      </c>
      <c r="G37">
        <f>VLOOKUP(Table3[[#This Row],[Order '#]],'Pivot Tables'!B:D,3,FALSE)</f>
        <v>6</v>
      </c>
    </row>
    <row r="38" spans="1:7" x14ac:dyDescent="0.25">
      <c r="A38" s="11">
        <v>46156</v>
      </c>
      <c r="B38" s="12" t="s">
        <v>2641</v>
      </c>
      <c r="C38" s="13" t="s">
        <v>2642</v>
      </c>
      <c r="D38" s="3" t="s">
        <v>2643</v>
      </c>
      <c r="E38">
        <v>1</v>
      </c>
      <c r="F38">
        <f>VLOOKUP(Table3[[#This Row],[Order '#]],'Pivot Tables'!B:D,2,FALSE)</f>
        <v>0</v>
      </c>
      <c r="G38">
        <f>VLOOKUP(Table3[[#This Row],[Order '#]],'Pivot Tables'!B:D,3,FALSE)</f>
        <v>1</v>
      </c>
    </row>
    <row r="39" spans="1:7" x14ac:dyDescent="0.25">
      <c r="A39" s="11">
        <v>46156</v>
      </c>
      <c r="B39" s="12" t="s">
        <v>2662</v>
      </c>
      <c r="C39" s="13" t="s">
        <v>2663</v>
      </c>
      <c r="D39" s="3" t="s">
        <v>2664</v>
      </c>
      <c r="E39">
        <v>9</v>
      </c>
      <c r="F39">
        <f>VLOOKUP(Table3[[#This Row],[Order '#]],'Pivot Tables'!B:D,2,FALSE)</f>
        <v>1</v>
      </c>
      <c r="G39">
        <f>VLOOKUP(Table3[[#This Row],[Order '#]],'Pivot Tables'!B:D,3,FALSE)</f>
        <v>4</v>
      </c>
    </row>
    <row r="40" spans="1:7" x14ac:dyDescent="0.25">
      <c r="A40" s="11">
        <v>46156</v>
      </c>
      <c r="B40" s="12" t="s">
        <v>2730</v>
      </c>
      <c r="C40" s="13" t="s">
        <v>2731</v>
      </c>
      <c r="D40" s="3" t="s">
        <v>2732</v>
      </c>
      <c r="E40">
        <v>1</v>
      </c>
      <c r="F40">
        <f>VLOOKUP(Table3[[#This Row],[Order '#]],'Pivot Tables'!B:D,2,FALSE)</f>
        <v>0</v>
      </c>
      <c r="G40">
        <f>VLOOKUP(Table3[[#This Row],[Order '#]],'Pivot Tables'!B:D,3,FALSE)</f>
        <v>1</v>
      </c>
    </row>
    <row r="41" spans="1:7" x14ac:dyDescent="0.25">
      <c r="A41" s="15">
        <v>46157</v>
      </c>
      <c r="B41" s="12" t="s">
        <v>2548</v>
      </c>
      <c r="C41" s="13" t="s">
        <v>2549</v>
      </c>
      <c r="D41" s="3" t="s">
        <v>2439</v>
      </c>
      <c r="E41">
        <v>7</v>
      </c>
      <c r="F41">
        <f>VLOOKUP(Table3[[#This Row],[Order '#]],'Pivot Tables'!B:D,2,FALSE)</f>
        <v>0</v>
      </c>
      <c r="G41">
        <f>VLOOKUP(Table3[[#This Row],[Order '#]],'Pivot Tables'!B:D,3,FALSE)</f>
        <v>7</v>
      </c>
    </row>
    <row r="42" spans="1:7" x14ac:dyDescent="0.25">
      <c r="A42" s="11">
        <v>46161</v>
      </c>
      <c r="B42" s="12" t="s">
        <v>2652</v>
      </c>
      <c r="C42" s="13" t="s">
        <v>2653</v>
      </c>
      <c r="D42" s="3" t="s">
        <v>2654</v>
      </c>
      <c r="E42">
        <v>1</v>
      </c>
      <c r="F42">
        <f>VLOOKUP(Table3[[#This Row],[Order '#]],'Pivot Tables'!B:D,2,FALSE)</f>
        <v>0</v>
      </c>
      <c r="G42">
        <f>VLOOKUP(Table3[[#This Row],[Order '#]],'Pivot Tables'!B:D,3,FALSE)</f>
        <v>1</v>
      </c>
    </row>
    <row r="43" spans="1:7" x14ac:dyDescent="0.25">
      <c r="A43" s="11">
        <v>46161</v>
      </c>
      <c r="B43" s="12" t="s">
        <v>2693</v>
      </c>
      <c r="C43" s="13" t="s">
        <v>2694</v>
      </c>
      <c r="D43" s="3" t="s">
        <v>2439</v>
      </c>
      <c r="E43">
        <v>2</v>
      </c>
      <c r="F43">
        <f>VLOOKUP(Table3[[#This Row],[Order '#]],'Pivot Tables'!B:D,2,FALSE)</f>
        <v>0</v>
      </c>
      <c r="G43">
        <f>VLOOKUP(Table3[[#This Row],[Order '#]],'Pivot Tables'!B:D,3,FALSE)</f>
        <v>2</v>
      </c>
    </row>
    <row r="44" spans="1:7" x14ac:dyDescent="0.25">
      <c r="A44" s="11">
        <v>46162</v>
      </c>
      <c r="B44" s="12" t="s">
        <v>2526</v>
      </c>
      <c r="C44" s="13" t="s">
        <v>2527</v>
      </c>
      <c r="D44" s="3" t="s">
        <v>2528</v>
      </c>
      <c r="E44">
        <v>1</v>
      </c>
      <c r="F44">
        <f>VLOOKUP(Table3[[#This Row],[Order '#]],'Pivot Tables'!B:D,2,FALSE)</f>
        <v>0</v>
      </c>
      <c r="G44">
        <f>VLOOKUP(Table3[[#This Row],[Order '#]],'Pivot Tables'!B:D,3,FALSE)</f>
        <v>1</v>
      </c>
    </row>
    <row r="45" spans="1:7" x14ac:dyDescent="0.25">
      <c r="A45" s="11">
        <v>46162</v>
      </c>
      <c r="B45" s="12" t="s">
        <v>2530</v>
      </c>
      <c r="C45" s="13" t="s">
        <v>2531</v>
      </c>
      <c r="D45" s="3" t="s">
        <v>2532</v>
      </c>
      <c r="E45">
        <v>12</v>
      </c>
      <c r="F45">
        <f>VLOOKUP(Table3[[#This Row],[Order '#]],'Pivot Tables'!B:D,2,FALSE)</f>
        <v>0</v>
      </c>
      <c r="G45">
        <f>VLOOKUP(Table3[[#This Row],[Order '#]],'Pivot Tables'!B:D,3,FALSE)</f>
        <v>12</v>
      </c>
    </row>
    <row r="46" spans="1:7" x14ac:dyDescent="0.25">
      <c r="A46" s="11">
        <v>46162</v>
      </c>
      <c r="B46" s="12" t="s">
        <v>2555</v>
      </c>
      <c r="C46" s="13" t="s">
        <v>2556</v>
      </c>
      <c r="D46" s="3" t="s">
        <v>2557</v>
      </c>
      <c r="E46">
        <v>3</v>
      </c>
      <c r="F46">
        <f>VLOOKUP(Table3[[#This Row],[Order '#]],'Pivot Tables'!B:D,2,FALSE)</f>
        <v>0</v>
      </c>
      <c r="G46">
        <f>VLOOKUP(Table3[[#This Row],[Order '#]],'Pivot Tables'!B:D,3,FALSE)</f>
        <v>3</v>
      </c>
    </row>
    <row r="47" spans="1:7" x14ac:dyDescent="0.25">
      <c r="A47" s="11">
        <v>46162</v>
      </c>
      <c r="B47" s="12" t="s">
        <v>2611</v>
      </c>
      <c r="C47" s="13" t="s">
        <v>2612</v>
      </c>
      <c r="D47" s="3" t="s">
        <v>2613</v>
      </c>
      <c r="E47">
        <v>2</v>
      </c>
      <c r="F47">
        <f>VLOOKUP(Table3[[#This Row],[Order '#]],'Pivot Tables'!B:D,2,FALSE)</f>
        <v>0</v>
      </c>
      <c r="G47">
        <f>VLOOKUP(Table3[[#This Row],[Order '#]],'Pivot Tables'!B:D,3,FALSE)</f>
        <v>2</v>
      </c>
    </row>
    <row r="48" spans="1:7" x14ac:dyDescent="0.25">
      <c r="A48" s="11">
        <v>46162</v>
      </c>
      <c r="B48" s="12" t="s">
        <v>2676</v>
      </c>
      <c r="C48" s="13" t="s">
        <v>2677</v>
      </c>
      <c r="D48" s="3" t="s">
        <v>2452</v>
      </c>
      <c r="E48">
        <v>1</v>
      </c>
      <c r="F48">
        <f>VLOOKUP(Table3[[#This Row],[Order '#]],'Pivot Tables'!B:D,2,FALSE)</f>
        <v>0</v>
      </c>
      <c r="G48">
        <f>VLOOKUP(Table3[[#This Row],[Order '#]],'Pivot Tables'!B:D,3,FALSE)</f>
        <v>1</v>
      </c>
    </row>
    <row r="49" spans="1:7" x14ac:dyDescent="0.25">
      <c r="A49" s="11">
        <v>46162</v>
      </c>
      <c r="B49" s="12" t="s">
        <v>2679</v>
      </c>
      <c r="C49" s="13" t="s">
        <v>2680</v>
      </c>
      <c r="D49" s="3" t="s">
        <v>2681</v>
      </c>
      <c r="E49">
        <v>1</v>
      </c>
      <c r="F49">
        <f>VLOOKUP(Table3[[#This Row],[Order '#]],'Pivot Tables'!B:D,2,FALSE)</f>
        <v>0</v>
      </c>
      <c r="G49">
        <f>VLOOKUP(Table3[[#This Row],[Order '#]],'Pivot Tables'!B:D,3,FALSE)</f>
        <v>1</v>
      </c>
    </row>
    <row r="50" spans="1:7" x14ac:dyDescent="0.25">
      <c r="A50" s="11">
        <v>46162</v>
      </c>
      <c r="B50" s="12" t="s">
        <v>2716</v>
      </c>
      <c r="C50" s="13" t="s">
        <v>2717</v>
      </c>
      <c r="D50" s="3" t="s">
        <v>2718</v>
      </c>
      <c r="E50">
        <v>4</v>
      </c>
      <c r="F50">
        <f>VLOOKUP(Table3[[#This Row],[Order '#]],'Pivot Tables'!B:D,2,FALSE)</f>
        <v>0</v>
      </c>
      <c r="G50">
        <f>VLOOKUP(Table3[[#This Row],[Order '#]],'Pivot Tables'!B:D,3,FALSE)</f>
        <v>4</v>
      </c>
    </row>
    <row r="51" spans="1:7" x14ac:dyDescent="0.25">
      <c r="A51" s="15">
        <v>46162</v>
      </c>
      <c r="B51" s="12" t="s">
        <v>2739</v>
      </c>
      <c r="C51" s="13" t="s">
        <v>2740</v>
      </c>
      <c r="D51" s="3" t="s">
        <v>2741</v>
      </c>
      <c r="E51">
        <v>1</v>
      </c>
      <c r="F51">
        <f>VLOOKUP(Table3[[#This Row],[Order '#]],'Pivot Tables'!B:D,2,FALSE)</f>
        <v>0</v>
      </c>
      <c r="G51">
        <f>VLOOKUP(Table3[[#This Row],[Order '#]],'Pivot Tables'!B:D,3,FALSE)</f>
        <v>1</v>
      </c>
    </row>
    <row r="52" spans="1:7" x14ac:dyDescent="0.25">
      <c r="A52" s="11">
        <v>46162</v>
      </c>
      <c r="B52" s="12" t="s">
        <v>2744</v>
      </c>
      <c r="C52" s="13" t="s">
        <v>2745</v>
      </c>
      <c r="D52" s="3" t="s">
        <v>2746</v>
      </c>
      <c r="E52">
        <v>1</v>
      </c>
      <c r="F52">
        <f>VLOOKUP(Table3[[#This Row],[Order '#]],'Pivot Tables'!B:D,2,FALSE)</f>
        <v>0</v>
      </c>
      <c r="G52">
        <f>VLOOKUP(Table3[[#This Row],[Order '#]],'Pivot Tables'!B:D,3,FALSE)</f>
        <v>1</v>
      </c>
    </row>
    <row r="53" spans="1:7" x14ac:dyDescent="0.25">
      <c r="A53" s="11">
        <v>46162</v>
      </c>
      <c r="B53" s="12" t="s">
        <v>2788</v>
      </c>
      <c r="C53" s="13" t="s">
        <v>2789</v>
      </c>
      <c r="D53" s="3" t="s">
        <v>2452</v>
      </c>
      <c r="E53">
        <v>1</v>
      </c>
      <c r="F53">
        <f>VLOOKUP(Table3[[#This Row],[Order '#]],'Pivot Tables'!B:D,2,FALSE)</f>
        <v>0</v>
      </c>
      <c r="G53">
        <f>VLOOKUP(Table3[[#This Row],[Order '#]],'Pivot Tables'!B:D,3,FALSE)</f>
        <v>1</v>
      </c>
    </row>
    <row r="54" spans="1:7" x14ac:dyDescent="0.25">
      <c r="A54" s="11">
        <v>46163</v>
      </c>
      <c r="B54" s="12" t="s">
        <v>2586</v>
      </c>
      <c r="C54" s="13" t="s">
        <v>2587</v>
      </c>
      <c r="D54" s="3" t="s">
        <v>2454</v>
      </c>
      <c r="E54">
        <v>1</v>
      </c>
      <c r="F54">
        <f>VLOOKUP(Table3[[#This Row],[Order '#]],'Pivot Tables'!B:D,2,FALSE)</f>
        <v>0</v>
      </c>
      <c r="G54">
        <f>VLOOKUP(Table3[[#This Row],[Order '#]],'Pivot Tables'!B:D,3,FALSE)</f>
        <v>1</v>
      </c>
    </row>
    <row r="55" spans="1:7" x14ac:dyDescent="0.25">
      <c r="A55" s="11">
        <v>46163</v>
      </c>
      <c r="B55" s="12" t="s">
        <v>2615</v>
      </c>
      <c r="C55" s="13" t="s">
        <v>2616</v>
      </c>
      <c r="D55" s="3" t="s">
        <v>2617</v>
      </c>
      <c r="E55">
        <v>1</v>
      </c>
      <c r="F55">
        <f>VLOOKUP(Table3[[#This Row],[Order '#]],'Pivot Tables'!B:D,2,FALSE)</f>
        <v>0</v>
      </c>
      <c r="G55">
        <f>VLOOKUP(Table3[[#This Row],[Order '#]],'Pivot Tables'!B:D,3,FALSE)</f>
        <v>1</v>
      </c>
    </row>
    <row r="56" spans="1:7" x14ac:dyDescent="0.25">
      <c r="A56" s="11">
        <v>46163</v>
      </c>
      <c r="B56" s="12" t="s">
        <v>2712</v>
      </c>
      <c r="C56" s="13" t="s">
        <v>2713</v>
      </c>
      <c r="D56" s="3" t="s">
        <v>2714</v>
      </c>
      <c r="E56">
        <v>2</v>
      </c>
      <c r="F56">
        <f>VLOOKUP(Table3[[#This Row],[Order '#]],'Pivot Tables'!B:D,2,FALSE)</f>
        <v>0</v>
      </c>
      <c r="G56">
        <f>VLOOKUP(Table3[[#This Row],[Order '#]],'Pivot Tables'!B:D,3,FALSE)</f>
        <v>2</v>
      </c>
    </row>
    <row r="57" spans="1:7" x14ac:dyDescent="0.25">
      <c r="A57" s="15">
        <v>46164</v>
      </c>
      <c r="B57" s="12" t="s">
        <v>2484</v>
      </c>
      <c r="C57" s="13" t="s">
        <v>2485</v>
      </c>
      <c r="D57" s="3" t="s">
        <v>2435</v>
      </c>
      <c r="E57">
        <v>36</v>
      </c>
      <c r="F57">
        <f>VLOOKUP(Table3[[#This Row],[Order '#]],'Pivot Tables'!B:D,2,FALSE)</f>
        <v>0</v>
      </c>
      <c r="G57">
        <f>VLOOKUP(Table3[[#This Row],[Order '#]],'Pivot Tables'!B:D,3,FALSE)</f>
        <v>36</v>
      </c>
    </row>
    <row r="58" spans="1:7" x14ac:dyDescent="0.25">
      <c r="A58" s="11">
        <v>46164</v>
      </c>
      <c r="B58" s="12" t="s">
        <v>2560</v>
      </c>
      <c r="C58" s="13" t="s">
        <v>2561</v>
      </c>
      <c r="D58" s="3" t="s">
        <v>2562</v>
      </c>
      <c r="E58">
        <v>1</v>
      </c>
      <c r="F58">
        <f>VLOOKUP(Table3[[#This Row],[Order '#]],'Pivot Tables'!B:D,2,FALSE)</f>
        <v>0</v>
      </c>
      <c r="G58">
        <f>VLOOKUP(Table3[[#This Row],[Order '#]],'Pivot Tables'!B:D,3,FALSE)</f>
        <v>1</v>
      </c>
    </row>
    <row r="59" spans="1:7" x14ac:dyDescent="0.25">
      <c r="A59" s="11">
        <v>46164</v>
      </c>
      <c r="B59" s="12" t="s">
        <v>2573</v>
      </c>
      <c r="C59" s="13" t="s">
        <v>2574</v>
      </c>
      <c r="D59" s="3" t="s">
        <v>2435</v>
      </c>
      <c r="E59">
        <v>1</v>
      </c>
      <c r="F59">
        <f>VLOOKUP(Table3[[#This Row],[Order '#]],'Pivot Tables'!B:D,2,FALSE)</f>
        <v>0</v>
      </c>
      <c r="G59">
        <f>VLOOKUP(Table3[[#This Row],[Order '#]],'Pivot Tables'!B:D,3,FALSE)</f>
        <v>1</v>
      </c>
    </row>
    <row r="60" spans="1:7" x14ac:dyDescent="0.25">
      <c r="A60" s="11">
        <v>46164</v>
      </c>
      <c r="B60" s="12" t="s">
        <v>2589</v>
      </c>
      <c r="C60" s="13" t="s">
        <v>2590</v>
      </c>
      <c r="D60" s="3" t="s">
        <v>2439</v>
      </c>
      <c r="E60">
        <v>25</v>
      </c>
      <c r="F60">
        <f>VLOOKUP(Table3[[#This Row],[Order '#]],'Pivot Tables'!B:D,2,FALSE)</f>
        <v>0</v>
      </c>
      <c r="G60">
        <f>VLOOKUP(Table3[[#This Row],[Order '#]],'Pivot Tables'!B:D,3,FALSE)</f>
        <v>25</v>
      </c>
    </row>
    <row r="61" spans="1:7" x14ac:dyDescent="0.25">
      <c r="A61" s="11">
        <v>46168</v>
      </c>
      <c r="B61" s="84" t="s">
        <v>2626</v>
      </c>
      <c r="C61" s="6" t="s">
        <v>2627</v>
      </c>
      <c r="D61" t="s">
        <v>2628</v>
      </c>
      <c r="E61">
        <v>4</v>
      </c>
      <c r="F61">
        <f>VLOOKUP(Table3[[#This Row],[Order '#]],'Pivot Tables'!B:D,2,FALSE)</f>
        <v>0</v>
      </c>
      <c r="G61">
        <f>VLOOKUP(Table3[[#This Row],[Order '#]],'Pivot Tables'!B:D,3,FALSE)</f>
        <v>4</v>
      </c>
    </row>
    <row r="62" spans="1:7" x14ac:dyDescent="0.25">
      <c r="A62" s="11">
        <v>46168</v>
      </c>
      <c r="B62" s="12" t="s">
        <v>2704</v>
      </c>
      <c r="C62" s="13" t="s">
        <v>2705</v>
      </c>
      <c r="D62" s="3" t="s">
        <v>2432</v>
      </c>
      <c r="E62">
        <v>2</v>
      </c>
      <c r="F62">
        <f>VLOOKUP(Table3[[#This Row],[Order '#]],'Pivot Tables'!B:D,2,FALSE)</f>
        <v>0</v>
      </c>
      <c r="G62">
        <f>VLOOKUP(Table3[[#This Row],[Order '#]],'Pivot Tables'!B:D,3,FALSE)</f>
        <v>2</v>
      </c>
    </row>
    <row r="63" spans="1:7" x14ac:dyDescent="0.25">
      <c r="A63" s="15">
        <v>46169</v>
      </c>
      <c r="B63" s="12" t="s">
        <v>2518</v>
      </c>
      <c r="C63" s="13" t="s">
        <v>2519</v>
      </c>
      <c r="D63" s="3" t="s">
        <v>2520</v>
      </c>
      <c r="E63">
        <v>4</v>
      </c>
      <c r="F63">
        <f>VLOOKUP(Table3[[#This Row],[Order '#]],'Pivot Tables'!B:D,2,FALSE)</f>
        <v>0</v>
      </c>
      <c r="G63">
        <f>VLOOKUP(Table3[[#This Row],[Order '#]],'Pivot Tables'!B:D,3,FALSE)</f>
        <v>4</v>
      </c>
    </row>
    <row r="64" spans="1:7" x14ac:dyDescent="0.25">
      <c r="A64" s="15">
        <v>46169</v>
      </c>
      <c r="B64" s="12" t="s">
        <v>2523</v>
      </c>
      <c r="C64" s="13" t="s">
        <v>2524</v>
      </c>
      <c r="D64" s="3" t="s">
        <v>2432</v>
      </c>
      <c r="E64">
        <v>1</v>
      </c>
      <c r="F64">
        <f>VLOOKUP(Table3[[#This Row],[Order '#]],'Pivot Tables'!B:D,2,FALSE)</f>
        <v>0</v>
      </c>
      <c r="G64">
        <f>VLOOKUP(Table3[[#This Row],[Order '#]],'Pivot Tables'!B:D,3,FALSE)</f>
        <v>1</v>
      </c>
    </row>
    <row r="65" spans="1:7" x14ac:dyDescent="0.25">
      <c r="A65" s="11">
        <v>46169</v>
      </c>
      <c r="B65" s="12" t="s">
        <v>2551</v>
      </c>
      <c r="C65" s="13" t="s">
        <v>2552</v>
      </c>
      <c r="D65" s="3" t="s">
        <v>2439</v>
      </c>
      <c r="E65">
        <v>26</v>
      </c>
      <c r="F65">
        <f>VLOOKUP(Table3[[#This Row],[Order '#]],'Pivot Tables'!B:D,2,FALSE)</f>
        <v>1</v>
      </c>
      <c r="G65">
        <f>VLOOKUP(Table3[[#This Row],[Order '#]],'Pivot Tables'!B:D,3,FALSE)</f>
        <v>6</v>
      </c>
    </row>
    <row r="66" spans="1:7" x14ac:dyDescent="0.25">
      <c r="A66" s="11">
        <v>46169</v>
      </c>
      <c r="B66" s="12" t="s">
        <v>2567</v>
      </c>
      <c r="C66" s="13" t="s">
        <v>2568</v>
      </c>
      <c r="D66" s="3" t="s">
        <v>2467</v>
      </c>
      <c r="E66">
        <v>100</v>
      </c>
      <c r="F66">
        <f>VLOOKUP(Table3[[#This Row],[Order '#]],'Pivot Tables'!B:D,2,FALSE)</f>
        <v>1</v>
      </c>
      <c r="G66">
        <f>VLOOKUP(Table3[[#This Row],[Order '#]],'Pivot Tables'!B:D,3,FALSE)</f>
        <v>40</v>
      </c>
    </row>
    <row r="67" spans="1:7" x14ac:dyDescent="0.25">
      <c r="A67" s="11">
        <v>46169</v>
      </c>
      <c r="B67" s="12" t="s">
        <v>2649</v>
      </c>
      <c r="C67" s="13" t="s">
        <v>2650</v>
      </c>
      <c r="D67" s="3" t="s">
        <v>2452</v>
      </c>
      <c r="E67">
        <v>1</v>
      </c>
      <c r="F67">
        <f>VLOOKUP(Table3[[#This Row],[Order '#]],'Pivot Tables'!B:D,2,FALSE)</f>
        <v>0</v>
      </c>
      <c r="G67">
        <f>VLOOKUP(Table3[[#This Row],[Order '#]],'Pivot Tables'!B:D,3,FALSE)</f>
        <v>1</v>
      </c>
    </row>
    <row r="68" spans="1:7" x14ac:dyDescent="0.25">
      <c r="A68" s="15">
        <v>46169</v>
      </c>
      <c r="B68" s="12" t="s">
        <v>2671</v>
      </c>
      <c r="C68" s="13" t="s">
        <v>2672</v>
      </c>
      <c r="D68" s="3" t="s">
        <v>2673</v>
      </c>
      <c r="E68">
        <v>1</v>
      </c>
      <c r="F68">
        <f>VLOOKUP(Table3[[#This Row],[Order '#]],'Pivot Tables'!B:D,2,FALSE)</f>
        <v>0</v>
      </c>
      <c r="G68">
        <f>VLOOKUP(Table3[[#This Row],[Order '#]],'Pivot Tables'!B:D,3,FALSE)</f>
        <v>1</v>
      </c>
    </row>
    <row r="69" spans="1:7" x14ac:dyDescent="0.25">
      <c r="A69" s="15">
        <v>46169</v>
      </c>
      <c r="B69" s="12" t="s">
        <v>2707</v>
      </c>
      <c r="C69" s="13" t="s">
        <v>2708</v>
      </c>
      <c r="D69" s="3" t="s">
        <v>2709</v>
      </c>
      <c r="E69">
        <v>1</v>
      </c>
      <c r="F69">
        <f>VLOOKUP(Table3[[#This Row],[Order '#]],'Pivot Tables'!B:D,2,FALSE)</f>
        <v>0</v>
      </c>
      <c r="G69">
        <f>VLOOKUP(Table3[[#This Row],[Order '#]],'Pivot Tables'!B:D,3,FALSE)</f>
        <v>1</v>
      </c>
    </row>
    <row r="70" spans="1:7" x14ac:dyDescent="0.25">
      <c r="A70" s="11">
        <v>46169</v>
      </c>
      <c r="B70" s="12" t="s">
        <v>2734</v>
      </c>
      <c r="C70" s="13" t="s">
        <v>2735</v>
      </c>
      <c r="D70" s="3" t="s">
        <v>2736</v>
      </c>
      <c r="E70">
        <v>1</v>
      </c>
      <c r="F70">
        <f>VLOOKUP(Table3[[#This Row],[Order '#]],'Pivot Tables'!B:D,2,FALSE)</f>
        <v>0</v>
      </c>
      <c r="G70">
        <f>VLOOKUP(Table3[[#This Row],[Order '#]],'Pivot Tables'!B:D,3,FALSE)</f>
        <v>1</v>
      </c>
    </row>
    <row r="71" spans="1:7" x14ac:dyDescent="0.25">
      <c r="A71" s="15">
        <v>46169</v>
      </c>
      <c r="B71" s="12" t="s">
        <v>2783</v>
      </c>
      <c r="C71" s="13" t="s">
        <v>2784</v>
      </c>
      <c r="D71" s="3" t="s">
        <v>2785</v>
      </c>
      <c r="E71">
        <v>1</v>
      </c>
      <c r="F71">
        <f>VLOOKUP(Table3[[#This Row],[Order '#]],'Pivot Tables'!B:D,2,FALSE)</f>
        <v>0</v>
      </c>
      <c r="G71">
        <f>VLOOKUP(Table3[[#This Row],[Order '#]],'Pivot Tables'!B:D,3,FALSE)</f>
        <v>1</v>
      </c>
    </row>
    <row r="72" spans="1:7" x14ac:dyDescent="0.25">
      <c r="A72" s="11">
        <v>46171</v>
      </c>
      <c r="B72" s="12" t="s">
        <v>2534</v>
      </c>
      <c r="C72" s="13" t="s">
        <v>2535</v>
      </c>
      <c r="D72" s="3" t="s">
        <v>2536</v>
      </c>
      <c r="E72">
        <v>1</v>
      </c>
      <c r="F72">
        <f>VLOOKUP(Table3[[#This Row],[Order '#]],'Pivot Tables'!B:D,2,FALSE)</f>
        <v>0</v>
      </c>
      <c r="G72">
        <f>VLOOKUP(Table3[[#This Row],[Order '#]],'Pivot Tables'!B:D,3,FALSE)</f>
        <v>1</v>
      </c>
    </row>
    <row r="73" spans="1:7" x14ac:dyDescent="0.25">
      <c r="A73" s="15">
        <v>46171</v>
      </c>
      <c r="B73" s="12" t="s">
        <v>2564</v>
      </c>
      <c r="C73" s="13" t="s">
        <v>2565</v>
      </c>
      <c r="D73" s="3" t="s">
        <v>2456</v>
      </c>
      <c r="E73">
        <v>4</v>
      </c>
      <c r="F73">
        <f>VLOOKUP(Table3[[#This Row],[Order '#]],'Pivot Tables'!B:D,2,FALSE)</f>
        <v>0</v>
      </c>
      <c r="G73">
        <f>VLOOKUP(Table3[[#This Row],[Order '#]],'Pivot Tables'!B:D,3,FALSE)</f>
        <v>4</v>
      </c>
    </row>
    <row r="74" spans="1:7" x14ac:dyDescent="0.25">
      <c r="A74" s="15">
        <v>46171</v>
      </c>
      <c r="B74" s="12" t="s">
        <v>2570</v>
      </c>
      <c r="C74" s="13" t="s">
        <v>2571</v>
      </c>
      <c r="D74" s="3" t="s">
        <v>2435</v>
      </c>
      <c r="E74">
        <v>23</v>
      </c>
      <c r="F74">
        <f>VLOOKUP(Table3[[#This Row],[Order '#]],'Pivot Tables'!B:D,2,FALSE)</f>
        <v>0</v>
      </c>
      <c r="G74">
        <f>VLOOKUP(Table3[[#This Row],[Order '#]],'Pivot Tables'!B:D,3,FALSE)</f>
        <v>23</v>
      </c>
    </row>
    <row r="75" spans="1:7" x14ac:dyDescent="0.25">
      <c r="A75" s="15">
        <v>46171</v>
      </c>
      <c r="B75" s="12" t="s">
        <v>2583</v>
      </c>
      <c r="C75" s="13" t="s">
        <v>2584</v>
      </c>
      <c r="D75" s="3" t="s">
        <v>2454</v>
      </c>
      <c r="E75">
        <v>4</v>
      </c>
      <c r="F75">
        <f>VLOOKUP(Table3[[#This Row],[Order '#]],'Pivot Tables'!B:D,2,FALSE)</f>
        <v>0</v>
      </c>
      <c r="G75">
        <f>VLOOKUP(Table3[[#This Row],[Order '#]],'Pivot Tables'!B:D,3,FALSE)</f>
        <v>4</v>
      </c>
    </row>
    <row r="76" spans="1:7" x14ac:dyDescent="0.25">
      <c r="A76" s="11">
        <v>46171</v>
      </c>
      <c r="B76" s="12" t="s">
        <v>2619</v>
      </c>
      <c r="C76" s="13" t="s">
        <v>2620</v>
      </c>
      <c r="D76" s="3" t="s">
        <v>2621</v>
      </c>
      <c r="E76">
        <v>1</v>
      </c>
      <c r="F76">
        <f>VLOOKUP(Table3[[#This Row],[Order '#]],'Pivot Tables'!B:D,2,FALSE)</f>
        <v>0</v>
      </c>
      <c r="G76">
        <f>VLOOKUP(Table3[[#This Row],[Order '#]],'Pivot Tables'!B:D,3,FALSE)</f>
        <v>1</v>
      </c>
    </row>
    <row r="77" spans="1:7" x14ac:dyDescent="0.25">
      <c r="A77" s="15">
        <v>46171</v>
      </c>
      <c r="B77" s="12" t="s">
        <v>2727</v>
      </c>
      <c r="C77" s="13" t="s">
        <v>2728</v>
      </c>
      <c r="D77" s="3" t="s">
        <v>2439</v>
      </c>
      <c r="E77">
        <v>3</v>
      </c>
      <c r="F77">
        <f>VLOOKUP(Table3[[#This Row],[Order '#]],'Pivot Tables'!B:D,2,FALSE)</f>
        <v>1</v>
      </c>
      <c r="G77">
        <f>VLOOKUP(Table3[[#This Row],[Order '#]],'Pivot Tables'!B:D,3,FALSE)</f>
        <v>0</v>
      </c>
    </row>
    <row r="78" spans="1:7" x14ac:dyDescent="0.25">
      <c r="A78" s="15">
        <v>46171</v>
      </c>
      <c r="B78" s="12" t="s">
        <v>2748</v>
      </c>
      <c r="C78" s="13" t="s">
        <v>2749</v>
      </c>
      <c r="D78" s="3" t="s">
        <v>2750</v>
      </c>
      <c r="E78">
        <v>1</v>
      </c>
      <c r="F78">
        <f>VLOOKUP(Table3[[#This Row],[Order '#]],'Pivot Tables'!B:D,2,FALSE)</f>
        <v>0</v>
      </c>
      <c r="G78">
        <f>VLOOKUP(Table3[[#This Row],[Order '#]],'Pivot Tables'!B:D,3,FALSE)</f>
        <v>1</v>
      </c>
    </row>
    <row r="79" spans="1:7" x14ac:dyDescent="0.25">
      <c r="A79" s="11">
        <v>46171</v>
      </c>
      <c r="B79" s="12" t="s">
        <v>2753</v>
      </c>
      <c r="C79" s="13" t="s">
        <v>2754</v>
      </c>
      <c r="D79" s="3" t="s">
        <v>2755</v>
      </c>
      <c r="E79">
        <v>2</v>
      </c>
      <c r="F79">
        <f>VLOOKUP(Table3[[#This Row],[Order '#]],'Pivot Tables'!B:D,2,FALSE)</f>
        <v>0</v>
      </c>
      <c r="G79">
        <f>VLOOKUP(Table3[[#This Row],[Order '#]],'Pivot Tables'!B:D,3,FALSE)</f>
        <v>2</v>
      </c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E288"/>
  <sheetViews>
    <sheetView topLeftCell="A260" workbookViewId="0">
      <selection activeCell="B287" sqref="B287"/>
    </sheetView>
  </sheetViews>
  <sheetFormatPr defaultColWidth="71.5703125" defaultRowHeight="15" x14ac:dyDescent="0.25"/>
  <cols>
    <col min="1" max="1" width="26.28515625" customWidth="1"/>
    <col min="2" max="2" width="85" bestFit="1" customWidth="1"/>
    <col min="3" max="3" width="24.28515625" style="17" bestFit="1" customWidth="1"/>
    <col min="4" max="4" width="31" style="17" bestFit="1" customWidth="1"/>
    <col min="5" max="5" width="24.5703125" customWidth="1"/>
  </cols>
  <sheetData>
    <row r="1" spans="1:5" x14ac:dyDescent="0.25">
      <c r="A1" s="44" t="s">
        <v>0</v>
      </c>
      <c r="B1" s="44" t="s">
        <v>58</v>
      </c>
      <c r="C1" s="45" t="s">
        <v>141</v>
      </c>
      <c r="D1" s="46" t="s">
        <v>142</v>
      </c>
    </row>
    <row r="2" spans="1:5" x14ac:dyDescent="0.25">
      <c r="A2" s="71" t="s">
        <v>1265</v>
      </c>
      <c r="B2" s="71" t="s">
        <v>1266</v>
      </c>
      <c r="C2" s="42">
        <v>24</v>
      </c>
      <c r="D2" s="43">
        <v>432</v>
      </c>
      <c r="E2">
        <f>C2*D2</f>
        <v>10368</v>
      </c>
    </row>
    <row r="3" spans="1:5" x14ac:dyDescent="0.25">
      <c r="A3" s="71" t="s">
        <v>1267</v>
      </c>
      <c r="B3" s="71" t="s">
        <v>1268</v>
      </c>
      <c r="C3" s="42">
        <v>1</v>
      </c>
      <c r="D3" s="17">
        <v>18</v>
      </c>
      <c r="E3">
        <f t="shared" ref="E3:E66" si="0">C3*D3</f>
        <v>18</v>
      </c>
    </row>
    <row r="4" spans="1:5" x14ac:dyDescent="0.25">
      <c r="A4" s="71" t="s">
        <v>1269</v>
      </c>
      <c r="B4" s="71" t="s">
        <v>1270</v>
      </c>
      <c r="C4" s="42">
        <v>20</v>
      </c>
      <c r="D4" s="17">
        <v>360</v>
      </c>
      <c r="E4">
        <f t="shared" si="0"/>
        <v>7200</v>
      </c>
    </row>
    <row r="5" spans="1:5" x14ac:dyDescent="0.25">
      <c r="A5" s="71" t="s">
        <v>1271</v>
      </c>
      <c r="B5" s="71" t="s">
        <v>1272</v>
      </c>
      <c r="C5" s="42">
        <v>24</v>
      </c>
      <c r="D5" s="17">
        <v>432</v>
      </c>
      <c r="E5">
        <f t="shared" si="0"/>
        <v>10368</v>
      </c>
    </row>
    <row r="6" spans="1:5" x14ac:dyDescent="0.25">
      <c r="A6" s="71" t="s">
        <v>1764</v>
      </c>
      <c r="B6" s="71" t="s">
        <v>1765</v>
      </c>
      <c r="C6" s="42">
        <v>40</v>
      </c>
      <c r="D6" s="17">
        <v>600</v>
      </c>
      <c r="E6">
        <f t="shared" si="0"/>
        <v>24000</v>
      </c>
    </row>
    <row r="7" spans="1:5" x14ac:dyDescent="0.25">
      <c r="A7" s="71" t="s">
        <v>1770</v>
      </c>
      <c r="B7" s="71" t="s">
        <v>1771</v>
      </c>
      <c r="C7" s="42">
        <v>40</v>
      </c>
      <c r="D7" s="17">
        <v>600</v>
      </c>
      <c r="E7">
        <f t="shared" si="0"/>
        <v>24000</v>
      </c>
    </row>
    <row r="8" spans="1:5" x14ac:dyDescent="0.25">
      <c r="A8" s="71" t="s">
        <v>1768</v>
      </c>
      <c r="B8" s="71" t="s">
        <v>1769</v>
      </c>
      <c r="C8" s="42">
        <v>20</v>
      </c>
      <c r="D8" s="17">
        <v>300</v>
      </c>
      <c r="E8">
        <f t="shared" si="0"/>
        <v>6000</v>
      </c>
    </row>
    <row r="9" spans="1:5" x14ac:dyDescent="0.25">
      <c r="A9" s="71" t="s">
        <v>1780</v>
      </c>
      <c r="B9" s="71" t="s">
        <v>1781</v>
      </c>
      <c r="C9" s="42">
        <v>20</v>
      </c>
      <c r="D9" s="17">
        <v>300</v>
      </c>
      <c r="E9">
        <f t="shared" si="0"/>
        <v>6000</v>
      </c>
    </row>
    <row r="10" spans="1:5" x14ac:dyDescent="0.25">
      <c r="A10" s="71" t="s">
        <v>1774</v>
      </c>
      <c r="B10" s="71" t="s">
        <v>1775</v>
      </c>
      <c r="C10" s="42">
        <v>20</v>
      </c>
      <c r="D10" s="17">
        <v>300</v>
      </c>
      <c r="E10">
        <f t="shared" si="0"/>
        <v>6000</v>
      </c>
    </row>
    <row r="11" spans="1:5" x14ac:dyDescent="0.25">
      <c r="A11" s="71" t="s">
        <v>1766</v>
      </c>
      <c r="B11" s="71" t="s">
        <v>1767</v>
      </c>
      <c r="C11" s="42">
        <v>40</v>
      </c>
      <c r="D11" s="17">
        <v>600</v>
      </c>
      <c r="E11">
        <f t="shared" si="0"/>
        <v>24000</v>
      </c>
    </row>
    <row r="12" spans="1:5" x14ac:dyDescent="0.25">
      <c r="A12" s="71" t="s">
        <v>1273</v>
      </c>
      <c r="B12" s="71" t="s">
        <v>1274</v>
      </c>
      <c r="C12" s="42">
        <v>40</v>
      </c>
      <c r="D12" s="17">
        <v>720</v>
      </c>
      <c r="E12">
        <f t="shared" si="0"/>
        <v>28800</v>
      </c>
    </row>
    <row r="13" spans="1:5" x14ac:dyDescent="0.25">
      <c r="A13" s="71" t="s">
        <v>1275</v>
      </c>
      <c r="B13" s="71" t="s">
        <v>1276</v>
      </c>
      <c r="C13" s="42">
        <v>10</v>
      </c>
      <c r="D13" s="17">
        <v>180</v>
      </c>
      <c r="E13">
        <f t="shared" si="0"/>
        <v>1800</v>
      </c>
    </row>
    <row r="14" spans="1:5" x14ac:dyDescent="0.25">
      <c r="A14" s="71" t="s">
        <v>1277</v>
      </c>
      <c r="B14" s="71" t="s">
        <v>1278</v>
      </c>
      <c r="C14" s="42">
        <v>30</v>
      </c>
      <c r="D14" s="17">
        <v>540</v>
      </c>
      <c r="E14">
        <f t="shared" si="0"/>
        <v>16200</v>
      </c>
    </row>
    <row r="15" spans="1:5" x14ac:dyDescent="0.25">
      <c r="A15" s="71" t="s">
        <v>1279</v>
      </c>
      <c r="B15" s="71" t="s">
        <v>1280</v>
      </c>
      <c r="C15" s="42">
        <v>5</v>
      </c>
      <c r="D15" s="17">
        <v>90</v>
      </c>
      <c r="E15">
        <f t="shared" si="0"/>
        <v>450</v>
      </c>
    </row>
    <row r="16" spans="1:5" x14ac:dyDescent="0.25">
      <c r="A16" s="47" t="s">
        <v>1281</v>
      </c>
      <c r="B16" s="47" t="s">
        <v>1282</v>
      </c>
      <c r="C16" s="42">
        <v>160</v>
      </c>
      <c r="D16" s="43">
        <v>2880</v>
      </c>
      <c r="E16">
        <f t="shared" si="0"/>
        <v>460800</v>
      </c>
    </row>
    <row r="17" spans="1:5" x14ac:dyDescent="0.25">
      <c r="A17" s="47" t="s">
        <v>1283</v>
      </c>
      <c r="B17" s="47" t="s">
        <v>1282</v>
      </c>
      <c r="C17" s="42">
        <v>100</v>
      </c>
      <c r="D17" s="43">
        <v>1800</v>
      </c>
      <c r="E17">
        <f t="shared" si="0"/>
        <v>180000</v>
      </c>
    </row>
    <row r="18" spans="1:5" x14ac:dyDescent="0.25">
      <c r="A18" s="71" t="s">
        <v>1284</v>
      </c>
      <c r="B18" s="71" t="s">
        <v>1285</v>
      </c>
      <c r="C18" s="42">
        <v>16</v>
      </c>
      <c r="D18" s="43">
        <v>288</v>
      </c>
      <c r="E18">
        <f t="shared" si="0"/>
        <v>4608</v>
      </c>
    </row>
    <row r="19" spans="1:5" x14ac:dyDescent="0.25">
      <c r="A19" s="47" t="s">
        <v>1286</v>
      </c>
      <c r="B19" s="47" t="s">
        <v>1287</v>
      </c>
      <c r="C19" s="42">
        <v>10</v>
      </c>
      <c r="D19" s="43">
        <v>180</v>
      </c>
      <c r="E19">
        <f t="shared" si="0"/>
        <v>1800</v>
      </c>
    </row>
    <row r="20" spans="1:5" x14ac:dyDescent="0.25">
      <c r="A20" s="63" t="s">
        <v>1288</v>
      </c>
      <c r="B20" s="63" t="s">
        <v>1289</v>
      </c>
      <c r="C20" s="42">
        <v>10</v>
      </c>
      <c r="D20" s="17">
        <v>180</v>
      </c>
      <c r="E20">
        <f t="shared" si="0"/>
        <v>1800</v>
      </c>
    </row>
    <row r="21" spans="1:5" x14ac:dyDescent="0.25">
      <c r="A21" s="47" t="s">
        <v>1290</v>
      </c>
      <c r="B21" s="47" t="s">
        <v>1291</v>
      </c>
      <c r="C21" s="42">
        <v>36</v>
      </c>
      <c r="D21" s="43">
        <v>648</v>
      </c>
      <c r="E21">
        <f t="shared" si="0"/>
        <v>23328</v>
      </c>
    </row>
    <row r="22" spans="1:5" x14ac:dyDescent="0.25">
      <c r="A22" s="47" t="s">
        <v>1292</v>
      </c>
      <c r="B22" s="47" t="s">
        <v>1293</v>
      </c>
      <c r="C22" s="17">
        <v>16</v>
      </c>
      <c r="D22" s="43">
        <v>288</v>
      </c>
      <c r="E22">
        <f t="shared" si="0"/>
        <v>4608</v>
      </c>
    </row>
    <row r="23" spans="1:5" x14ac:dyDescent="0.25">
      <c r="A23" s="47" t="s">
        <v>1294</v>
      </c>
      <c r="B23" s="47" t="s">
        <v>1295</v>
      </c>
      <c r="C23" s="17">
        <v>150</v>
      </c>
      <c r="D23" s="17">
        <v>2700</v>
      </c>
      <c r="E23">
        <f t="shared" si="0"/>
        <v>405000</v>
      </c>
    </row>
    <row r="24" spans="1:5" x14ac:dyDescent="0.25">
      <c r="A24" s="56" t="s">
        <v>1296</v>
      </c>
      <c r="B24" s="56" t="s">
        <v>1297</v>
      </c>
      <c r="C24" s="17">
        <v>100</v>
      </c>
      <c r="D24" s="17">
        <v>1800</v>
      </c>
      <c r="E24">
        <f t="shared" si="0"/>
        <v>180000</v>
      </c>
    </row>
    <row r="25" spans="1:5" x14ac:dyDescent="0.25">
      <c r="A25" s="56" t="s">
        <v>1298</v>
      </c>
      <c r="B25" s="56" t="s">
        <v>1299</v>
      </c>
      <c r="C25" s="17">
        <v>5</v>
      </c>
      <c r="D25" s="17">
        <v>90</v>
      </c>
      <c r="E25">
        <f t="shared" si="0"/>
        <v>450</v>
      </c>
    </row>
    <row r="26" spans="1:5" x14ac:dyDescent="0.25">
      <c r="A26" s="56" t="s">
        <v>1300</v>
      </c>
      <c r="B26" s="56" t="s">
        <v>1301</v>
      </c>
      <c r="C26" s="17">
        <v>5</v>
      </c>
      <c r="D26" s="17">
        <v>90</v>
      </c>
      <c r="E26">
        <f t="shared" si="0"/>
        <v>450</v>
      </c>
    </row>
    <row r="27" spans="1:5" x14ac:dyDescent="0.25">
      <c r="A27" s="47" t="s">
        <v>1302</v>
      </c>
      <c r="B27" s="47" t="s">
        <v>1303</v>
      </c>
      <c r="C27" s="17">
        <v>20</v>
      </c>
      <c r="D27" s="17">
        <v>360</v>
      </c>
      <c r="E27">
        <f t="shared" si="0"/>
        <v>7200</v>
      </c>
    </row>
    <row r="28" spans="1:5" x14ac:dyDescent="0.25">
      <c r="A28" s="47" t="s">
        <v>1304</v>
      </c>
      <c r="B28" s="47" t="s">
        <v>1305</v>
      </c>
      <c r="C28" s="17">
        <v>8</v>
      </c>
      <c r="D28" s="17">
        <v>144</v>
      </c>
      <c r="E28">
        <f t="shared" si="0"/>
        <v>1152</v>
      </c>
    </row>
    <row r="29" spans="1:5" x14ac:dyDescent="0.25">
      <c r="A29" s="47" t="s">
        <v>1306</v>
      </c>
      <c r="B29" s="47" t="s">
        <v>1307</v>
      </c>
      <c r="C29" s="17">
        <v>40</v>
      </c>
      <c r="D29" s="17">
        <v>720</v>
      </c>
      <c r="E29">
        <f t="shared" si="0"/>
        <v>28800</v>
      </c>
    </row>
    <row r="30" spans="1:5" x14ac:dyDescent="0.25">
      <c r="A30" s="47" t="s">
        <v>1308</v>
      </c>
      <c r="B30" s="47" t="s">
        <v>1309</v>
      </c>
      <c r="C30" s="17">
        <v>20</v>
      </c>
      <c r="D30" s="17">
        <v>360</v>
      </c>
      <c r="E30">
        <f t="shared" si="0"/>
        <v>7200</v>
      </c>
    </row>
    <row r="31" spans="1:5" x14ac:dyDescent="0.25">
      <c r="A31" s="71" t="s">
        <v>1310</v>
      </c>
      <c r="B31" s="71" t="s">
        <v>1311</v>
      </c>
      <c r="C31" s="17">
        <v>1</v>
      </c>
      <c r="D31" s="17">
        <v>18</v>
      </c>
      <c r="E31">
        <f t="shared" si="0"/>
        <v>18</v>
      </c>
    </row>
    <row r="32" spans="1:5" x14ac:dyDescent="0.25">
      <c r="A32" s="71" t="s">
        <v>1312</v>
      </c>
      <c r="B32" s="71" t="s">
        <v>1313</v>
      </c>
      <c r="C32" s="17">
        <v>80</v>
      </c>
      <c r="D32" s="17">
        <v>1440</v>
      </c>
      <c r="E32">
        <f t="shared" si="0"/>
        <v>115200</v>
      </c>
    </row>
    <row r="33" spans="1:5" x14ac:dyDescent="0.25">
      <c r="A33" s="71" t="s">
        <v>1314</v>
      </c>
      <c r="B33" s="71" t="s">
        <v>1315</v>
      </c>
      <c r="C33" s="17">
        <v>80</v>
      </c>
      <c r="D33" s="17">
        <v>1440</v>
      </c>
      <c r="E33">
        <f t="shared" si="0"/>
        <v>115200</v>
      </c>
    </row>
    <row r="34" spans="1:5" x14ac:dyDescent="0.25">
      <c r="A34" s="71" t="s">
        <v>1316</v>
      </c>
      <c r="B34" s="71" t="s">
        <v>1317</v>
      </c>
      <c r="C34" s="17">
        <v>10</v>
      </c>
      <c r="D34" s="17">
        <v>180</v>
      </c>
      <c r="E34">
        <f t="shared" si="0"/>
        <v>1800</v>
      </c>
    </row>
    <row r="35" spans="1:5" x14ac:dyDescent="0.25">
      <c r="A35" s="71" t="s">
        <v>1318</v>
      </c>
      <c r="B35" s="71" t="s">
        <v>1319</v>
      </c>
      <c r="C35" s="17">
        <v>1</v>
      </c>
      <c r="D35" s="17">
        <v>18</v>
      </c>
      <c r="E35">
        <f t="shared" si="0"/>
        <v>18</v>
      </c>
    </row>
    <row r="36" spans="1:5" x14ac:dyDescent="0.25">
      <c r="A36" s="71" t="s">
        <v>1320</v>
      </c>
      <c r="B36" s="71" t="s">
        <v>1321</v>
      </c>
      <c r="C36" s="17">
        <v>1</v>
      </c>
      <c r="D36" s="17">
        <v>18</v>
      </c>
      <c r="E36">
        <f t="shared" si="0"/>
        <v>18</v>
      </c>
    </row>
    <row r="37" spans="1:5" x14ac:dyDescent="0.25">
      <c r="A37" s="71" t="s">
        <v>1322</v>
      </c>
      <c r="B37" s="71" t="s">
        <v>1323</v>
      </c>
      <c r="C37" s="17">
        <v>1</v>
      </c>
      <c r="D37" s="17">
        <v>18</v>
      </c>
      <c r="E37">
        <f t="shared" si="0"/>
        <v>18</v>
      </c>
    </row>
    <row r="38" spans="1:5" x14ac:dyDescent="0.25">
      <c r="A38" s="71" t="s">
        <v>1324</v>
      </c>
      <c r="B38" s="71" t="s">
        <v>1325</v>
      </c>
      <c r="C38" s="17">
        <v>1</v>
      </c>
      <c r="D38" s="17">
        <v>18</v>
      </c>
      <c r="E38">
        <f t="shared" si="0"/>
        <v>18</v>
      </c>
    </row>
    <row r="39" spans="1:5" x14ac:dyDescent="0.25">
      <c r="A39" s="71" t="s">
        <v>1326</v>
      </c>
      <c r="B39" s="71" t="s">
        <v>1327</v>
      </c>
      <c r="C39" s="17">
        <v>1</v>
      </c>
      <c r="D39" s="17">
        <v>18</v>
      </c>
      <c r="E39">
        <f t="shared" si="0"/>
        <v>18</v>
      </c>
    </row>
    <row r="40" spans="1:5" x14ac:dyDescent="0.25">
      <c r="A40" s="71" t="s">
        <v>1328</v>
      </c>
      <c r="B40" s="71" t="s">
        <v>1329</v>
      </c>
      <c r="C40" s="17">
        <v>1</v>
      </c>
      <c r="D40" s="17">
        <v>18</v>
      </c>
      <c r="E40">
        <f t="shared" si="0"/>
        <v>18</v>
      </c>
    </row>
    <row r="41" spans="1:5" x14ac:dyDescent="0.25">
      <c r="A41" s="71" t="s">
        <v>1330</v>
      </c>
      <c r="B41" s="71" t="s">
        <v>1331</v>
      </c>
      <c r="C41" s="17">
        <v>1</v>
      </c>
      <c r="D41" s="17">
        <v>18</v>
      </c>
      <c r="E41">
        <f t="shared" si="0"/>
        <v>18</v>
      </c>
    </row>
    <row r="42" spans="1:5" x14ac:dyDescent="0.25">
      <c r="A42" s="71" t="s">
        <v>1332</v>
      </c>
      <c r="B42" s="71" t="s">
        <v>1333</v>
      </c>
      <c r="C42" s="17">
        <v>1</v>
      </c>
      <c r="D42" s="17">
        <v>18</v>
      </c>
      <c r="E42">
        <f t="shared" si="0"/>
        <v>18</v>
      </c>
    </row>
    <row r="43" spans="1:5" x14ac:dyDescent="0.25">
      <c r="A43" s="71" t="s">
        <v>1334</v>
      </c>
      <c r="B43" s="71" t="s">
        <v>1335</v>
      </c>
      <c r="C43" s="17">
        <v>1</v>
      </c>
      <c r="D43" s="17">
        <v>18</v>
      </c>
      <c r="E43">
        <f t="shared" si="0"/>
        <v>18</v>
      </c>
    </row>
    <row r="44" spans="1:5" x14ac:dyDescent="0.25">
      <c r="A44" s="71" t="s">
        <v>1336</v>
      </c>
      <c r="B44" s="71" t="s">
        <v>1337</v>
      </c>
      <c r="C44" s="17">
        <v>1</v>
      </c>
      <c r="D44" s="17">
        <v>18</v>
      </c>
      <c r="E44">
        <f t="shared" si="0"/>
        <v>18</v>
      </c>
    </row>
    <row r="45" spans="1:5" x14ac:dyDescent="0.25">
      <c r="A45" s="71" t="s">
        <v>1338</v>
      </c>
      <c r="B45" s="71" t="s">
        <v>1339</v>
      </c>
      <c r="C45" s="17">
        <v>1</v>
      </c>
      <c r="D45" s="17">
        <v>18</v>
      </c>
      <c r="E45">
        <f t="shared" si="0"/>
        <v>18</v>
      </c>
    </row>
    <row r="46" spans="1:5" x14ac:dyDescent="0.25">
      <c r="A46" s="71" t="s">
        <v>1340</v>
      </c>
      <c r="B46" s="71" t="s">
        <v>1341</v>
      </c>
      <c r="C46" s="17">
        <v>6</v>
      </c>
      <c r="D46" s="17">
        <v>108</v>
      </c>
      <c r="E46">
        <f t="shared" si="0"/>
        <v>648</v>
      </c>
    </row>
    <row r="47" spans="1:5" x14ac:dyDescent="0.25">
      <c r="A47" s="71" t="s">
        <v>1342</v>
      </c>
      <c r="B47" s="71" t="s">
        <v>1343</v>
      </c>
      <c r="C47" s="17">
        <v>100</v>
      </c>
      <c r="D47" s="17">
        <v>1800</v>
      </c>
      <c r="E47">
        <f t="shared" si="0"/>
        <v>180000</v>
      </c>
    </row>
    <row r="48" spans="1:5" x14ac:dyDescent="0.25">
      <c r="A48" s="71" t="s">
        <v>1344</v>
      </c>
      <c r="B48" s="71" t="s">
        <v>1345</v>
      </c>
      <c r="C48" s="17">
        <v>37</v>
      </c>
      <c r="D48" s="17">
        <v>666</v>
      </c>
      <c r="E48">
        <f t="shared" si="0"/>
        <v>24642</v>
      </c>
    </row>
    <row r="49" spans="1:5" x14ac:dyDescent="0.25">
      <c r="A49" s="71" t="s">
        <v>1346</v>
      </c>
      <c r="B49" s="71" t="s">
        <v>1347</v>
      </c>
      <c r="C49" s="17">
        <v>27</v>
      </c>
      <c r="D49" s="17">
        <v>486</v>
      </c>
      <c r="E49">
        <f t="shared" si="0"/>
        <v>13122</v>
      </c>
    </row>
    <row r="50" spans="1:5" x14ac:dyDescent="0.25">
      <c r="A50" s="71" t="s">
        <v>1348</v>
      </c>
      <c r="B50" s="71" t="s">
        <v>1349</v>
      </c>
      <c r="C50" s="17">
        <v>20</v>
      </c>
      <c r="D50" s="17">
        <v>360</v>
      </c>
      <c r="E50">
        <f t="shared" si="0"/>
        <v>7200</v>
      </c>
    </row>
    <row r="51" spans="1:5" x14ac:dyDescent="0.25">
      <c r="A51" s="71" t="s">
        <v>1350</v>
      </c>
      <c r="B51" s="71" t="s">
        <v>1351</v>
      </c>
      <c r="C51" s="17">
        <v>1</v>
      </c>
      <c r="D51" s="17">
        <v>18</v>
      </c>
      <c r="E51">
        <f t="shared" si="0"/>
        <v>18</v>
      </c>
    </row>
    <row r="52" spans="1:5" x14ac:dyDescent="0.25">
      <c r="A52" s="71" t="s">
        <v>1352</v>
      </c>
      <c r="B52" s="71" t="s">
        <v>1353</v>
      </c>
      <c r="C52" s="17">
        <v>10</v>
      </c>
      <c r="D52" s="17">
        <v>180</v>
      </c>
      <c r="E52">
        <f t="shared" si="0"/>
        <v>1800</v>
      </c>
    </row>
    <row r="53" spans="1:5" x14ac:dyDescent="0.25">
      <c r="A53" s="71" t="s">
        <v>1354</v>
      </c>
      <c r="B53" s="71" t="s">
        <v>1355</v>
      </c>
      <c r="C53" s="17">
        <v>10</v>
      </c>
      <c r="D53" s="17">
        <v>180</v>
      </c>
      <c r="E53">
        <f t="shared" si="0"/>
        <v>1800</v>
      </c>
    </row>
    <row r="54" spans="1:5" x14ac:dyDescent="0.25">
      <c r="A54" s="71" t="s">
        <v>1356</v>
      </c>
      <c r="B54" s="71" t="s">
        <v>1357</v>
      </c>
      <c r="C54" s="17">
        <v>30</v>
      </c>
      <c r="D54" s="17">
        <v>540</v>
      </c>
      <c r="E54">
        <f t="shared" si="0"/>
        <v>16200</v>
      </c>
    </row>
    <row r="55" spans="1:5" x14ac:dyDescent="0.25">
      <c r="A55" s="71" t="s">
        <v>1358</v>
      </c>
      <c r="B55" s="71" t="s">
        <v>1359</v>
      </c>
      <c r="C55" s="17">
        <v>100</v>
      </c>
      <c r="D55" s="17">
        <v>1800</v>
      </c>
      <c r="E55">
        <f t="shared" si="0"/>
        <v>180000</v>
      </c>
    </row>
    <row r="56" spans="1:5" x14ac:dyDescent="0.25">
      <c r="A56" s="71" t="s">
        <v>1360</v>
      </c>
      <c r="B56" s="71" t="s">
        <v>1361</v>
      </c>
      <c r="C56" s="17">
        <v>10</v>
      </c>
      <c r="D56" s="17">
        <v>180</v>
      </c>
      <c r="E56">
        <f t="shared" si="0"/>
        <v>1800</v>
      </c>
    </row>
    <row r="57" spans="1:5" x14ac:dyDescent="0.25">
      <c r="A57" s="71" t="s">
        <v>1362</v>
      </c>
      <c r="B57" s="71" t="s">
        <v>1363</v>
      </c>
      <c r="C57" s="17">
        <v>20</v>
      </c>
      <c r="D57" s="17">
        <v>360</v>
      </c>
      <c r="E57">
        <f t="shared" si="0"/>
        <v>7200</v>
      </c>
    </row>
    <row r="58" spans="1:5" x14ac:dyDescent="0.25">
      <c r="A58" s="71" t="s">
        <v>1364</v>
      </c>
      <c r="B58" s="71" t="s">
        <v>1365</v>
      </c>
      <c r="C58" s="17">
        <v>20</v>
      </c>
      <c r="D58" s="17">
        <v>360</v>
      </c>
      <c r="E58">
        <f t="shared" si="0"/>
        <v>7200</v>
      </c>
    </row>
    <row r="59" spans="1:5" x14ac:dyDescent="0.25">
      <c r="A59" t="s">
        <v>1366</v>
      </c>
      <c r="B59" t="s">
        <v>1367</v>
      </c>
      <c r="C59" s="17">
        <v>20</v>
      </c>
      <c r="D59" s="17">
        <v>360</v>
      </c>
      <c r="E59">
        <f t="shared" si="0"/>
        <v>7200</v>
      </c>
    </row>
    <row r="60" spans="1:5" x14ac:dyDescent="0.25">
      <c r="A60" s="71" t="s">
        <v>1368</v>
      </c>
      <c r="B60" s="71" t="s">
        <v>1369</v>
      </c>
      <c r="C60" s="17">
        <v>50</v>
      </c>
      <c r="D60" s="17">
        <v>900</v>
      </c>
      <c r="E60">
        <f t="shared" si="0"/>
        <v>45000</v>
      </c>
    </row>
    <row r="61" spans="1:5" x14ac:dyDescent="0.25">
      <c r="A61" s="71" t="s">
        <v>1370</v>
      </c>
      <c r="B61" s="71" t="s">
        <v>1371</v>
      </c>
      <c r="C61" s="17">
        <v>36</v>
      </c>
      <c r="D61" s="17">
        <v>648</v>
      </c>
      <c r="E61">
        <f t="shared" si="0"/>
        <v>23328</v>
      </c>
    </row>
    <row r="62" spans="1:5" x14ac:dyDescent="0.25">
      <c r="A62" s="71" t="s">
        <v>1372</v>
      </c>
      <c r="B62" s="71" t="s">
        <v>1373</v>
      </c>
      <c r="C62" s="17">
        <v>30</v>
      </c>
      <c r="D62" s="17">
        <v>540</v>
      </c>
      <c r="E62">
        <f t="shared" si="0"/>
        <v>16200</v>
      </c>
    </row>
    <row r="63" spans="1:5" x14ac:dyDescent="0.25">
      <c r="A63" s="71" t="s">
        <v>1374</v>
      </c>
      <c r="B63" s="71" t="s">
        <v>1375</v>
      </c>
      <c r="C63" s="17">
        <v>20</v>
      </c>
      <c r="D63" s="17">
        <v>360</v>
      </c>
      <c r="E63">
        <f t="shared" si="0"/>
        <v>7200</v>
      </c>
    </row>
    <row r="64" spans="1:5" x14ac:dyDescent="0.25">
      <c r="A64" s="71" t="s">
        <v>1376</v>
      </c>
      <c r="B64" s="71" t="s">
        <v>1377</v>
      </c>
      <c r="C64" s="17">
        <v>20</v>
      </c>
      <c r="D64" s="17">
        <v>360</v>
      </c>
      <c r="E64">
        <f t="shared" si="0"/>
        <v>7200</v>
      </c>
    </row>
    <row r="65" spans="1:5" x14ac:dyDescent="0.25">
      <c r="A65" t="s">
        <v>1378</v>
      </c>
      <c r="B65" t="s">
        <v>1379</v>
      </c>
      <c r="C65" s="17">
        <v>14</v>
      </c>
      <c r="D65" s="17">
        <v>252</v>
      </c>
      <c r="E65">
        <f t="shared" si="0"/>
        <v>3528</v>
      </c>
    </row>
    <row r="66" spans="1:5" x14ac:dyDescent="0.25">
      <c r="A66" t="s">
        <v>1380</v>
      </c>
      <c r="B66" t="s">
        <v>1381</v>
      </c>
      <c r="C66" s="17">
        <v>14</v>
      </c>
      <c r="D66" s="17">
        <v>252</v>
      </c>
      <c r="E66">
        <f t="shared" si="0"/>
        <v>3528</v>
      </c>
    </row>
    <row r="67" spans="1:5" x14ac:dyDescent="0.25">
      <c r="A67" t="s">
        <v>1382</v>
      </c>
      <c r="B67" t="s">
        <v>1383</v>
      </c>
      <c r="C67" s="17">
        <v>20</v>
      </c>
      <c r="D67" s="17">
        <v>360</v>
      </c>
      <c r="E67">
        <f t="shared" ref="E67:E130" si="1">C67*D67</f>
        <v>7200</v>
      </c>
    </row>
    <row r="68" spans="1:5" x14ac:dyDescent="0.25">
      <c r="A68" t="s">
        <v>1384</v>
      </c>
      <c r="B68" t="s">
        <v>1385</v>
      </c>
      <c r="C68" s="17">
        <v>25</v>
      </c>
      <c r="D68" s="17">
        <v>450</v>
      </c>
      <c r="E68">
        <f t="shared" si="1"/>
        <v>11250</v>
      </c>
    </row>
    <row r="69" spans="1:5" x14ac:dyDescent="0.25">
      <c r="A69" t="s">
        <v>1386</v>
      </c>
      <c r="B69" t="s">
        <v>1387</v>
      </c>
      <c r="C69" s="17">
        <v>18</v>
      </c>
      <c r="D69" s="17">
        <v>324</v>
      </c>
      <c r="E69">
        <f t="shared" si="1"/>
        <v>5832</v>
      </c>
    </row>
    <row r="70" spans="1:5" x14ac:dyDescent="0.25">
      <c r="A70" t="s">
        <v>1388</v>
      </c>
      <c r="B70" t="s">
        <v>1389</v>
      </c>
      <c r="C70" s="17">
        <v>100</v>
      </c>
      <c r="D70" s="17">
        <v>1800</v>
      </c>
      <c r="E70">
        <f t="shared" si="1"/>
        <v>180000</v>
      </c>
    </row>
    <row r="71" spans="1:5" x14ac:dyDescent="0.25">
      <c r="A71" t="s">
        <v>1390</v>
      </c>
      <c r="B71" t="s">
        <v>1391</v>
      </c>
      <c r="C71" s="17">
        <v>18</v>
      </c>
      <c r="D71" s="17">
        <v>324</v>
      </c>
      <c r="E71">
        <f t="shared" si="1"/>
        <v>5832</v>
      </c>
    </row>
    <row r="72" spans="1:5" x14ac:dyDescent="0.25">
      <c r="A72" t="s">
        <v>1392</v>
      </c>
      <c r="B72" t="s">
        <v>1393</v>
      </c>
      <c r="C72" s="17">
        <v>30</v>
      </c>
      <c r="D72" s="17">
        <v>540</v>
      </c>
      <c r="E72">
        <f t="shared" si="1"/>
        <v>16200</v>
      </c>
    </row>
    <row r="73" spans="1:5" x14ac:dyDescent="0.25">
      <c r="A73" t="s">
        <v>1394</v>
      </c>
      <c r="B73" t="s">
        <v>1395</v>
      </c>
      <c r="C73" s="17">
        <v>12</v>
      </c>
      <c r="D73" s="17">
        <v>216</v>
      </c>
      <c r="E73">
        <f t="shared" si="1"/>
        <v>2592</v>
      </c>
    </row>
    <row r="74" spans="1:5" x14ac:dyDescent="0.25">
      <c r="A74" t="s">
        <v>1396</v>
      </c>
      <c r="B74" t="s">
        <v>1397</v>
      </c>
      <c r="C74" s="17">
        <v>20</v>
      </c>
      <c r="D74" s="17">
        <v>360</v>
      </c>
      <c r="E74">
        <f t="shared" si="1"/>
        <v>7200</v>
      </c>
    </row>
    <row r="75" spans="1:5" x14ac:dyDescent="0.25">
      <c r="A75" t="s">
        <v>1398</v>
      </c>
      <c r="B75" t="s">
        <v>1399</v>
      </c>
      <c r="C75" s="17">
        <v>10</v>
      </c>
      <c r="D75" s="17">
        <v>180</v>
      </c>
      <c r="E75">
        <f t="shared" si="1"/>
        <v>1800</v>
      </c>
    </row>
    <row r="76" spans="1:5" x14ac:dyDescent="0.25">
      <c r="A76" t="s">
        <v>1400</v>
      </c>
      <c r="B76" t="s">
        <v>1401</v>
      </c>
      <c r="C76" s="17">
        <v>20</v>
      </c>
      <c r="D76" s="17">
        <v>360</v>
      </c>
      <c r="E76">
        <f t="shared" si="1"/>
        <v>7200</v>
      </c>
    </row>
    <row r="77" spans="1:5" x14ac:dyDescent="0.25">
      <c r="A77" t="s">
        <v>1402</v>
      </c>
      <c r="B77" t="s">
        <v>1403</v>
      </c>
      <c r="C77" s="17">
        <v>10</v>
      </c>
      <c r="D77" s="17">
        <v>180</v>
      </c>
      <c r="E77">
        <f t="shared" si="1"/>
        <v>1800</v>
      </c>
    </row>
    <row r="78" spans="1:5" x14ac:dyDescent="0.25">
      <c r="A78" t="s">
        <v>1404</v>
      </c>
      <c r="B78" t="s">
        <v>1405</v>
      </c>
      <c r="C78" s="17">
        <v>1</v>
      </c>
      <c r="D78" s="17">
        <v>18</v>
      </c>
      <c r="E78">
        <f t="shared" si="1"/>
        <v>18</v>
      </c>
    </row>
    <row r="79" spans="1:5" x14ac:dyDescent="0.25">
      <c r="A79" s="71" t="s">
        <v>1406</v>
      </c>
      <c r="B79" s="71" t="s">
        <v>1407</v>
      </c>
      <c r="C79" s="17">
        <v>168</v>
      </c>
      <c r="D79" s="17">
        <v>3024</v>
      </c>
      <c r="E79">
        <f t="shared" si="1"/>
        <v>508032</v>
      </c>
    </row>
    <row r="80" spans="1:5" x14ac:dyDescent="0.25">
      <c r="A80" s="71" t="s">
        <v>1408</v>
      </c>
      <c r="B80" s="71" t="s">
        <v>1407</v>
      </c>
      <c r="C80" s="17">
        <v>100</v>
      </c>
      <c r="D80" s="17">
        <v>1800</v>
      </c>
      <c r="E80">
        <f t="shared" si="1"/>
        <v>180000</v>
      </c>
    </row>
    <row r="81" spans="1:5" x14ac:dyDescent="0.25">
      <c r="A81" s="71" t="s">
        <v>1409</v>
      </c>
      <c r="B81" s="71" t="s">
        <v>1410</v>
      </c>
      <c r="C81" s="17">
        <v>1</v>
      </c>
      <c r="D81" s="17">
        <v>18</v>
      </c>
      <c r="E81">
        <f t="shared" si="1"/>
        <v>18</v>
      </c>
    </row>
    <row r="82" spans="1:5" x14ac:dyDescent="0.25">
      <c r="A82" t="s">
        <v>1411</v>
      </c>
      <c r="B82" t="s">
        <v>1412</v>
      </c>
      <c r="C82" s="17">
        <v>20</v>
      </c>
      <c r="D82" s="17">
        <v>360</v>
      </c>
      <c r="E82">
        <f t="shared" si="1"/>
        <v>7200</v>
      </c>
    </row>
    <row r="83" spans="1:5" x14ac:dyDescent="0.25">
      <c r="A83" t="s">
        <v>1413</v>
      </c>
      <c r="B83" t="s">
        <v>1414</v>
      </c>
      <c r="C83" s="17">
        <v>20</v>
      </c>
      <c r="D83" s="17">
        <v>360</v>
      </c>
      <c r="E83">
        <f t="shared" si="1"/>
        <v>7200</v>
      </c>
    </row>
    <row r="84" spans="1:5" x14ac:dyDescent="0.25">
      <c r="A84" t="s">
        <v>1415</v>
      </c>
      <c r="B84" t="s">
        <v>1416</v>
      </c>
      <c r="C84" s="17">
        <v>100</v>
      </c>
      <c r="D84" s="17">
        <v>1800</v>
      </c>
      <c r="E84">
        <f t="shared" si="1"/>
        <v>180000</v>
      </c>
    </row>
    <row r="85" spans="1:5" x14ac:dyDescent="0.25">
      <c r="A85" t="s">
        <v>1417</v>
      </c>
      <c r="B85" t="s">
        <v>1418</v>
      </c>
      <c r="C85" s="17">
        <v>100</v>
      </c>
      <c r="D85" s="17">
        <v>1800</v>
      </c>
      <c r="E85">
        <f t="shared" si="1"/>
        <v>180000</v>
      </c>
    </row>
    <row r="86" spans="1:5" x14ac:dyDescent="0.25">
      <c r="A86" t="s">
        <v>1419</v>
      </c>
      <c r="B86" t="s">
        <v>1420</v>
      </c>
      <c r="C86" s="17">
        <v>50</v>
      </c>
      <c r="D86" s="17">
        <v>900</v>
      </c>
      <c r="E86">
        <f t="shared" si="1"/>
        <v>45000</v>
      </c>
    </row>
    <row r="87" spans="1:5" x14ac:dyDescent="0.25">
      <c r="A87" t="s">
        <v>1421</v>
      </c>
      <c r="B87" t="s">
        <v>1422</v>
      </c>
      <c r="C87" s="17">
        <v>40</v>
      </c>
      <c r="D87" s="17">
        <v>720</v>
      </c>
      <c r="E87">
        <f t="shared" si="1"/>
        <v>28800</v>
      </c>
    </row>
    <row r="88" spans="1:5" x14ac:dyDescent="0.25">
      <c r="A88" t="s">
        <v>1423</v>
      </c>
      <c r="B88" t="s">
        <v>1424</v>
      </c>
      <c r="C88" s="17">
        <v>100</v>
      </c>
      <c r="D88" s="17">
        <v>1800</v>
      </c>
      <c r="E88">
        <f t="shared" si="1"/>
        <v>180000</v>
      </c>
    </row>
    <row r="89" spans="1:5" x14ac:dyDescent="0.25">
      <c r="A89" t="s">
        <v>1425</v>
      </c>
      <c r="B89" t="s">
        <v>1426</v>
      </c>
      <c r="C89" s="17">
        <v>60</v>
      </c>
      <c r="D89" s="17">
        <v>1080</v>
      </c>
      <c r="E89">
        <f t="shared" si="1"/>
        <v>64800</v>
      </c>
    </row>
    <row r="90" spans="1:5" x14ac:dyDescent="0.25">
      <c r="A90" t="s">
        <v>1427</v>
      </c>
      <c r="B90" t="s">
        <v>1428</v>
      </c>
      <c r="C90" s="17">
        <v>50</v>
      </c>
      <c r="D90" s="17">
        <v>900</v>
      </c>
      <c r="E90">
        <f t="shared" si="1"/>
        <v>45000</v>
      </c>
    </row>
    <row r="91" spans="1:5" x14ac:dyDescent="0.25">
      <c r="A91" t="s">
        <v>1429</v>
      </c>
      <c r="B91" t="s">
        <v>1430</v>
      </c>
      <c r="C91" s="17">
        <v>30</v>
      </c>
      <c r="D91" s="17">
        <v>540</v>
      </c>
      <c r="E91">
        <f t="shared" si="1"/>
        <v>16200</v>
      </c>
    </row>
    <row r="92" spans="1:5" x14ac:dyDescent="0.25">
      <c r="A92" t="s">
        <v>1431</v>
      </c>
      <c r="B92" t="s">
        <v>1432</v>
      </c>
      <c r="C92" s="17">
        <v>20</v>
      </c>
      <c r="D92" s="17">
        <v>360</v>
      </c>
      <c r="E92">
        <f t="shared" si="1"/>
        <v>7200</v>
      </c>
    </row>
    <row r="93" spans="1:5" x14ac:dyDescent="0.25">
      <c r="A93" t="s">
        <v>1433</v>
      </c>
      <c r="B93" t="s">
        <v>1434</v>
      </c>
      <c r="C93" s="17">
        <v>8</v>
      </c>
      <c r="D93" s="17">
        <v>144</v>
      </c>
      <c r="E93">
        <f t="shared" si="1"/>
        <v>1152</v>
      </c>
    </row>
    <row r="94" spans="1:5" x14ac:dyDescent="0.25">
      <c r="A94" t="s">
        <v>1435</v>
      </c>
      <c r="B94" t="s">
        <v>1436</v>
      </c>
      <c r="C94" s="17">
        <v>30</v>
      </c>
      <c r="D94" s="17">
        <v>540</v>
      </c>
      <c r="E94">
        <f t="shared" si="1"/>
        <v>16200</v>
      </c>
    </row>
    <row r="95" spans="1:5" x14ac:dyDescent="0.25">
      <c r="A95" t="s">
        <v>1437</v>
      </c>
      <c r="B95" t="s">
        <v>1438</v>
      </c>
      <c r="C95" s="17">
        <v>30</v>
      </c>
      <c r="D95" s="17">
        <v>540</v>
      </c>
      <c r="E95">
        <f t="shared" si="1"/>
        <v>16200</v>
      </c>
    </row>
    <row r="96" spans="1:5" x14ac:dyDescent="0.25">
      <c r="A96" t="s">
        <v>1778</v>
      </c>
      <c r="B96" t="s">
        <v>1779</v>
      </c>
      <c r="C96" s="17">
        <v>10</v>
      </c>
      <c r="D96" s="17">
        <v>150</v>
      </c>
      <c r="E96">
        <f t="shared" si="1"/>
        <v>1500</v>
      </c>
    </row>
    <row r="97" spans="1:5" x14ac:dyDescent="0.25">
      <c r="A97" t="s">
        <v>1439</v>
      </c>
      <c r="B97" t="s">
        <v>1440</v>
      </c>
      <c r="C97" s="17">
        <v>8</v>
      </c>
      <c r="D97" s="17">
        <v>144</v>
      </c>
      <c r="E97">
        <f t="shared" si="1"/>
        <v>1152</v>
      </c>
    </row>
    <row r="98" spans="1:5" x14ac:dyDescent="0.25">
      <c r="A98" t="s">
        <v>1441</v>
      </c>
      <c r="B98" t="s">
        <v>1442</v>
      </c>
      <c r="C98" s="17">
        <v>1</v>
      </c>
      <c r="D98" s="17">
        <v>18</v>
      </c>
      <c r="E98">
        <f t="shared" si="1"/>
        <v>18</v>
      </c>
    </row>
    <row r="99" spans="1:5" x14ac:dyDescent="0.25">
      <c r="A99" t="s">
        <v>1443</v>
      </c>
      <c r="B99" t="s">
        <v>1444</v>
      </c>
      <c r="C99" s="17">
        <v>1</v>
      </c>
      <c r="D99" s="17">
        <v>18</v>
      </c>
      <c r="E99">
        <f t="shared" si="1"/>
        <v>18</v>
      </c>
    </row>
    <row r="100" spans="1:5" x14ac:dyDescent="0.25">
      <c r="A100" t="s">
        <v>1445</v>
      </c>
      <c r="B100" t="s">
        <v>1446</v>
      </c>
      <c r="C100" s="17">
        <v>1</v>
      </c>
      <c r="D100" s="17">
        <v>18</v>
      </c>
      <c r="E100">
        <f t="shared" si="1"/>
        <v>18</v>
      </c>
    </row>
    <row r="101" spans="1:5" x14ac:dyDescent="0.25">
      <c r="A101" t="s">
        <v>1447</v>
      </c>
      <c r="B101" t="s">
        <v>1448</v>
      </c>
      <c r="C101" s="17">
        <v>1</v>
      </c>
      <c r="D101" s="17">
        <v>18</v>
      </c>
      <c r="E101">
        <f t="shared" si="1"/>
        <v>18</v>
      </c>
    </row>
    <row r="102" spans="1:5" x14ac:dyDescent="0.25">
      <c r="A102" t="s">
        <v>1449</v>
      </c>
      <c r="B102" t="s">
        <v>1450</v>
      </c>
      <c r="C102" s="17">
        <v>1</v>
      </c>
      <c r="D102" s="17">
        <v>18</v>
      </c>
      <c r="E102">
        <f t="shared" si="1"/>
        <v>18</v>
      </c>
    </row>
    <row r="103" spans="1:5" x14ac:dyDescent="0.25">
      <c r="A103" t="s">
        <v>1451</v>
      </c>
      <c r="B103" t="s">
        <v>1452</v>
      </c>
      <c r="C103" s="17">
        <v>73</v>
      </c>
      <c r="D103" s="17">
        <v>1314</v>
      </c>
      <c r="E103">
        <f t="shared" si="1"/>
        <v>95922</v>
      </c>
    </row>
    <row r="104" spans="1:5" x14ac:dyDescent="0.25">
      <c r="A104" t="s">
        <v>1453</v>
      </c>
      <c r="B104" t="s">
        <v>1454</v>
      </c>
      <c r="C104" s="17">
        <v>42</v>
      </c>
      <c r="D104" s="17">
        <v>756</v>
      </c>
      <c r="E104">
        <f t="shared" si="1"/>
        <v>31752</v>
      </c>
    </row>
    <row r="105" spans="1:5" x14ac:dyDescent="0.25">
      <c r="A105" t="s">
        <v>1455</v>
      </c>
      <c r="B105" t="s">
        <v>1456</v>
      </c>
      <c r="C105" s="17">
        <v>42</v>
      </c>
      <c r="D105" s="17">
        <v>756</v>
      </c>
      <c r="E105">
        <f t="shared" si="1"/>
        <v>31752</v>
      </c>
    </row>
    <row r="106" spans="1:5" x14ac:dyDescent="0.25">
      <c r="A106" t="s">
        <v>1457</v>
      </c>
      <c r="B106" t="s">
        <v>1458</v>
      </c>
      <c r="C106" s="17">
        <v>1</v>
      </c>
      <c r="D106" s="17">
        <v>18</v>
      </c>
      <c r="E106">
        <f t="shared" si="1"/>
        <v>18</v>
      </c>
    </row>
    <row r="107" spans="1:5" x14ac:dyDescent="0.25">
      <c r="A107" t="s">
        <v>1459</v>
      </c>
      <c r="B107" t="s">
        <v>1460</v>
      </c>
      <c r="C107" s="17">
        <v>1</v>
      </c>
      <c r="D107" s="17">
        <v>18</v>
      </c>
      <c r="E107">
        <f t="shared" si="1"/>
        <v>18</v>
      </c>
    </row>
    <row r="108" spans="1:5" x14ac:dyDescent="0.25">
      <c r="A108" s="71" t="s">
        <v>1461</v>
      </c>
      <c r="B108" s="71" t="s">
        <v>1462</v>
      </c>
      <c r="C108" s="17">
        <v>1</v>
      </c>
      <c r="D108" s="17">
        <v>18</v>
      </c>
      <c r="E108">
        <f t="shared" si="1"/>
        <v>18</v>
      </c>
    </row>
    <row r="109" spans="1:5" x14ac:dyDescent="0.25">
      <c r="A109" t="s">
        <v>1463</v>
      </c>
      <c r="B109" t="s">
        <v>1464</v>
      </c>
      <c r="C109" s="17">
        <v>1</v>
      </c>
      <c r="D109" s="17">
        <v>18</v>
      </c>
      <c r="E109">
        <f t="shared" si="1"/>
        <v>18</v>
      </c>
    </row>
    <row r="110" spans="1:5" x14ac:dyDescent="0.25">
      <c r="A110" t="s">
        <v>1465</v>
      </c>
      <c r="B110" t="s">
        <v>1466</v>
      </c>
      <c r="C110" s="17">
        <v>42</v>
      </c>
      <c r="D110" s="17">
        <v>756</v>
      </c>
      <c r="E110">
        <f t="shared" si="1"/>
        <v>31752</v>
      </c>
    </row>
    <row r="111" spans="1:5" x14ac:dyDescent="0.25">
      <c r="A111" t="s">
        <v>1467</v>
      </c>
      <c r="B111" t="s">
        <v>1468</v>
      </c>
      <c r="C111" s="17">
        <v>42</v>
      </c>
      <c r="D111" s="17">
        <v>756</v>
      </c>
      <c r="E111">
        <f t="shared" si="1"/>
        <v>31752</v>
      </c>
    </row>
    <row r="112" spans="1:5" x14ac:dyDescent="0.25">
      <c r="A112" t="s">
        <v>1469</v>
      </c>
      <c r="B112" t="s">
        <v>1470</v>
      </c>
      <c r="C112" s="17">
        <v>42</v>
      </c>
      <c r="D112" s="17">
        <v>756</v>
      </c>
      <c r="E112">
        <f t="shared" si="1"/>
        <v>31752</v>
      </c>
    </row>
    <row r="113" spans="1:5" x14ac:dyDescent="0.25">
      <c r="A113" t="s">
        <v>1471</v>
      </c>
      <c r="B113" t="s">
        <v>1472</v>
      </c>
      <c r="C113" s="17">
        <v>42</v>
      </c>
      <c r="D113" s="17">
        <v>756</v>
      </c>
      <c r="E113">
        <f t="shared" si="1"/>
        <v>31752</v>
      </c>
    </row>
    <row r="114" spans="1:5" x14ac:dyDescent="0.25">
      <c r="A114" t="s">
        <v>1473</v>
      </c>
      <c r="B114" t="s">
        <v>1474</v>
      </c>
      <c r="C114" s="17">
        <v>37</v>
      </c>
      <c r="D114" s="17">
        <v>666</v>
      </c>
      <c r="E114">
        <f t="shared" si="1"/>
        <v>24642</v>
      </c>
    </row>
    <row r="115" spans="1:5" x14ac:dyDescent="0.25">
      <c r="A115" t="s">
        <v>1475</v>
      </c>
      <c r="B115" t="s">
        <v>1476</v>
      </c>
      <c r="C115" s="17">
        <v>60</v>
      </c>
      <c r="D115" s="17">
        <v>1080</v>
      </c>
      <c r="E115">
        <f t="shared" si="1"/>
        <v>64800</v>
      </c>
    </row>
    <row r="116" spans="1:5" x14ac:dyDescent="0.25">
      <c r="A116" t="s">
        <v>1477</v>
      </c>
      <c r="B116" t="s">
        <v>1478</v>
      </c>
      <c r="C116" s="17">
        <v>60</v>
      </c>
      <c r="D116" s="17">
        <v>1080</v>
      </c>
      <c r="E116">
        <f t="shared" si="1"/>
        <v>64800</v>
      </c>
    </row>
    <row r="117" spans="1:5" x14ac:dyDescent="0.25">
      <c r="A117" t="s">
        <v>1479</v>
      </c>
      <c r="B117" t="s">
        <v>1480</v>
      </c>
      <c r="C117" s="17">
        <v>40</v>
      </c>
      <c r="D117" s="17">
        <v>720</v>
      </c>
      <c r="E117">
        <f t="shared" si="1"/>
        <v>28800</v>
      </c>
    </row>
    <row r="118" spans="1:5" x14ac:dyDescent="0.25">
      <c r="A118" t="s">
        <v>1481</v>
      </c>
      <c r="B118" t="s">
        <v>1482</v>
      </c>
      <c r="C118" s="17">
        <v>100</v>
      </c>
      <c r="D118" s="17">
        <v>1800</v>
      </c>
      <c r="E118">
        <f t="shared" si="1"/>
        <v>180000</v>
      </c>
    </row>
    <row r="119" spans="1:5" x14ac:dyDescent="0.25">
      <c r="A119" t="s">
        <v>1483</v>
      </c>
      <c r="B119" t="s">
        <v>1484</v>
      </c>
      <c r="C119" s="17">
        <v>16</v>
      </c>
      <c r="D119" s="17">
        <v>288</v>
      </c>
      <c r="E119">
        <f t="shared" si="1"/>
        <v>4608</v>
      </c>
    </row>
    <row r="120" spans="1:5" x14ac:dyDescent="0.25">
      <c r="A120" t="s">
        <v>1485</v>
      </c>
      <c r="B120" t="s">
        <v>1486</v>
      </c>
      <c r="C120" s="17">
        <v>100</v>
      </c>
      <c r="D120" s="17">
        <v>1800</v>
      </c>
      <c r="E120">
        <f t="shared" si="1"/>
        <v>180000</v>
      </c>
    </row>
    <row r="121" spans="1:5" x14ac:dyDescent="0.25">
      <c r="A121" t="s">
        <v>1487</v>
      </c>
      <c r="B121" t="s">
        <v>1488</v>
      </c>
      <c r="C121" s="17">
        <v>37</v>
      </c>
      <c r="D121" s="17">
        <v>666</v>
      </c>
      <c r="E121">
        <f t="shared" si="1"/>
        <v>24642</v>
      </c>
    </row>
    <row r="122" spans="1:5" x14ac:dyDescent="0.25">
      <c r="A122" t="s">
        <v>1489</v>
      </c>
      <c r="B122" t="s">
        <v>1490</v>
      </c>
      <c r="C122" s="17">
        <v>3</v>
      </c>
      <c r="D122" s="17">
        <v>54</v>
      </c>
      <c r="E122">
        <f t="shared" si="1"/>
        <v>162</v>
      </c>
    </row>
    <row r="123" spans="1:5" x14ac:dyDescent="0.25">
      <c r="A123" t="s">
        <v>1491</v>
      </c>
      <c r="B123" t="s">
        <v>1492</v>
      </c>
      <c r="C123" s="17">
        <v>100</v>
      </c>
      <c r="D123" s="17">
        <v>1800</v>
      </c>
      <c r="E123">
        <f t="shared" si="1"/>
        <v>180000</v>
      </c>
    </row>
    <row r="124" spans="1:5" x14ac:dyDescent="0.25">
      <c r="A124" t="s">
        <v>1493</v>
      </c>
      <c r="B124" t="s">
        <v>1494</v>
      </c>
      <c r="C124" s="17">
        <v>100</v>
      </c>
      <c r="D124" s="17">
        <v>1800</v>
      </c>
      <c r="E124">
        <f t="shared" si="1"/>
        <v>180000</v>
      </c>
    </row>
    <row r="125" spans="1:5" x14ac:dyDescent="0.25">
      <c r="A125" t="s">
        <v>1495</v>
      </c>
      <c r="B125" t="s">
        <v>1496</v>
      </c>
      <c r="C125" s="17">
        <v>16</v>
      </c>
      <c r="D125" s="17">
        <v>288</v>
      </c>
      <c r="E125">
        <f t="shared" si="1"/>
        <v>4608</v>
      </c>
    </row>
    <row r="126" spans="1:5" x14ac:dyDescent="0.25">
      <c r="A126" t="s">
        <v>1497</v>
      </c>
      <c r="B126" t="s">
        <v>1496</v>
      </c>
      <c r="C126" s="17">
        <v>7</v>
      </c>
      <c r="D126" s="17">
        <v>126</v>
      </c>
      <c r="E126">
        <f t="shared" si="1"/>
        <v>882</v>
      </c>
    </row>
    <row r="127" spans="1:5" x14ac:dyDescent="0.25">
      <c r="A127" t="s">
        <v>1498</v>
      </c>
      <c r="B127" t="s">
        <v>1499</v>
      </c>
      <c r="C127" s="17">
        <v>100</v>
      </c>
      <c r="D127" s="17">
        <v>1800</v>
      </c>
      <c r="E127">
        <f t="shared" si="1"/>
        <v>180000</v>
      </c>
    </row>
    <row r="128" spans="1:5" x14ac:dyDescent="0.25">
      <c r="A128" t="s">
        <v>1500</v>
      </c>
      <c r="B128" t="s">
        <v>1501</v>
      </c>
      <c r="C128" s="17">
        <v>14</v>
      </c>
      <c r="D128" s="17">
        <v>252</v>
      </c>
      <c r="E128">
        <f t="shared" si="1"/>
        <v>3528</v>
      </c>
    </row>
    <row r="129" spans="1:5" x14ac:dyDescent="0.25">
      <c r="A129" t="s">
        <v>1502</v>
      </c>
      <c r="B129" t="s">
        <v>1503</v>
      </c>
      <c r="C129" s="17">
        <v>12</v>
      </c>
      <c r="D129" s="17">
        <v>216</v>
      </c>
      <c r="E129">
        <f t="shared" si="1"/>
        <v>2592</v>
      </c>
    </row>
    <row r="130" spans="1:5" x14ac:dyDescent="0.25">
      <c r="A130" t="s">
        <v>1504</v>
      </c>
      <c r="B130" t="s">
        <v>1505</v>
      </c>
      <c r="C130" s="17">
        <v>100</v>
      </c>
      <c r="D130" s="17">
        <v>1800</v>
      </c>
      <c r="E130">
        <f t="shared" si="1"/>
        <v>180000</v>
      </c>
    </row>
    <row r="131" spans="1:5" x14ac:dyDescent="0.25">
      <c r="A131" t="s">
        <v>1506</v>
      </c>
      <c r="B131" t="s">
        <v>1507</v>
      </c>
      <c r="C131" s="17">
        <v>100</v>
      </c>
      <c r="D131" s="17">
        <v>1800</v>
      </c>
      <c r="E131">
        <f t="shared" ref="E131:E194" si="2">C131*D131</f>
        <v>180000</v>
      </c>
    </row>
    <row r="132" spans="1:5" x14ac:dyDescent="0.25">
      <c r="A132" t="s">
        <v>1508</v>
      </c>
      <c r="B132" t="s">
        <v>1509</v>
      </c>
      <c r="C132" s="17">
        <v>1</v>
      </c>
      <c r="D132" s="17">
        <v>18</v>
      </c>
      <c r="E132">
        <f t="shared" si="2"/>
        <v>18</v>
      </c>
    </row>
    <row r="133" spans="1:5" x14ac:dyDescent="0.25">
      <c r="A133" t="s">
        <v>1510</v>
      </c>
      <c r="B133" t="s">
        <v>1511</v>
      </c>
      <c r="C133" s="17">
        <v>1</v>
      </c>
      <c r="D133" s="17">
        <v>18</v>
      </c>
      <c r="E133">
        <f t="shared" si="2"/>
        <v>18</v>
      </c>
    </row>
    <row r="134" spans="1:5" x14ac:dyDescent="0.25">
      <c r="A134" t="s">
        <v>1512</v>
      </c>
      <c r="B134" t="s">
        <v>1511</v>
      </c>
      <c r="C134" s="17">
        <v>1</v>
      </c>
      <c r="D134" s="17">
        <v>18</v>
      </c>
      <c r="E134">
        <f t="shared" si="2"/>
        <v>18</v>
      </c>
    </row>
    <row r="135" spans="1:5" x14ac:dyDescent="0.25">
      <c r="A135" t="s">
        <v>1513</v>
      </c>
      <c r="B135" t="s">
        <v>1514</v>
      </c>
      <c r="C135" s="17">
        <v>1</v>
      </c>
      <c r="D135" s="17">
        <v>18</v>
      </c>
      <c r="E135">
        <f t="shared" si="2"/>
        <v>18</v>
      </c>
    </row>
    <row r="136" spans="1:5" x14ac:dyDescent="0.25">
      <c r="A136" t="s">
        <v>1515</v>
      </c>
      <c r="B136" t="s">
        <v>1516</v>
      </c>
      <c r="C136" s="17">
        <v>24</v>
      </c>
      <c r="D136" s="17">
        <v>432</v>
      </c>
      <c r="E136">
        <f t="shared" si="2"/>
        <v>10368</v>
      </c>
    </row>
    <row r="137" spans="1:5" x14ac:dyDescent="0.25">
      <c r="A137" t="s">
        <v>1517</v>
      </c>
      <c r="B137" t="s">
        <v>1518</v>
      </c>
      <c r="C137" s="17">
        <v>40</v>
      </c>
      <c r="D137" s="17">
        <v>720</v>
      </c>
      <c r="E137">
        <f t="shared" si="2"/>
        <v>28800</v>
      </c>
    </row>
    <row r="138" spans="1:5" x14ac:dyDescent="0.25">
      <c r="A138" t="s">
        <v>1519</v>
      </c>
      <c r="B138" t="s">
        <v>1520</v>
      </c>
      <c r="C138" s="17">
        <v>1</v>
      </c>
      <c r="D138" s="17">
        <v>18</v>
      </c>
      <c r="E138">
        <f t="shared" si="2"/>
        <v>18</v>
      </c>
    </row>
    <row r="139" spans="1:5" x14ac:dyDescent="0.25">
      <c r="A139" t="s">
        <v>1521</v>
      </c>
      <c r="B139" t="s">
        <v>1522</v>
      </c>
      <c r="C139" s="17">
        <v>1</v>
      </c>
      <c r="D139" s="17">
        <v>18</v>
      </c>
      <c r="E139">
        <f t="shared" si="2"/>
        <v>18</v>
      </c>
    </row>
    <row r="140" spans="1:5" x14ac:dyDescent="0.25">
      <c r="A140" t="s">
        <v>1523</v>
      </c>
      <c r="B140" t="s">
        <v>1524</v>
      </c>
      <c r="C140" s="17">
        <v>16</v>
      </c>
      <c r="D140" s="17">
        <v>288</v>
      </c>
      <c r="E140">
        <f t="shared" si="2"/>
        <v>4608</v>
      </c>
    </row>
    <row r="141" spans="1:5" x14ac:dyDescent="0.25">
      <c r="A141" t="s">
        <v>1525</v>
      </c>
      <c r="B141" t="s">
        <v>1526</v>
      </c>
      <c r="C141" s="17">
        <v>10</v>
      </c>
      <c r="D141" s="17">
        <v>180</v>
      </c>
      <c r="E141">
        <f t="shared" si="2"/>
        <v>1800</v>
      </c>
    </row>
    <row r="142" spans="1:5" x14ac:dyDescent="0.25">
      <c r="A142" t="s">
        <v>1527</v>
      </c>
      <c r="B142" t="s">
        <v>1528</v>
      </c>
      <c r="C142" s="17">
        <v>100</v>
      </c>
      <c r="D142" s="17">
        <v>1800</v>
      </c>
      <c r="E142">
        <f t="shared" si="2"/>
        <v>180000</v>
      </c>
    </row>
    <row r="143" spans="1:5" x14ac:dyDescent="0.25">
      <c r="A143" t="s">
        <v>1529</v>
      </c>
      <c r="B143" t="s">
        <v>1530</v>
      </c>
      <c r="C143" s="17">
        <v>2</v>
      </c>
      <c r="D143" s="17">
        <v>36</v>
      </c>
      <c r="E143">
        <f t="shared" si="2"/>
        <v>72</v>
      </c>
    </row>
    <row r="144" spans="1:5" x14ac:dyDescent="0.25">
      <c r="A144" t="s">
        <v>1531</v>
      </c>
      <c r="B144" t="s">
        <v>1532</v>
      </c>
      <c r="C144" s="17">
        <v>1</v>
      </c>
      <c r="D144" s="17">
        <v>18</v>
      </c>
      <c r="E144">
        <f t="shared" si="2"/>
        <v>18</v>
      </c>
    </row>
    <row r="145" spans="1:5" x14ac:dyDescent="0.25">
      <c r="A145" t="s">
        <v>1533</v>
      </c>
      <c r="B145" t="s">
        <v>1534</v>
      </c>
      <c r="C145" s="17">
        <v>100</v>
      </c>
      <c r="D145" s="17">
        <v>1800</v>
      </c>
      <c r="E145">
        <f t="shared" si="2"/>
        <v>180000</v>
      </c>
    </row>
    <row r="146" spans="1:5" x14ac:dyDescent="0.25">
      <c r="A146" t="s">
        <v>1535</v>
      </c>
      <c r="B146" t="s">
        <v>1536</v>
      </c>
      <c r="C146" s="17">
        <v>2</v>
      </c>
      <c r="D146" s="17">
        <v>36</v>
      </c>
      <c r="E146">
        <f t="shared" si="2"/>
        <v>72</v>
      </c>
    </row>
    <row r="147" spans="1:5" x14ac:dyDescent="0.25">
      <c r="A147" t="s">
        <v>1537</v>
      </c>
      <c r="B147" t="s">
        <v>1538</v>
      </c>
      <c r="C147" s="17">
        <v>20</v>
      </c>
      <c r="D147" s="17">
        <v>360</v>
      </c>
      <c r="E147">
        <f t="shared" si="2"/>
        <v>7200</v>
      </c>
    </row>
    <row r="148" spans="1:5" x14ac:dyDescent="0.25">
      <c r="A148" t="s">
        <v>1539</v>
      </c>
      <c r="B148" t="s">
        <v>1540</v>
      </c>
      <c r="C148" s="17">
        <v>37</v>
      </c>
      <c r="D148" s="17">
        <v>666</v>
      </c>
      <c r="E148">
        <f t="shared" si="2"/>
        <v>24642</v>
      </c>
    </row>
    <row r="149" spans="1:5" x14ac:dyDescent="0.25">
      <c r="A149" t="s">
        <v>1541</v>
      </c>
      <c r="B149" t="s">
        <v>1542</v>
      </c>
      <c r="C149" s="17">
        <v>100</v>
      </c>
      <c r="D149" s="17">
        <v>1800</v>
      </c>
      <c r="E149">
        <f t="shared" si="2"/>
        <v>180000</v>
      </c>
    </row>
    <row r="150" spans="1:5" x14ac:dyDescent="0.25">
      <c r="A150" t="s">
        <v>1543</v>
      </c>
      <c r="B150" t="s">
        <v>1544</v>
      </c>
      <c r="C150" s="17">
        <v>10</v>
      </c>
      <c r="D150" s="17">
        <v>180</v>
      </c>
      <c r="E150">
        <f t="shared" si="2"/>
        <v>1800</v>
      </c>
    </row>
    <row r="151" spans="1:5" x14ac:dyDescent="0.25">
      <c r="A151" t="s">
        <v>1545</v>
      </c>
      <c r="B151" t="s">
        <v>1546</v>
      </c>
      <c r="C151" s="17">
        <v>1</v>
      </c>
      <c r="D151" s="17">
        <v>18</v>
      </c>
      <c r="E151">
        <f t="shared" si="2"/>
        <v>18</v>
      </c>
    </row>
    <row r="152" spans="1:5" x14ac:dyDescent="0.25">
      <c r="A152" t="s">
        <v>1547</v>
      </c>
      <c r="B152" t="s">
        <v>1548</v>
      </c>
      <c r="C152" s="17">
        <v>1</v>
      </c>
      <c r="D152" s="17">
        <v>18</v>
      </c>
      <c r="E152">
        <f t="shared" si="2"/>
        <v>18</v>
      </c>
    </row>
    <row r="153" spans="1:5" x14ac:dyDescent="0.25">
      <c r="A153" t="s">
        <v>1549</v>
      </c>
      <c r="B153" t="s">
        <v>1550</v>
      </c>
      <c r="C153" s="17">
        <v>10</v>
      </c>
      <c r="D153" s="17">
        <v>180</v>
      </c>
      <c r="E153">
        <f t="shared" si="2"/>
        <v>1800</v>
      </c>
    </row>
    <row r="154" spans="1:5" x14ac:dyDescent="0.25">
      <c r="A154" t="s">
        <v>1551</v>
      </c>
      <c r="B154" t="s">
        <v>1552</v>
      </c>
      <c r="C154" s="17">
        <v>100</v>
      </c>
      <c r="D154" s="17">
        <v>1800</v>
      </c>
      <c r="E154">
        <f t="shared" si="2"/>
        <v>180000</v>
      </c>
    </row>
    <row r="155" spans="1:5" x14ac:dyDescent="0.25">
      <c r="A155" t="s">
        <v>1553</v>
      </c>
      <c r="B155" t="s">
        <v>1552</v>
      </c>
      <c r="C155" s="17">
        <v>1</v>
      </c>
      <c r="D155" s="17">
        <v>18</v>
      </c>
      <c r="E155">
        <f t="shared" si="2"/>
        <v>18</v>
      </c>
    </row>
    <row r="156" spans="1:5" x14ac:dyDescent="0.25">
      <c r="A156" t="s">
        <v>1554</v>
      </c>
      <c r="B156" t="s">
        <v>1555</v>
      </c>
      <c r="C156" s="17">
        <v>100</v>
      </c>
      <c r="D156" s="17">
        <v>1800</v>
      </c>
      <c r="E156">
        <f t="shared" si="2"/>
        <v>180000</v>
      </c>
    </row>
    <row r="157" spans="1:5" x14ac:dyDescent="0.25">
      <c r="A157" t="s">
        <v>1556</v>
      </c>
      <c r="B157" t="s">
        <v>1557</v>
      </c>
      <c r="C157" s="17">
        <v>1</v>
      </c>
      <c r="D157" s="17">
        <v>18</v>
      </c>
      <c r="E157">
        <f t="shared" si="2"/>
        <v>18</v>
      </c>
    </row>
    <row r="158" spans="1:5" x14ac:dyDescent="0.25">
      <c r="A158" t="s">
        <v>1558</v>
      </c>
      <c r="B158" t="s">
        <v>1559</v>
      </c>
      <c r="C158" s="17">
        <v>100</v>
      </c>
      <c r="D158" s="17">
        <v>1800</v>
      </c>
      <c r="E158">
        <f t="shared" si="2"/>
        <v>180000</v>
      </c>
    </row>
    <row r="159" spans="1:5" x14ac:dyDescent="0.25">
      <c r="A159" t="s">
        <v>1560</v>
      </c>
      <c r="B159" t="s">
        <v>1561</v>
      </c>
      <c r="C159" s="17">
        <v>100</v>
      </c>
      <c r="D159" s="17">
        <v>1800</v>
      </c>
      <c r="E159">
        <f t="shared" si="2"/>
        <v>180000</v>
      </c>
    </row>
    <row r="160" spans="1:5" x14ac:dyDescent="0.25">
      <c r="A160" t="s">
        <v>1562</v>
      </c>
      <c r="B160" t="s">
        <v>1563</v>
      </c>
      <c r="C160" s="17">
        <v>1</v>
      </c>
      <c r="D160" s="17">
        <v>18</v>
      </c>
      <c r="E160">
        <f t="shared" si="2"/>
        <v>18</v>
      </c>
    </row>
    <row r="161" spans="1:5" x14ac:dyDescent="0.25">
      <c r="A161" t="s">
        <v>1564</v>
      </c>
      <c r="B161" t="s">
        <v>1565</v>
      </c>
      <c r="C161" s="17">
        <v>5</v>
      </c>
      <c r="D161" s="17">
        <v>90</v>
      </c>
      <c r="E161">
        <f t="shared" si="2"/>
        <v>450</v>
      </c>
    </row>
    <row r="162" spans="1:5" x14ac:dyDescent="0.25">
      <c r="A162" t="s">
        <v>1566</v>
      </c>
      <c r="B162" t="s">
        <v>1567</v>
      </c>
      <c r="C162" s="17">
        <v>10</v>
      </c>
      <c r="D162" s="17">
        <v>180</v>
      </c>
      <c r="E162">
        <f t="shared" si="2"/>
        <v>1800</v>
      </c>
    </row>
    <row r="163" spans="1:5" x14ac:dyDescent="0.25">
      <c r="A163" t="s">
        <v>1568</v>
      </c>
      <c r="B163" t="s">
        <v>1569</v>
      </c>
      <c r="C163" s="17">
        <v>6</v>
      </c>
      <c r="D163" s="17">
        <v>108</v>
      </c>
      <c r="E163">
        <f t="shared" si="2"/>
        <v>648</v>
      </c>
    </row>
    <row r="164" spans="1:5" x14ac:dyDescent="0.25">
      <c r="A164" t="s">
        <v>1570</v>
      </c>
      <c r="B164" t="s">
        <v>1571</v>
      </c>
      <c r="C164" s="17">
        <v>16</v>
      </c>
      <c r="D164" s="17">
        <v>288</v>
      </c>
      <c r="E164">
        <f t="shared" si="2"/>
        <v>4608</v>
      </c>
    </row>
    <row r="165" spans="1:5" x14ac:dyDescent="0.25">
      <c r="A165" t="s">
        <v>1572</v>
      </c>
      <c r="B165" t="s">
        <v>1573</v>
      </c>
      <c r="C165" s="17">
        <v>10</v>
      </c>
      <c r="D165" s="17">
        <v>180</v>
      </c>
      <c r="E165">
        <f t="shared" si="2"/>
        <v>1800</v>
      </c>
    </row>
    <row r="166" spans="1:5" x14ac:dyDescent="0.25">
      <c r="A166" t="s">
        <v>1574</v>
      </c>
      <c r="B166" t="s">
        <v>1575</v>
      </c>
      <c r="C166" s="17">
        <v>37</v>
      </c>
      <c r="D166" s="17">
        <v>666</v>
      </c>
      <c r="E166">
        <f t="shared" si="2"/>
        <v>24642</v>
      </c>
    </row>
    <row r="167" spans="1:5" x14ac:dyDescent="0.25">
      <c r="A167" t="s">
        <v>1576</v>
      </c>
      <c r="B167" t="s">
        <v>1577</v>
      </c>
      <c r="C167" s="17">
        <v>48</v>
      </c>
      <c r="D167" s="17">
        <v>864</v>
      </c>
      <c r="E167">
        <f t="shared" si="2"/>
        <v>41472</v>
      </c>
    </row>
    <row r="168" spans="1:5" x14ac:dyDescent="0.25">
      <c r="A168" t="s">
        <v>1772</v>
      </c>
      <c r="B168" t="s">
        <v>1773</v>
      </c>
      <c r="C168" s="17">
        <v>5</v>
      </c>
      <c r="D168" s="17">
        <v>75</v>
      </c>
      <c r="E168">
        <f t="shared" si="2"/>
        <v>375</v>
      </c>
    </row>
    <row r="169" spans="1:5" x14ac:dyDescent="0.25">
      <c r="A169" t="s">
        <v>1762</v>
      </c>
      <c r="B169" t="s">
        <v>1763</v>
      </c>
      <c r="C169" s="17">
        <v>10</v>
      </c>
      <c r="D169" s="17">
        <v>150</v>
      </c>
      <c r="E169">
        <f t="shared" si="2"/>
        <v>1500</v>
      </c>
    </row>
    <row r="170" spans="1:5" x14ac:dyDescent="0.25">
      <c r="A170" t="s">
        <v>1578</v>
      </c>
      <c r="B170" t="s">
        <v>1579</v>
      </c>
      <c r="C170" s="17">
        <v>100</v>
      </c>
      <c r="D170" s="17">
        <v>1800</v>
      </c>
      <c r="E170">
        <f t="shared" si="2"/>
        <v>180000</v>
      </c>
    </row>
    <row r="171" spans="1:5" x14ac:dyDescent="0.25">
      <c r="A171" t="s">
        <v>1580</v>
      </c>
      <c r="B171" t="s">
        <v>1581</v>
      </c>
      <c r="C171" s="17">
        <v>100</v>
      </c>
      <c r="D171" s="17">
        <v>1800</v>
      </c>
      <c r="E171">
        <f t="shared" si="2"/>
        <v>180000</v>
      </c>
    </row>
    <row r="172" spans="1:5" x14ac:dyDescent="0.25">
      <c r="A172" t="s">
        <v>1582</v>
      </c>
      <c r="B172" t="s">
        <v>1581</v>
      </c>
      <c r="C172" s="17">
        <v>1</v>
      </c>
      <c r="D172" s="17">
        <v>18</v>
      </c>
      <c r="E172">
        <f t="shared" si="2"/>
        <v>18</v>
      </c>
    </row>
    <row r="173" spans="1:5" x14ac:dyDescent="0.25">
      <c r="A173" t="s">
        <v>1583</v>
      </c>
      <c r="B173" t="s">
        <v>1584</v>
      </c>
      <c r="C173" s="17">
        <v>1</v>
      </c>
      <c r="D173" s="17">
        <v>18</v>
      </c>
      <c r="E173">
        <f t="shared" si="2"/>
        <v>18</v>
      </c>
    </row>
    <row r="174" spans="1:5" x14ac:dyDescent="0.25">
      <c r="A174" t="s">
        <v>1585</v>
      </c>
      <c r="B174" t="s">
        <v>1586</v>
      </c>
      <c r="C174" s="17">
        <v>100</v>
      </c>
      <c r="D174" s="17">
        <v>1800</v>
      </c>
      <c r="E174">
        <f t="shared" si="2"/>
        <v>180000</v>
      </c>
    </row>
    <row r="175" spans="1:5" x14ac:dyDescent="0.25">
      <c r="A175" t="s">
        <v>1587</v>
      </c>
      <c r="B175" t="s">
        <v>1588</v>
      </c>
      <c r="C175" s="17">
        <v>1</v>
      </c>
      <c r="D175" s="17">
        <v>18</v>
      </c>
      <c r="E175">
        <f t="shared" si="2"/>
        <v>18</v>
      </c>
    </row>
    <row r="176" spans="1:5" x14ac:dyDescent="0.25">
      <c r="A176" t="s">
        <v>1589</v>
      </c>
      <c r="B176" t="s">
        <v>1590</v>
      </c>
      <c r="C176" s="17">
        <v>1</v>
      </c>
      <c r="D176" s="17">
        <v>18</v>
      </c>
      <c r="E176">
        <f t="shared" si="2"/>
        <v>18</v>
      </c>
    </row>
    <row r="177" spans="1:5" x14ac:dyDescent="0.25">
      <c r="A177" t="s">
        <v>1591</v>
      </c>
      <c r="B177" t="s">
        <v>1592</v>
      </c>
      <c r="C177" s="17">
        <v>1</v>
      </c>
      <c r="D177" s="17">
        <v>18</v>
      </c>
      <c r="E177">
        <f t="shared" si="2"/>
        <v>18</v>
      </c>
    </row>
    <row r="178" spans="1:5" x14ac:dyDescent="0.25">
      <c r="A178" t="s">
        <v>1593</v>
      </c>
      <c r="B178" t="s">
        <v>1594</v>
      </c>
      <c r="C178" s="17">
        <v>100</v>
      </c>
      <c r="D178" s="17">
        <v>1800</v>
      </c>
      <c r="E178">
        <f t="shared" si="2"/>
        <v>180000</v>
      </c>
    </row>
    <row r="179" spans="1:5" x14ac:dyDescent="0.25">
      <c r="A179" t="s">
        <v>1595</v>
      </c>
      <c r="B179" t="s">
        <v>1594</v>
      </c>
      <c r="C179" s="17">
        <v>1</v>
      </c>
      <c r="D179" s="17">
        <v>18</v>
      </c>
      <c r="E179">
        <f t="shared" si="2"/>
        <v>18</v>
      </c>
    </row>
    <row r="180" spans="1:5" x14ac:dyDescent="0.25">
      <c r="A180" t="s">
        <v>1596</v>
      </c>
      <c r="B180" t="s">
        <v>1597</v>
      </c>
      <c r="C180" s="17">
        <v>1</v>
      </c>
      <c r="D180" s="17">
        <v>18</v>
      </c>
      <c r="E180">
        <f t="shared" si="2"/>
        <v>18</v>
      </c>
    </row>
    <row r="181" spans="1:5" x14ac:dyDescent="0.25">
      <c r="A181" t="s">
        <v>1598</v>
      </c>
      <c r="B181" t="s">
        <v>1599</v>
      </c>
      <c r="C181" s="17">
        <v>2</v>
      </c>
      <c r="D181" s="17">
        <v>36</v>
      </c>
      <c r="E181">
        <f t="shared" si="2"/>
        <v>72</v>
      </c>
    </row>
    <row r="182" spans="1:5" x14ac:dyDescent="0.25">
      <c r="A182" t="s">
        <v>1600</v>
      </c>
      <c r="B182" t="s">
        <v>1601</v>
      </c>
      <c r="C182" s="17">
        <v>100</v>
      </c>
      <c r="D182" s="17">
        <v>1800</v>
      </c>
      <c r="E182">
        <f t="shared" si="2"/>
        <v>180000</v>
      </c>
    </row>
    <row r="183" spans="1:5" x14ac:dyDescent="0.25">
      <c r="A183" t="s">
        <v>1602</v>
      </c>
      <c r="B183" t="s">
        <v>1603</v>
      </c>
      <c r="C183" s="17">
        <v>100</v>
      </c>
      <c r="D183" s="17">
        <v>1800</v>
      </c>
      <c r="E183">
        <f t="shared" si="2"/>
        <v>180000</v>
      </c>
    </row>
    <row r="184" spans="1:5" x14ac:dyDescent="0.25">
      <c r="A184" t="s">
        <v>1604</v>
      </c>
      <c r="B184" t="s">
        <v>1605</v>
      </c>
      <c r="C184" s="17">
        <v>100</v>
      </c>
      <c r="D184" s="17">
        <v>1800</v>
      </c>
      <c r="E184">
        <f t="shared" si="2"/>
        <v>180000</v>
      </c>
    </row>
    <row r="185" spans="1:5" x14ac:dyDescent="0.25">
      <c r="A185" t="s">
        <v>1606</v>
      </c>
      <c r="B185" t="s">
        <v>1607</v>
      </c>
      <c r="C185" s="17">
        <v>17</v>
      </c>
      <c r="D185" s="17">
        <v>306</v>
      </c>
      <c r="E185">
        <f t="shared" si="2"/>
        <v>5202</v>
      </c>
    </row>
    <row r="186" spans="1:5" x14ac:dyDescent="0.25">
      <c r="A186" t="s">
        <v>1608</v>
      </c>
      <c r="B186" t="s">
        <v>1609</v>
      </c>
      <c r="C186" s="17">
        <v>17</v>
      </c>
      <c r="D186" s="17">
        <v>306</v>
      </c>
      <c r="E186">
        <f t="shared" si="2"/>
        <v>5202</v>
      </c>
    </row>
    <row r="187" spans="1:5" x14ac:dyDescent="0.25">
      <c r="A187" t="s">
        <v>1610</v>
      </c>
      <c r="B187" t="s">
        <v>1611</v>
      </c>
      <c r="C187" s="17">
        <v>20</v>
      </c>
      <c r="D187" s="17">
        <v>360</v>
      </c>
      <c r="E187">
        <f t="shared" si="2"/>
        <v>7200</v>
      </c>
    </row>
    <row r="188" spans="1:5" x14ac:dyDescent="0.25">
      <c r="A188" t="s">
        <v>1612</v>
      </c>
      <c r="B188" t="s">
        <v>1613</v>
      </c>
      <c r="C188" s="17">
        <v>10</v>
      </c>
      <c r="D188" s="17">
        <v>180</v>
      </c>
      <c r="E188">
        <f t="shared" si="2"/>
        <v>1800</v>
      </c>
    </row>
    <row r="189" spans="1:5" x14ac:dyDescent="0.25">
      <c r="A189" t="s">
        <v>1614</v>
      </c>
      <c r="B189" t="s">
        <v>1615</v>
      </c>
      <c r="C189" s="17">
        <v>30</v>
      </c>
      <c r="D189" s="17">
        <v>540</v>
      </c>
      <c r="E189">
        <f t="shared" si="2"/>
        <v>16200</v>
      </c>
    </row>
    <row r="190" spans="1:5" x14ac:dyDescent="0.25">
      <c r="A190" t="s">
        <v>1616</v>
      </c>
      <c r="B190" t="s">
        <v>1617</v>
      </c>
      <c r="C190" s="17">
        <v>50</v>
      </c>
      <c r="D190" s="17">
        <v>900</v>
      </c>
      <c r="E190">
        <f t="shared" si="2"/>
        <v>45000</v>
      </c>
    </row>
    <row r="191" spans="1:5" x14ac:dyDescent="0.25">
      <c r="A191" t="s">
        <v>1618</v>
      </c>
      <c r="B191" t="s">
        <v>1617</v>
      </c>
      <c r="C191" s="17">
        <v>48</v>
      </c>
      <c r="D191" s="17">
        <v>864</v>
      </c>
      <c r="E191">
        <f t="shared" si="2"/>
        <v>41472</v>
      </c>
    </row>
    <row r="192" spans="1:5" x14ac:dyDescent="0.25">
      <c r="A192" t="s">
        <v>1619</v>
      </c>
      <c r="B192" t="s">
        <v>1620</v>
      </c>
      <c r="C192" s="17">
        <v>10</v>
      </c>
      <c r="D192" s="17">
        <v>180</v>
      </c>
      <c r="E192">
        <f t="shared" si="2"/>
        <v>1800</v>
      </c>
    </row>
    <row r="193" spans="1:5" x14ac:dyDescent="0.25">
      <c r="A193" t="s">
        <v>1621</v>
      </c>
      <c r="B193" t="s">
        <v>1622</v>
      </c>
      <c r="C193" s="17">
        <v>5</v>
      </c>
      <c r="D193" s="17">
        <v>90</v>
      </c>
      <c r="E193">
        <f t="shared" si="2"/>
        <v>450</v>
      </c>
    </row>
    <row r="194" spans="1:5" x14ac:dyDescent="0.25">
      <c r="A194" t="s">
        <v>1623</v>
      </c>
      <c r="B194" t="s">
        <v>1624</v>
      </c>
      <c r="C194" s="17">
        <v>100</v>
      </c>
      <c r="D194" s="17">
        <v>1800</v>
      </c>
      <c r="E194">
        <f t="shared" si="2"/>
        <v>180000</v>
      </c>
    </row>
    <row r="195" spans="1:5" x14ac:dyDescent="0.25">
      <c r="A195" t="s">
        <v>1625</v>
      </c>
      <c r="B195" t="s">
        <v>1624</v>
      </c>
      <c r="C195" s="17">
        <v>100</v>
      </c>
      <c r="D195" s="17">
        <v>1800</v>
      </c>
      <c r="E195">
        <f t="shared" ref="E195:E258" si="3">C195*D195</f>
        <v>180000</v>
      </c>
    </row>
    <row r="196" spans="1:5" x14ac:dyDescent="0.25">
      <c r="A196" t="s">
        <v>1626</v>
      </c>
      <c r="B196" t="s">
        <v>1627</v>
      </c>
      <c r="C196" s="17">
        <v>3</v>
      </c>
      <c r="D196" s="17">
        <v>54</v>
      </c>
      <c r="E196">
        <f t="shared" si="3"/>
        <v>162</v>
      </c>
    </row>
    <row r="197" spans="1:5" x14ac:dyDescent="0.25">
      <c r="A197" t="s">
        <v>1628</v>
      </c>
      <c r="B197" t="s">
        <v>1629</v>
      </c>
      <c r="C197" s="17">
        <v>50</v>
      </c>
      <c r="D197" s="17">
        <v>900</v>
      </c>
      <c r="E197">
        <f t="shared" si="3"/>
        <v>45000</v>
      </c>
    </row>
    <row r="198" spans="1:5" x14ac:dyDescent="0.25">
      <c r="A198" t="s">
        <v>1630</v>
      </c>
      <c r="B198" t="s">
        <v>1631</v>
      </c>
      <c r="C198" s="17">
        <v>100</v>
      </c>
      <c r="D198">
        <v>1800</v>
      </c>
      <c r="E198">
        <f t="shared" si="3"/>
        <v>180000</v>
      </c>
    </row>
    <row r="199" spans="1:5" x14ac:dyDescent="0.25">
      <c r="A199" t="s">
        <v>1632</v>
      </c>
      <c r="B199" t="s">
        <v>1633</v>
      </c>
      <c r="C199" s="17">
        <v>60</v>
      </c>
      <c r="D199" s="17">
        <v>1080</v>
      </c>
      <c r="E199">
        <f t="shared" si="3"/>
        <v>64800</v>
      </c>
    </row>
    <row r="200" spans="1:5" x14ac:dyDescent="0.25">
      <c r="A200" t="s">
        <v>1759</v>
      </c>
      <c r="B200" t="s">
        <v>1759</v>
      </c>
      <c r="C200" s="17">
        <v>40</v>
      </c>
      <c r="D200" s="17">
        <v>40000</v>
      </c>
      <c r="E200">
        <f t="shared" si="3"/>
        <v>1600000</v>
      </c>
    </row>
    <row r="201" spans="1:5" x14ac:dyDescent="0.25">
      <c r="A201" t="s">
        <v>1634</v>
      </c>
      <c r="B201" t="s">
        <v>1635</v>
      </c>
      <c r="C201" s="17">
        <v>30</v>
      </c>
      <c r="D201" s="17">
        <v>540</v>
      </c>
      <c r="E201">
        <f t="shared" si="3"/>
        <v>16200</v>
      </c>
    </row>
    <row r="202" spans="1:5" x14ac:dyDescent="0.25">
      <c r="A202" t="s">
        <v>1758</v>
      </c>
      <c r="B202" t="s">
        <v>1758</v>
      </c>
      <c r="C202" s="17">
        <v>30</v>
      </c>
      <c r="D202" s="17">
        <v>1500</v>
      </c>
      <c r="E202">
        <f t="shared" si="3"/>
        <v>45000</v>
      </c>
    </row>
    <row r="203" spans="1:5" x14ac:dyDescent="0.25">
      <c r="A203" t="s">
        <v>1636</v>
      </c>
      <c r="B203" t="s">
        <v>1637</v>
      </c>
      <c r="C203" s="17">
        <v>20</v>
      </c>
      <c r="D203" s="17">
        <v>360</v>
      </c>
      <c r="E203">
        <f t="shared" si="3"/>
        <v>7200</v>
      </c>
    </row>
    <row r="204" spans="1:5" x14ac:dyDescent="0.25">
      <c r="A204" t="s">
        <v>1638</v>
      </c>
      <c r="B204" t="s">
        <v>1639</v>
      </c>
      <c r="C204" s="17">
        <v>20</v>
      </c>
      <c r="D204" s="17">
        <v>360</v>
      </c>
      <c r="E204">
        <f t="shared" si="3"/>
        <v>7200</v>
      </c>
    </row>
    <row r="205" spans="1:5" x14ac:dyDescent="0.25">
      <c r="A205" t="s">
        <v>1640</v>
      </c>
      <c r="B205" t="s">
        <v>1641</v>
      </c>
      <c r="C205" s="17">
        <v>100</v>
      </c>
      <c r="D205" s="17">
        <v>1800</v>
      </c>
      <c r="E205">
        <f t="shared" si="3"/>
        <v>180000</v>
      </c>
    </row>
    <row r="206" spans="1:5" x14ac:dyDescent="0.25">
      <c r="A206" t="s">
        <v>1642</v>
      </c>
      <c r="B206" t="s">
        <v>1643</v>
      </c>
      <c r="C206" s="17">
        <v>2</v>
      </c>
      <c r="D206" s="17">
        <v>36</v>
      </c>
      <c r="E206">
        <f t="shared" si="3"/>
        <v>72</v>
      </c>
    </row>
    <row r="207" spans="1:5" x14ac:dyDescent="0.25">
      <c r="A207" t="s">
        <v>1644</v>
      </c>
      <c r="B207" t="s">
        <v>1645</v>
      </c>
      <c r="C207" s="17">
        <v>5</v>
      </c>
      <c r="D207" s="17">
        <v>90</v>
      </c>
      <c r="E207">
        <f t="shared" si="3"/>
        <v>450</v>
      </c>
    </row>
    <row r="208" spans="1:5" x14ac:dyDescent="0.25">
      <c r="A208" t="s">
        <v>1646</v>
      </c>
      <c r="B208" t="s">
        <v>1647</v>
      </c>
      <c r="C208" s="17">
        <v>3</v>
      </c>
      <c r="D208" s="17">
        <v>54</v>
      </c>
      <c r="E208">
        <f t="shared" si="3"/>
        <v>162</v>
      </c>
    </row>
    <row r="209" spans="1:5" x14ac:dyDescent="0.25">
      <c r="A209" t="s">
        <v>1648</v>
      </c>
      <c r="B209" t="s">
        <v>1649</v>
      </c>
      <c r="C209" s="17">
        <v>100</v>
      </c>
      <c r="D209" s="17">
        <v>1800</v>
      </c>
      <c r="E209">
        <f t="shared" si="3"/>
        <v>180000</v>
      </c>
    </row>
    <row r="210" spans="1:5" x14ac:dyDescent="0.25">
      <c r="A210" t="s">
        <v>1650</v>
      </c>
      <c r="B210" t="s">
        <v>1651</v>
      </c>
      <c r="C210" s="17">
        <v>20</v>
      </c>
      <c r="D210" s="17">
        <v>360</v>
      </c>
      <c r="E210">
        <f t="shared" si="3"/>
        <v>7200</v>
      </c>
    </row>
    <row r="211" spans="1:5" x14ac:dyDescent="0.25">
      <c r="A211" t="s">
        <v>1652</v>
      </c>
      <c r="B211" t="s">
        <v>1653</v>
      </c>
      <c r="C211" s="17">
        <v>20</v>
      </c>
      <c r="D211" s="17">
        <v>360</v>
      </c>
      <c r="E211">
        <f t="shared" si="3"/>
        <v>7200</v>
      </c>
    </row>
    <row r="212" spans="1:5" x14ac:dyDescent="0.25">
      <c r="A212" t="s">
        <v>1654</v>
      </c>
      <c r="B212" t="s">
        <v>1655</v>
      </c>
      <c r="C212" s="17">
        <v>6</v>
      </c>
      <c r="D212" s="17">
        <v>108</v>
      </c>
      <c r="E212">
        <f t="shared" si="3"/>
        <v>648</v>
      </c>
    </row>
    <row r="213" spans="1:5" x14ac:dyDescent="0.25">
      <c r="A213" t="s">
        <v>1656</v>
      </c>
      <c r="B213" t="s">
        <v>1657</v>
      </c>
      <c r="C213" s="17">
        <v>24</v>
      </c>
      <c r="D213" s="17">
        <v>432</v>
      </c>
      <c r="E213">
        <f t="shared" si="3"/>
        <v>10368</v>
      </c>
    </row>
    <row r="214" spans="1:5" x14ac:dyDescent="0.25">
      <c r="A214" t="s">
        <v>1658</v>
      </c>
      <c r="B214" t="s">
        <v>1659</v>
      </c>
      <c r="C214" s="17">
        <v>80</v>
      </c>
      <c r="D214" s="17">
        <v>1440</v>
      </c>
      <c r="E214">
        <f t="shared" si="3"/>
        <v>115200</v>
      </c>
    </row>
    <row r="215" spans="1:5" x14ac:dyDescent="0.25">
      <c r="A215" t="s">
        <v>1660</v>
      </c>
      <c r="B215" t="s">
        <v>1661</v>
      </c>
      <c r="C215" s="17">
        <v>30</v>
      </c>
      <c r="D215" s="17">
        <v>540</v>
      </c>
      <c r="E215">
        <f t="shared" si="3"/>
        <v>16200</v>
      </c>
    </row>
    <row r="216" spans="1:5" x14ac:dyDescent="0.25">
      <c r="A216" t="s">
        <v>1662</v>
      </c>
      <c r="B216" t="s">
        <v>1663</v>
      </c>
      <c r="C216" s="17">
        <v>30</v>
      </c>
      <c r="D216" s="17">
        <v>540</v>
      </c>
      <c r="E216">
        <f t="shared" si="3"/>
        <v>16200</v>
      </c>
    </row>
    <row r="217" spans="1:5" x14ac:dyDescent="0.25">
      <c r="A217" t="s">
        <v>1664</v>
      </c>
      <c r="B217" t="s">
        <v>1665</v>
      </c>
      <c r="C217" s="17">
        <v>30</v>
      </c>
      <c r="D217" s="17">
        <v>540</v>
      </c>
      <c r="E217">
        <f t="shared" si="3"/>
        <v>16200</v>
      </c>
    </row>
    <row r="218" spans="1:5" x14ac:dyDescent="0.25">
      <c r="A218" t="s">
        <v>1666</v>
      </c>
      <c r="B218" t="s">
        <v>1667</v>
      </c>
      <c r="C218" s="17">
        <v>20</v>
      </c>
      <c r="D218" s="17">
        <v>360</v>
      </c>
      <c r="E218">
        <f t="shared" si="3"/>
        <v>7200</v>
      </c>
    </row>
    <row r="219" spans="1:5" x14ac:dyDescent="0.25">
      <c r="A219" t="s">
        <v>1668</v>
      </c>
      <c r="B219" t="s">
        <v>1669</v>
      </c>
      <c r="C219" s="17">
        <v>100</v>
      </c>
      <c r="D219" s="17">
        <v>1800</v>
      </c>
      <c r="E219">
        <f t="shared" si="3"/>
        <v>180000</v>
      </c>
    </row>
    <row r="220" spans="1:5" x14ac:dyDescent="0.25">
      <c r="A220" t="s">
        <v>1670</v>
      </c>
      <c r="B220" t="s">
        <v>1671</v>
      </c>
      <c r="C220" s="17">
        <v>50</v>
      </c>
      <c r="D220" s="17">
        <v>900</v>
      </c>
      <c r="E220">
        <f t="shared" si="3"/>
        <v>45000</v>
      </c>
    </row>
    <row r="221" spans="1:5" x14ac:dyDescent="0.25">
      <c r="A221" t="s">
        <v>1672</v>
      </c>
      <c r="B221" t="s">
        <v>1673</v>
      </c>
      <c r="C221" s="17">
        <v>20</v>
      </c>
      <c r="D221" s="17">
        <v>360</v>
      </c>
      <c r="E221">
        <f t="shared" si="3"/>
        <v>7200</v>
      </c>
    </row>
    <row r="222" spans="1:5" x14ac:dyDescent="0.25">
      <c r="A222" t="s">
        <v>1674</v>
      </c>
      <c r="B222" t="s">
        <v>1675</v>
      </c>
      <c r="C222" s="17">
        <v>20</v>
      </c>
      <c r="D222" s="17">
        <v>360</v>
      </c>
      <c r="E222">
        <f t="shared" si="3"/>
        <v>7200</v>
      </c>
    </row>
    <row r="223" spans="1:5" x14ac:dyDescent="0.25">
      <c r="A223" t="s">
        <v>1676</v>
      </c>
      <c r="B223" t="s">
        <v>1677</v>
      </c>
      <c r="C223" s="17">
        <v>60</v>
      </c>
      <c r="D223" s="17">
        <v>1080</v>
      </c>
      <c r="E223">
        <f t="shared" si="3"/>
        <v>64800</v>
      </c>
    </row>
    <row r="224" spans="1:5" x14ac:dyDescent="0.25">
      <c r="A224" t="s">
        <v>1678</v>
      </c>
      <c r="B224" t="s">
        <v>1679</v>
      </c>
      <c r="C224" s="17">
        <v>30</v>
      </c>
      <c r="D224" s="17">
        <v>540</v>
      </c>
      <c r="E224">
        <f t="shared" si="3"/>
        <v>16200</v>
      </c>
    </row>
    <row r="225" spans="1:5" x14ac:dyDescent="0.25">
      <c r="A225" t="s">
        <v>1680</v>
      </c>
      <c r="B225" t="s">
        <v>1681</v>
      </c>
      <c r="C225" s="17">
        <v>10</v>
      </c>
      <c r="D225" s="17">
        <v>180</v>
      </c>
      <c r="E225">
        <f t="shared" si="3"/>
        <v>1800</v>
      </c>
    </row>
    <row r="226" spans="1:5" x14ac:dyDescent="0.25">
      <c r="A226" t="s">
        <v>1682</v>
      </c>
      <c r="B226" t="s">
        <v>1681</v>
      </c>
      <c r="C226" s="17">
        <v>10</v>
      </c>
      <c r="D226" s="17">
        <v>180</v>
      </c>
      <c r="E226">
        <f t="shared" si="3"/>
        <v>1800</v>
      </c>
    </row>
    <row r="227" spans="1:5" x14ac:dyDescent="0.25">
      <c r="A227" t="s">
        <v>1683</v>
      </c>
      <c r="B227" t="s">
        <v>1684</v>
      </c>
      <c r="C227" s="17">
        <v>60</v>
      </c>
      <c r="D227" s="17">
        <v>1080</v>
      </c>
      <c r="E227">
        <f t="shared" si="3"/>
        <v>64800</v>
      </c>
    </row>
    <row r="228" spans="1:5" x14ac:dyDescent="0.25">
      <c r="A228" t="s">
        <v>1685</v>
      </c>
      <c r="B228" t="s">
        <v>1686</v>
      </c>
      <c r="C228" s="17">
        <v>100</v>
      </c>
      <c r="D228" s="17">
        <v>1800</v>
      </c>
      <c r="E228">
        <f t="shared" si="3"/>
        <v>180000</v>
      </c>
    </row>
    <row r="229" spans="1:5" x14ac:dyDescent="0.25">
      <c r="A229" t="s">
        <v>1687</v>
      </c>
      <c r="B229" t="s">
        <v>1688</v>
      </c>
      <c r="C229" s="17">
        <v>14</v>
      </c>
      <c r="D229" s="17">
        <v>252</v>
      </c>
      <c r="E229">
        <f t="shared" si="3"/>
        <v>3528</v>
      </c>
    </row>
    <row r="230" spans="1:5" x14ac:dyDescent="0.25">
      <c r="A230" t="s">
        <v>1689</v>
      </c>
      <c r="B230" t="s">
        <v>1690</v>
      </c>
      <c r="C230" s="17">
        <v>14</v>
      </c>
      <c r="D230" s="17">
        <v>252</v>
      </c>
      <c r="E230">
        <f t="shared" si="3"/>
        <v>3528</v>
      </c>
    </row>
    <row r="231" spans="1:5" x14ac:dyDescent="0.25">
      <c r="A231" t="s">
        <v>1691</v>
      </c>
      <c r="B231" t="s">
        <v>1692</v>
      </c>
      <c r="C231" s="17">
        <v>100</v>
      </c>
      <c r="D231" s="17">
        <v>1800</v>
      </c>
      <c r="E231">
        <f t="shared" si="3"/>
        <v>180000</v>
      </c>
    </row>
    <row r="232" spans="1:5" x14ac:dyDescent="0.25">
      <c r="A232" t="s">
        <v>1693</v>
      </c>
      <c r="B232" t="s">
        <v>1694</v>
      </c>
      <c r="C232" s="17">
        <v>1</v>
      </c>
      <c r="D232" s="17">
        <v>18</v>
      </c>
      <c r="E232">
        <f t="shared" si="3"/>
        <v>18</v>
      </c>
    </row>
    <row r="233" spans="1:5" x14ac:dyDescent="0.25">
      <c r="A233" t="s">
        <v>1695</v>
      </c>
      <c r="B233" t="s">
        <v>1696</v>
      </c>
      <c r="C233" s="17">
        <v>5</v>
      </c>
      <c r="D233" s="17">
        <v>90</v>
      </c>
      <c r="E233">
        <f t="shared" si="3"/>
        <v>450</v>
      </c>
    </row>
    <row r="234" spans="1:5" x14ac:dyDescent="0.25">
      <c r="A234" t="s">
        <v>1697</v>
      </c>
      <c r="B234" t="s">
        <v>1698</v>
      </c>
      <c r="C234" s="17">
        <v>1</v>
      </c>
      <c r="D234" s="17">
        <v>18</v>
      </c>
      <c r="E234">
        <f t="shared" si="3"/>
        <v>18</v>
      </c>
    </row>
    <row r="235" spans="1:5" x14ac:dyDescent="0.25">
      <c r="A235" t="s">
        <v>1699</v>
      </c>
      <c r="B235" t="s">
        <v>1700</v>
      </c>
      <c r="C235" s="17">
        <v>200</v>
      </c>
      <c r="D235" s="17">
        <v>3600</v>
      </c>
      <c r="E235">
        <f t="shared" si="3"/>
        <v>720000</v>
      </c>
    </row>
    <row r="236" spans="1:5" x14ac:dyDescent="0.25">
      <c r="A236" t="s">
        <v>1701</v>
      </c>
      <c r="B236" t="s">
        <v>1702</v>
      </c>
      <c r="C236" s="17">
        <v>37</v>
      </c>
      <c r="D236" s="17">
        <v>666</v>
      </c>
      <c r="E236">
        <f t="shared" si="3"/>
        <v>24642</v>
      </c>
    </row>
    <row r="237" spans="1:5" x14ac:dyDescent="0.25">
      <c r="A237" t="s">
        <v>1703</v>
      </c>
      <c r="B237" t="s">
        <v>1704</v>
      </c>
      <c r="C237" s="17">
        <v>37</v>
      </c>
      <c r="D237" s="17">
        <v>666</v>
      </c>
      <c r="E237">
        <f t="shared" si="3"/>
        <v>24642</v>
      </c>
    </row>
    <row r="238" spans="1:5" x14ac:dyDescent="0.25">
      <c r="A238" t="s">
        <v>1705</v>
      </c>
      <c r="B238" t="s">
        <v>1706</v>
      </c>
      <c r="C238" s="17">
        <v>16</v>
      </c>
      <c r="D238" s="17">
        <v>288</v>
      </c>
      <c r="E238">
        <f t="shared" si="3"/>
        <v>4608</v>
      </c>
    </row>
    <row r="239" spans="1:5" x14ac:dyDescent="0.25">
      <c r="A239" t="s">
        <v>1707</v>
      </c>
      <c r="B239" t="s">
        <v>1708</v>
      </c>
      <c r="C239" s="17">
        <v>20</v>
      </c>
      <c r="D239" s="17">
        <v>360</v>
      </c>
      <c r="E239">
        <f t="shared" si="3"/>
        <v>7200</v>
      </c>
    </row>
    <row r="240" spans="1:5" x14ac:dyDescent="0.25">
      <c r="A240" t="s">
        <v>1709</v>
      </c>
      <c r="B240" t="s">
        <v>1710</v>
      </c>
      <c r="C240" s="17">
        <v>37</v>
      </c>
      <c r="D240" s="17">
        <v>666</v>
      </c>
      <c r="E240">
        <f t="shared" si="3"/>
        <v>24642</v>
      </c>
    </row>
    <row r="241" spans="1:5" x14ac:dyDescent="0.25">
      <c r="A241" t="s">
        <v>1711</v>
      </c>
      <c r="B241" t="s">
        <v>1712</v>
      </c>
      <c r="C241" s="17">
        <v>20</v>
      </c>
      <c r="D241" s="17">
        <v>360</v>
      </c>
      <c r="E241">
        <f t="shared" si="3"/>
        <v>7200</v>
      </c>
    </row>
    <row r="242" spans="1:5" x14ac:dyDescent="0.25">
      <c r="A242" t="s">
        <v>1713</v>
      </c>
      <c r="B242" t="s">
        <v>1714</v>
      </c>
      <c r="C242" s="17">
        <v>6</v>
      </c>
      <c r="D242" s="17">
        <v>108</v>
      </c>
      <c r="E242">
        <f t="shared" si="3"/>
        <v>648</v>
      </c>
    </row>
    <row r="243" spans="1:5" x14ac:dyDescent="0.25">
      <c r="A243" t="s">
        <v>1715</v>
      </c>
      <c r="B243" t="s">
        <v>1716</v>
      </c>
      <c r="C243" s="17">
        <v>100</v>
      </c>
      <c r="D243" s="17">
        <v>1800</v>
      </c>
      <c r="E243">
        <f t="shared" si="3"/>
        <v>180000</v>
      </c>
    </row>
    <row r="244" spans="1:5" x14ac:dyDescent="0.25">
      <c r="A244" t="s">
        <v>1717</v>
      </c>
      <c r="B244" t="s">
        <v>1718</v>
      </c>
      <c r="C244" s="17">
        <v>1</v>
      </c>
      <c r="D244" s="17">
        <v>18</v>
      </c>
      <c r="E244">
        <f t="shared" si="3"/>
        <v>18</v>
      </c>
    </row>
    <row r="245" spans="1:5" x14ac:dyDescent="0.25">
      <c r="A245" t="s">
        <v>1719</v>
      </c>
      <c r="B245" t="s">
        <v>1720</v>
      </c>
      <c r="C245" s="17">
        <v>100</v>
      </c>
      <c r="D245" s="17">
        <v>1800</v>
      </c>
      <c r="E245">
        <f t="shared" si="3"/>
        <v>180000</v>
      </c>
    </row>
    <row r="246" spans="1:5" x14ac:dyDescent="0.25">
      <c r="A246" t="s">
        <v>1760</v>
      </c>
      <c r="B246" t="s">
        <v>1761</v>
      </c>
      <c r="C246" s="17">
        <v>10</v>
      </c>
      <c r="D246" s="17">
        <v>150</v>
      </c>
      <c r="E246">
        <f t="shared" si="3"/>
        <v>1500</v>
      </c>
    </row>
    <row r="247" spans="1:5" x14ac:dyDescent="0.25">
      <c r="A247" t="s">
        <v>1776</v>
      </c>
      <c r="B247" t="s">
        <v>1777</v>
      </c>
      <c r="C247" s="17">
        <v>10</v>
      </c>
      <c r="D247" s="17">
        <v>150</v>
      </c>
      <c r="E247">
        <f t="shared" si="3"/>
        <v>1500</v>
      </c>
    </row>
    <row r="248" spans="1:5" x14ac:dyDescent="0.25">
      <c r="A248" t="s">
        <v>1721</v>
      </c>
      <c r="B248" t="s">
        <v>1722</v>
      </c>
      <c r="C248" s="17">
        <v>2</v>
      </c>
      <c r="D248" s="17">
        <v>36</v>
      </c>
      <c r="E248">
        <f t="shared" si="3"/>
        <v>72</v>
      </c>
    </row>
    <row r="249" spans="1:5" x14ac:dyDescent="0.25">
      <c r="A249" t="s">
        <v>1723</v>
      </c>
      <c r="B249" t="s">
        <v>1724</v>
      </c>
      <c r="C249" s="17">
        <v>1</v>
      </c>
      <c r="D249" s="17">
        <v>18</v>
      </c>
      <c r="E249">
        <f t="shared" si="3"/>
        <v>18</v>
      </c>
    </row>
    <row r="250" spans="1:5" x14ac:dyDescent="0.25">
      <c r="A250" t="s">
        <v>1725</v>
      </c>
      <c r="B250" t="s">
        <v>1726</v>
      </c>
      <c r="C250" s="17">
        <v>50</v>
      </c>
      <c r="D250" s="17">
        <v>900</v>
      </c>
      <c r="E250">
        <f t="shared" si="3"/>
        <v>45000</v>
      </c>
    </row>
    <row r="251" spans="1:5" x14ac:dyDescent="0.25">
      <c r="A251" t="s">
        <v>1727</v>
      </c>
      <c r="B251" t="s">
        <v>1728</v>
      </c>
      <c r="C251" s="17">
        <v>100</v>
      </c>
      <c r="D251" s="17">
        <v>1800</v>
      </c>
      <c r="E251">
        <f t="shared" si="3"/>
        <v>180000</v>
      </c>
    </row>
    <row r="252" spans="1:5" x14ac:dyDescent="0.25">
      <c r="A252" t="s">
        <v>1729</v>
      </c>
      <c r="B252" t="s">
        <v>1730</v>
      </c>
      <c r="C252" s="17">
        <v>10</v>
      </c>
      <c r="D252" s="17">
        <v>180</v>
      </c>
      <c r="E252">
        <f t="shared" si="3"/>
        <v>1800</v>
      </c>
    </row>
    <row r="253" spans="1:5" x14ac:dyDescent="0.25">
      <c r="A253" t="s">
        <v>1731</v>
      </c>
      <c r="B253" t="s">
        <v>1732</v>
      </c>
      <c r="C253" s="17">
        <v>20</v>
      </c>
      <c r="D253" s="17">
        <v>360</v>
      </c>
      <c r="E253">
        <f t="shared" si="3"/>
        <v>7200</v>
      </c>
    </row>
    <row r="254" spans="1:5" x14ac:dyDescent="0.25">
      <c r="A254" t="s">
        <v>1733</v>
      </c>
      <c r="B254" t="s">
        <v>1734</v>
      </c>
      <c r="C254" s="17">
        <v>20</v>
      </c>
      <c r="D254" s="17">
        <v>360</v>
      </c>
      <c r="E254">
        <f t="shared" si="3"/>
        <v>7200</v>
      </c>
    </row>
    <row r="255" spans="1:5" x14ac:dyDescent="0.25">
      <c r="A255" t="s">
        <v>1735</v>
      </c>
      <c r="B255" t="s">
        <v>1736</v>
      </c>
      <c r="C255" s="17">
        <v>10</v>
      </c>
      <c r="D255" s="17">
        <v>180</v>
      </c>
      <c r="E255">
        <f t="shared" si="3"/>
        <v>1800</v>
      </c>
    </row>
    <row r="256" spans="1:5" x14ac:dyDescent="0.25">
      <c r="A256" t="s">
        <v>1737</v>
      </c>
      <c r="B256" t="s">
        <v>1738</v>
      </c>
      <c r="C256" s="17">
        <v>100</v>
      </c>
      <c r="D256" s="17">
        <v>1800</v>
      </c>
      <c r="E256">
        <f t="shared" si="3"/>
        <v>180000</v>
      </c>
    </row>
    <row r="257" spans="1:5" x14ac:dyDescent="0.25">
      <c r="A257" t="s">
        <v>1739</v>
      </c>
      <c r="B257" t="s">
        <v>1740</v>
      </c>
      <c r="C257" s="17">
        <v>100</v>
      </c>
      <c r="D257" s="17">
        <v>1800</v>
      </c>
      <c r="E257">
        <f t="shared" si="3"/>
        <v>180000</v>
      </c>
    </row>
    <row r="258" spans="1:5" x14ac:dyDescent="0.25">
      <c r="A258" t="s">
        <v>1741</v>
      </c>
      <c r="B258" t="s">
        <v>1742</v>
      </c>
      <c r="C258" s="17">
        <v>100</v>
      </c>
      <c r="D258" s="17">
        <v>1800</v>
      </c>
      <c r="E258">
        <f t="shared" si="3"/>
        <v>180000</v>
      </c>
    </row>
    <row r="259" spans="1:5" x14ac:dyDescent="0.25">
      <c r="A259" t="s">
        <v>1743</v>
      </c>
      <c r="B259" t="s">
        <v>1744</v>
      </c>
      <c r="C259" s="17">
        <v>100</v>
      </c>
      <c r="D259" s="17">
        <v>1800</v>
      </c>
      <c r="E259">
        <f t="shared" ref="E259:E288" si="4">C259*D259</f>
        <v>180000</v>
      </c>
    </row>
    <row r="260" spans="1:5" x14ac:dyDescent="0.25">
      <c r="A260" t="s">
        <v>1745</v>
      </c>
      <c r="B260" t="s">
        <v>1746</v>
      </c>
      <c r="C260" s="17">
        <v>100</v>
      </c>
      <c r="D260" s="17">
        <v>1800</v>
      </c>
      <c r="E260">
        <f t="shared" si="4"/>
        <v>180000</v>
      </c>
    </row>
    <row r="261" spans="1:5" x14ac:dyDescent="0.25">
      <c r="A261" t="s">
        <v>1747</v>
      </c>
      <c r="B261" t="s">
        <v>1748</v>
      </c>
      <c r="C261" s="17">
        <v>100</v>
      </c>
      <c r="D261" s="17">
        <v>1800</v>
      </c>
      <c r="E261">
        <f t="shared" si="4"/>
        <v>180000</v>
      </c>
    </row>
    <row r="262" spans="1:5" x14ac:dyDescent="0.25">
      <c r="A262" t="s">
        <v>1749</v>
      </c>
      <c r="B262" t="s">
        <v>1750</v>
      </c>
      <c r="C262" s="17">
        <v>100</v>
      </c>
      <c r="D262" s="17">
        <v>1800</v>
      </c>
      <c r="E262">
        <f t="shared" si="4"/>
        <v>180000</v>
      </c>
    </row>
    <row r="263" spans="1:5" x14ac:dyDescent="0.25">
      <c r="A263" t="s">
        <v>1751</v>
      </c>
      <c r="B263" t="s">
        <v>1752</v>
      </c>
      <c r="C263" s="17">
        <v>100</v>
      </c>
      <c r="D263" s="17">
        <v>1800</v>
      </c>
      <c r="E263">
        <f t="shared" si="4"/>
        <v>180000</v>
      </c>
    </row>
    <row r="264" spans="1:5" x14ac:dyDescent="0.25">
      <c r="A264" s="47" t="s">
        <v>1783</v>
      </c>
      <c r="B264" s="47" t="s">
        <v>1784</v>
      </c>
      <c r="C264" s="17">
        <v>10</v>
      </c>
      <c r="D264" s="17">
        <v>180</v>
      </c>
      <c r="E264">
        <f t="shared" si="4"/>
        <v>1800</v>
      </c>
    </row>
    <row r="265" spans="1:5" x14ac:dyDescent="0.25">
      <c r="A265" t="s">
        <v>1789</v>
      </c>
      <c r="B265" t="s">
        <v>1790</v>
      </c>
      <c r="C265" s="17">
        <v>10</v>
      </c>
      <c r="D265" s="17">
        <v>150</v>
      </c>
      <c r="E265">
        <f t="shared" si="4"/>
        <v>1500</v>
      </c>
    </row>
    <row r="266" spans="1:5" x14ac:dyDescent="0.25">
      <c r="A266" t="s">
        <v>1795</v>
      </c>
      <c r="B266" t="s">
        <v>1796</v>
      </c>
      <c r="C266" s="17">
        <v>10</v>
      </c>
      <c r="D266" s="17">
        <v>150</v>
      </c>
      <c r="E266">
        <f t="shared" si="4"/>
        <v>1500</v>
      </c>
    </row>
    <row r="267" spans="1:5" x14ac:dyDescent="0.25">
      <c r="A267" t="s">
        <v>1797</v>
      </c>
      <c r="B267" t="s">
        <v>1798</v>
      </c>
      <c r="C267" s="17">
        <v>10</v>
      </c>
      <c r="D267" s="17">
        <v>150</v>
      </c>
      <c r="E267">
        <f t="shared" si="4"/>
        <v>1500</v>
      </c>
    </row>
    <row r="268" spans="1:5" x14ac:dyDescent="0.25">
      <c r="A268" t="s">
        <v>1787</v>
      </c>
      <c r="B268" t="s">
        <v>1788</v>
      </c>
      <c r="C268" s="17">
        <v>10</v>
      </c>
      <c r="D268" s="17">
        <v>150</v>
      </c>
      <c r="E268">
        <f t="shared" si="4"/>
        <v>1500</v>
      </c>
    </row>
    <row r="269" spans="1:5" x14ac:dyDescent="0.25">
      <c r="A269" t="s">
        <v>1785</v>
      </c>
      <c r="B269" t="s">
        <v>1786</v>
      </c>
      <c r="C269" s="17">
        <v>18</v>
      </c>
      <c r="D269" s="17">
        <v>270</v>
      </c>
      <c r="E269">
        <f t="shared" si="4"/>
        <v>4860</v>
      </c>
    </row>
    <row r="270" spans="1:5" x14ac:dyDescent="0.25">
      <c r="A270" t="s">
        <v>1791</v>
      </c>
      <c r="B270" t="s">
        <v>1792</v>
      </c>
      <c r="C270" s="17">
        <v>18</v>
      </c>
      <c r="D270" s="17">
        <v>270</v>
      </c>
      <c r="E270">
        <f t="shared" si="4"/>
        <v>4860</v>
      </c>
    </row>
    <row r="271" spans="1:5" x14ac:dyDescent="0.25">
      <c r="A271" t="s">
        <v>1793</v>
      </c>
      <c r="B271" t="s">
        <v>1794</v>
      </c>
      <c r="C271" s="17">
        <v>10</v>
      </c>
      <c r="D271" s="17">
        <v>150</v>
      </c>
      <c r="E271">
        <f t="shared" si="4"/>
        <v>1500</v>
      </c>
    </row>
    <row r="272" spans="1:5" x14ac:dyDescent="0.25">
      <c r="A272" t="s">
        <v>1812</v>
      </c>
      <c r="B272" t="s">
        <v>1813</v>
      </c>
      <c r="C272" s="17">
        <v>1</v>
      </c>
      <c r="D272" s="17">
        <v>16</v>
      </c>
      <c r="E272">
        <f t="shared" si="4"/>
        <v>16</v>
      </c>
    </row>
    <row r="273" spans="1:5" x14ac:dyDescent="0.25">
      <c r="A273" t="s">
        <v>1815</v>
      </c>
      <c r="B273" t="s">
        <v>1816</v>
      </c>
      <c r="C273" s="17">
        <v>30</v>
      </c>
      <c r="D273" s="17">
        <v>450</v>
      </c>
      <c r="E273">
        <f t="shared" si="4"/>
        <v>13500</v>
      </c>
    </row>
    <row r="274" spans="1:5" x14ac:dyDescent="0.25">
      <c r="A274" t="s">
        <v>2336</v>
      </c>
      <c r="B274" t="s">
        <v>2337</v>
      </c>
      <c r="C274" s="17">
        <v>40</v>
      </c>
      <c r="D274" s="17">
        <v>800</v>
      </c>
      <c r="E274">
        <f t="shared" si="4"/>
        <v>32000</v>
      </c>
    </row>
    <row r="275" spans="1:5" x14ac:dyDescent="0.25">
      <c r="A275" t="s">
        <v>2344</v>
      </c>
      <c r="B275" t="s">
        <v>2345</v>
      </c>
      <c r="C275" s="17">
        <v>40</v>
      </c>
      <c r="D275" s="17">
        <v>800</v>
      </c>
      <c r="E275">
        <f t="shared" si="4"/>
        <v>32000</v>
      </c>
    </row>
    <row r="276" spans="1:5" x14ac:dyDescent="0.25">
      <c r="A276" t="s">
        <v>2311</v>
      </c>
      <c r="B276" t="s">
        <v>2312</v>
      </c>
      <c r="C276" s="17">
        <v>40</v>
      </c>
      <c r="D276" s="17">
        <v>800</v>
      </c>
      <c r="E276">
        <f t="shared" si="4"/>
        <v>32000</v>
      </c>
    </row>
    <row r="277" spans="1:5" x14ac:dyDescent="0.25">
      <c r="A277" t="s">
        <v>2321</v>
      </c>
      <c r="B277" t="s">
        <v>2322</v>
      </c>
      <c r="C277" s="17">
        <v>100</v>
      </c>
      <c r="D277" s="17">
        <v>1000</v>
      </c>
      <c r="E277">
        <f t="shared" si="4"/>
        <v>100000</v>
      </c>
    </row>
    <row r="278" spans="1:5" x14ac:dyDescent="0.25">
      <c r="A278" t="s">
        <v>2316</v>
      </c>
      <c r="B278" t="s">
        <v>2317</v>
      </c>
      <c r="C278" s="17">
        <v>120</v>
      </c>
      <c r="D278" s="17">
        <v>1200</v>
      </c>
      <c r="E278">
        <f t="shared" si="4"/>
        <v>144000</v>
      </c>
    </row>
    <row r="279" spans="1:5" x14ac:dyDescent="0.25">
      <c r="A279" t="s">
        <v>2379</v>
      </c>
      <c r="B279" t="s">
        <v>2380</v>
      </c>
      <c r="C279" s="17">
        <v>20</v>
      </c>
      <c r="D279" s="17">
        <f>C279*51</f>
        <v>1020</v>
      </c>
      <c r="E279">
        <f t="shared" si="4"/>
        <v>20400</v>
      </c>
    </row>
    <row r="280" spans="1:5" x14ac:dyDescent="0.25">
      <c r="A280" t="s">
        <v>2362</v>
      </c>
      <c r="B280" t="s">
        <v>2363</v>
      </c>
      <c r="C280" s="17">
        <v>18</v>
      </c>
      <c r="D280" s="17">
        <f t="shared" ref="D280:D287" si="5">C280*51</f>
        <v>918</v>
      </c>
      <c r="E280">
        <f t="shared" si="4"/>
        <v>16524</v>
      </c>
    </row>
    <row r="281" spans="1:5" x14ac:dyDescent="0.25">
      <c r="A281" t="s">
        <v>2387</v>
      </c>
      <c r="B281" t="s">
        <v>2388</v>
      </c>
      <c r="C281" s="17">
        <v>10</v>
      </c>
      <c r="D281" s="17">
        <f t="shared" si="5"/>
        <v>510</v>
      </c>
      <c r="E281">
        <f t="shared" si="4"/>
        <v>5100</v>
      </c>
    </row>
    <row r="282" spans="1:5" x14ac:dyDescent="0.25">
      <c r="A282" t="s">
        <v>2410</v>
      </c>
      <c r="B282" t="s">
        <v>2411</v>
      </c>
      <c r="C282" s="17">
        <v>100</v>
      </c>
      <c r="D282" s="17">
        <f t="shared" si="5"/>
        <v>5100</v>
      </c>
      <c r="E282">
        <f t="shared" si="4"/>
        <v>510000</v>
      </c>
    </row>
    <row r="283" spans="1:5" x14ac:dyDescent="0.25">
      <c r="A283" t="s">
        <v>2405</v>
      </c>
      <c r="B283" t="s">
        <v>2406</v>
      </c>
      <c r="C283" s="17">
        <v>100</v>
      </c>
      <c r="D283" s="17">
        <f t="shared" si="5"/>
        <v>5100</v>
      </c>
      <c r="E283">
        <f t="shared" si="4"/>
        <v>510000</v>
      </c>
    </row>
    <row r="284" spans="1:5" x14ac:dyDescent="0.25">
      <c r="A284" t="s">
        <v>2412</v>
      </c>
      <c r="B284" t="s">
        <v>2413</v>
      </c>
      <c r="C284" s="17">
        <v>100</v>
      </c>
      <c r="D284" s="17">
        <f t="shared" si="5"/>
        <v>5100</v>
      </c>
      <c r="E284">
        <f t="shared" si="4"/>
        <v>510000</v>
      </c>
    </row>
    <row r="285" spans="1:5" x14ac:dyDescent="0.25">
      <c r="A285" t="s">
        <v>2403</v>
      </c>
      <c r="B285" t="s">
        <v>2404</v>
      </c>
      <c r="C285" s="17">
        <v>100</v>
      </c>
      <c r="D285" s="17">
        <f t="shared" si="5"/>
        <v>5100</v>
      </c>
      <c r="E285">
        <f t="shared" si="4"/>
        <v>510000</v>
      </c>
    </row>
    <row r="286" spans="1:5" x14ac:dyDescent="0.25">
      <c r="A286" t="s">
        <v>2407</v>
      </c>
      <c r="B286" t="s">
        <v>2408</v>
      </c>
      <c r="C286" s="17">
        <v>100</v>
      </c>
      <c r="D286" s="17">
        <f t="shared" si="5"/>
        <v>5100</v>
      </c>
      <c r="E286">
        <f t="shared" si="4"/>
        <v>510000</v>
      </c>
    </row>
    <row r="287" spans="1:5" x14ac:dyDescent="0.25">
      <c r="A287" t="s">
        <v>2420</v>
      </c>
      <c r="B287" t="s">
        <v>2421</v>
      </c>
      <c r="C287" s="17">
        <v>100</v>
      </c>
      <c r="D287" s="17">
        <f t="shared" si="5"/>
        <v>5100</v>
      </c>
      <c r="E287">
        <f t="shared" si="4"/>
        <v>510000</v>
      </c>
    </row>
    <row r="288" spans="1:5" x14ac:dyDescent="0.25">
      <c r="A288" t="s">
        <v>2481</v>
      </c>
      <c r="B288" t="s">
        <v>2482</v>
      </c>
      <c r="C288" s="17">
        <v>100</v>
      </c>
      <c r="D288" s="17">
        <v>1500</v>
      </c>
      <c r="E288">
        <f t="shared" si="4"/>
        <v>150000</v>
      </c>
    </row>
  </sheetData>
  <autoFilter ref="A1:D290" xr:uid="{0F95F891-4CE5-4072-BC48-CFEF3B9CE3B6}"/>
  <sortState xmlns:xlrd2="http://schemas.microsoft.com/office/spreadsheetml/2017/richdata2" ref="A2:C20">
    <sortCondition ref="A1"/>
  </sortState>
  <conditionalFormatting sqref="A289:A1048576 A1:A263 A265:A286">
    <cfRule type="duplicateValues" dxfId="44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E3"/>
  <sheetViews>
    <sheetView workbookViewId="0"/>
  </sheetViews>
  <sheetFormatPr defaultColWidth="9.28515625" defaultRowHeight="15" x14ac:dyDescent="0.25"/>
  <cols>
    <col min="1" max="1" width="12.5703125" customWidth="1"/>
    <col min="2" max="2" width="15.28515625" customWidth="1"/>
    <col min="3" max="3" width="12.7109375" customWidth="1"/>
    <col min="4" max="4" width="31" bestFit="1" customWidth="1"/>
    <col min="5" max="5" width="16.42578125" customWidth="1"/>
  </cols>
  <sheetData>
    <row r="1" spans="1:5" x14ac:dyDescent="0.25">
      <c r="A1" s="17" t="s">
        <v>131</v>
      </c>
      <c r="B1" s="17" t="s">
        <v>136</v>
      </c>
      <c r="C1" s="18" t="s">
        <v>137</v>
      </c>
      <c r="D1" s="17" t="s">
        <v>138</v>
      </c>
      <c r="E1" s="17" t="s">
        <v>139</v>
      </c>
    </row>
    <row r="2" spans="1:5" x14ac:dyDescent="0.25">
      <c r="A2" s="4"/>
      <c r="B2" s="17"/>
      <c r="C2" s="18"/>
      <c r="D2" s="17"/>
      <c r="E2" s="17"/>
    </row>
    <row r="3" spans="1:5" x14ac:dyDescent="0.25">
      <c r="B3" s="17" t="s">
        <v>1256</v>
      </c>
      <c r="C3" s="17">
        <f>SUBTOTAL(103,Table2[Truck Ref '#])</f>
        <v>0</v>
      </c>
      <c r="D3" s="31" t="s">
        <v>140</v>
      </c>
      <c r="E3" s="17">
        <f>SUBTOTAL(109,Table2[Pallet Quantity])</f>
        <v>0</v>
      </c>
    </row>
  </sheetData>
  <conditionalFormatting sqref="C1">
    <cfRule type="duplicateValues" dxfId="43" priority="60"/>
  </conditionalFormatting>
  <conditionalFormatting sqref="C2">
    <cfRule type="duplicateValues" dxfId="42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2489"/>
  <sheetViews>
    <sheetView topLeftCell="E49" workbookViewId="0">
      <selection activeCell="L4" sqref="L4:P81"/>
    </sheetView>
  </sheetViews>
  <sheetFormatPr defaultRowHeight="15" x14ac:dyDescent="0.25"/>
  <cols>
    <col min="1" max="1" width="13.28515625" bestFit="1" customWidth="1"/>
    <col min="2" max="4" width="13.140625" bestFit="1" customWidth="1"/>
    <col min="6" max="6" width="18.5703125" bestFit="1" customWidth="1"/>
    <col min="7" max="7" width="17.85546875" bestFit="1" customWidth="1"/>
    <col min="8" max="8" width="42.5703125" bestFit="1" customWidth="1"/>
    <col min="9" max="9" width="14.140625" bestFit="1" customWidth="1"/>
    <col min="10" max="10" width="16" bestFit="1" customWidth="1"/>
    <col min="12" max="12" width="12.42578125" customWidth="1"/>
    <col min="14" max="14" width="16.5703125" bestFit="1" customWidth="1"/>
    <col min="15" max="15" width="42.28515625" customWidth="1"/>
  </cols>
  <sheetData>
    <row r="1" spans="2:16" x14ac:dyDescent="0.25">
      <c r="F1" s="2" t="s">
        <v>60</v>
      </c>
      <c r="G1" t="s">
        <v>2791</v>
      </c>
    </row>
    <row r="2" spans="2:16" ht="15.75" thickBot="1" x14ac:dyDescent="0.3">
      <c r="B2" s="97" t="s">
        <v>145</v>
      </c>
      <c r="C2" s="97"/>
    </row>
    <row r="3" spans="2:16" x14ac:dyDescent="0.25">
      <c r="B3" s="2" t="s">
        <v>146</v>
      </c>
      <c r="C3" t="s">
        <v>147</v>
      </c>
      <c r="F3" s="2" t="s">
        <v>146</v>
      </c>
      <c r="G3" s="2" t="s">
        <v>85</v>
      </c>
      <c r="H3" s="2" t="s">
        <v>86</v>
      </c>
      <c r="I3" s="2" t="s">
        <v>57</v>
      </c>
      <c r="J3" t="s">
        <v>148</v>
      </c>
      <c r="L3" s="5" t="s">
        <v>131</v>
      </c>
      <c r="M3" s="5" t="s">
        <v>132</v>
      </c>
      <c r="N3" s="16" t="s">
        <v>1754</v>
      </c>
      <c r="O3" s="5" t="s">
        <v>133</v>
      </c>
      <c r="P3" s="5" t="s">
        <v>134</v>
      </c>
    </row>
    <row r="4" spans="2:16" x14ac:dyDescent="0.25">
      <c r="B4" s="3" t="s">
        <v>1261</v>
      </c>
      <c r="C4" s="98">
        <v>88</v>
      </c>
      <c r="F4" s="3" t="s">
        <v>2497</v>
      </c>
      <c r="G4" s="3" t="s">
        <v>2498</v>
      </c>
      <c r="H4" s="3" t="s">
        <v>2499</v>
      </c>
      <c r="I4" s="11">
        <v>46143</v>
      </c>
      <c r="J4" s="98">
        <v>3</v>
      </c>
      <c r="L4" s="11">
        <v>46143</v>
      </c>
      <c r="M4" s="84" t="s">
        <v>2497</v>
      </c>
      <c r="N4" s="6" t="s">
        <v>2498</v>
      </c>
      <c r="O4" t="s">
        <v>2499</v>
      </c>
      <c r="P4">
        <v>3</v>
      </c>
    </row>
    <row r="5" spans="2:16" x14ac:dyDescent="0.25">
      <c r="B5" s="3" t="s">
        <v>1255</v>
      </c>
      <c r="C5" s="98">
        <v>203</v>
      </c>
      <c r="F5" s="3" t="s">
        <v>2630</v>
      </c>
      <c r="G5" s="3" t="s">
        <v>2631</v>
      </c>
      <c r="H5" s="3" t="s">
        <v>2632</v>
      </c>
      <c r="I5" s="11">
        <v>46143</v>
      </c>
      <c r="J5" s="98">
        <v>2</v>
      </c>
      <c r="L5" s="11">
        <v>46143</v>
      </c>
      <c r="M5" s="12" t="s">
        <v>2630</v>
      </c>
      <c r="N5" s="13" t="s">
        <v>2631</v>
      </c>
      <c r="O5" s="3" t="s">
        <v>2632</v>
      </c>
      <c r="P5">
        <v>2</v>
      </c>
    </row>
    <row r="6" spans="2:16" x14ac:dyDescent="0.25">
      <c r="B6" s="3" t="s">
        <v>1755</v>
      </c>
      <c r="C6" s="98">
        <v>26</v>
      </c>
      <c r="F6" s="3" t="s">
        <v>2634</v>
      </c>
      <c r="G6" s="3" t="s">
        <v>2635</v>
      </c>
      <c r="H6" s="3" t="s">
        <v>2439</v>
      </c>
      <c r="I6" s="11">
        <v>46143</v>
      </c>
      <c r="J6" s="98">
        <v>26</v>
      </c>
      <c r="L6" s="15">
        <v>46143</v>
      </c>
      <c r="M6" s="12" t="s">
        <v>2634</v>
      </c>
      <c r="N6" s="13" t="s">
        <v>2635</v>
      </c>
      <c r="O6" s="3" t="s">
        <v>2439</v>
      </c>
      <c r="P6">
        <v>26</v>
      </c>
    </row>
    <row r="7" spans="2:16" x14ac:dyDescent="0.25">
      <c r="B7" s="3" t="s">
        <v>74</v>
      </c>
      <c r="C7" s="98">
        <v>317</v>
      </c>
      <c r="F7" s="3" t="s">
        <v>2507</v>
      </c>
      <c r="G7" s="3" t="s">
        <v>2508</v>
      </c>
      <c r="H7" s="3" t="s">
        <v>2509</v>
      </c>
      <c r="I7" s="11">
        <v>46146</v>
      </c>
      <c r="J7" s="98">
        <v>50</v>
      </c>
      <c r="L7" s="11">
        <v>46146</v>
      </c>
      <c r="M7" s="12" t="s">
        <v>2507</v>
      </c>
      <c r="N7" s="13" t="s">
        <v>2508</v>
      </c>
      <c r="O7" s="3" t="s">
        <v>2509</v>
      </c>
      <c r="P7">
        <v>51</v>
      </c>
    </row>
    <row r="8" spans="2:16" x14ac:dyDescent="0.25">
      <c r="I8" s="11">
        <v>46148</v>
      </c>
      <c r="J8" s="98">
        <v>1</v>
      </c>
      <c r="L8" s="11">
        <v>46146</v>
      </c>
      <c r="M8" s="12" t="s">
        <v>2592</v>
      </c>
      <c r="N8" s="13" t="s">
        <v>2593</v>
      </c>
      <c r="O8" s="3" t="s">
        <v>2594</v>
      </c>
      <c r="P8">
        <v>3</v>
      </c>
    </row>
    <row r="9" spans="2:16" x14ac:dyDescent="0.25">
      <c r="F9" s="3" t="s">
        <v>2592</v>
      </c>
      <c r="G9" s="3" t="s">
        <v>2593</v>
      </c>
      <c r="H9" s="3" t="s">
        <v>2594</v>
      </c>
      <c r="I9" s="11">
        <v>46146</v>
      </c>
      <c r="J9" s="98">
        <v>3</v>
      </c>
      <c r="L9" s="11">
        <v>46146</v>
      </c>
      <c r="M9" s="12" t="s">
        <v>2596</v>
      </c>
      <c r="N9" s="13" t="s">
        <v>2597</v>
      </c>
      <c r="O9" s="3" t="s">
        <v>2594</v>
      </c>
      <c r="P9">
        <v>3</v>
      </c>
    </row>
    <row r="10" spans="2:16" x14ac:dyDescent="0.25">
      <c r="F10" s="3" t="s">
        <v>2596</v>
      </c>
      <c r="G10" s="3" t="s">
        <v>2597</v>
      </c>
      <c r="H10" s="3" t="s">
        <v>2594</v>
      </c>
      <c r="I10" s="11">
        <v>46146</v>
      </c>
      <c r="J10" s="98">
        <v>3</v>
      </c>
      <c r="L10" s="11">
        <v>46146</v>
      </c>
      <c r="M10" s="12" t="s">
        <v>2667</v>
      </c>
      <c r="N10" s="13" t="s">
        <v>2668</v>
      </c>
      <c r="O10" s="3" t="s">
        <v>2669</v>
      </c>
      <c r="P10">
        <v>1</v>
      </c>
    </row>
    <row r="11" spans="2:16" x14ac:dyDescent="0.25">
      <c r="F11" s="3" t="s">
        <v>2667</v>
      </c>
      <c r="G11" s="3" t="s">
        <v>2668</v>
      </c>
      <c r="H11" s="3" t="s">
        <v>2669</v>
      </c>
      <c r="I11" s="11">
        <v>46146</v>
      </c>
      <c r="J11" s="98">
        <v>1</v>
      </c>
      <c r="L11" s="11">
        <v>46146</v>
      </c>
      <c r="M11" s="12" t="s">
        <v>2772</v>
      </c>
      <c r="N11" s="13" t="s">
        <v>2773</v>
      </c>
      <c r="O11" s="3" t="s">
        <v>2452</v>
      </c>
      <c r="P11">
        <v>1</v>
      </c>
    </row>
    <row r="12" spans="2:16" x14ac:dyDescent="0.25">
      <c r="F12" s="3" t="s">
        <v>2772</v>
      </c>
      <c r="G12" s="3" t="s">
        <v>2773</v>
      </c>
      <c r="H12" s="3" t="s">
        <v>2452</v>
      </c>
      <c r="I12" s="11">
        <v>46146</v>
      </c>
      <c r="J12" s="98">
        <v>1</v>
      </c>
      <c r="L12" s="11">
        <v>46147</v>
      </c>
      <c r="M12" s="12" t="s">
        <v>2490</v>
      </c>
      <c r="N12" s="13" t="s">
        <v>2491</v>
      </c>
      <c r="O12" s="3" t="s">
        <v>2435</v>
      </c>
      <c r="P12">
        <v>13</v>
      </c>
    </row>
    <row r="13" spans="2:16" x14ac:dyDescent="0.25">
      <c r="F13" s="3" t="s">
        <v>2490</v>
      </c>
      <c r="G13" s="3" t="s">
        <v>2491</v>
      </c>
      <c r="H13" s="3" t="s">
        <v>2435</v>
      </c>
      <c r="I13" s="11">
        <v>46147</v>
      </c>
      <c r="J13" s="98">
        <v>13</v>
      </c>
      <c r="L13" s="11">
        <v>46147</v>
      </c>
      <c r="M13" s="12" t="s">
        <v>2511</v>
      </c>
      <c r="N13" s="13" t="s">
        <v>2512</v>
      </c>
      <c r="O13" s="3" t="s">
        <v>2513</v>
      </c>
      <c r="P13">
        <v>1</v>
      </c>
    </row>
    <row r="14" spans="2:16" x14ac:dyDescent="0.25">
      <c r="B14" t="s">
        <v>72</v>
      </c>
      <c r="C14" t="s">
        <v>73</v>
      </c>
      <c r="F14" s="3" t="s">
        <v>2511</v>
      </c>
      <c r="G14" s="3" t="s">
        <v>2512</v>
      </c>
      <c r="H14" s="3" t="s">
        <v>2513</v>
      </c>
      <c r="I14" s="11">
        <v>46147</v>
      </c>
      <c r="J14" s="98">
        <v>1</v>
      </c>
      <c r="L14" s="11">
        <v>46147</v>
      </c>
      <c r="M14" s="12" t="s">
        <v>2603</v>
      </c>
      <c r="N14" s="13" t="s">
        <v>2604</v>
      </c>
      <c r="O14" s="3" t="s">
        <v>2605</v>
      </c>
      <c r="P14">
        <v>2</v>
      </c>
    </row>
    <row r="15" spans="2:16" x14ac:dyDescent="0.25">
      <c r="B15" s="98">
        <v>13</v>
      </c>
      <c r="C15" s="98">
        <v>427</v>
      </c>
      <c r="F15" s="3" t="s">
        <v>2603</v>
      </c>
      <c r="G15" s="3" t="s">
        <v>2604</v>
      </c>
      <c r="H15" s="3" t="s">
        <v>2605</v>
      </c>
      <c r="I15" s="11">
        <v>46147</v>
      </c>
      <c r="J15" s="98">
        <v>2</v>
      </c>
      <c r="L15" s="11">
        <v>46147</v>
      </c>
      <c r="M15" s="12" t="s">
        <v>2607</v>
      </c>
      <c r="N15" s="13" t="s">
        <v>2608</v>
      </c>
      <c r="O15" s="3" t="s">
        <v>2609</v>
      </c>
      <c r="P15">
        <v>1</v>
      </c>
    </row>
    <row r="16" spans="2:16" x14ac:dyDescent="0.25">
      <c r="F16" s="3" t="s">
        <v>2607</v>
      </c>
      <c r="G16" s="3" t="s">
        <v>2608</v>
      </c>
      <c r="H16" s="3" t="s">
        <v>2609</v>
      </c>
      <c r="I16" s="11">
        <v>46147</v>
      </c>
      <c r="J16" s="98">
        <v>1</v>
      </c>
      <c r="L16" s="15">
        <v>46147</v>
      </c>
      <c r="M16" s="12" t="s">
        <v>2757</v>
      </c>
      <c r="N16" s="13" t="s">
        <v>2758</v>
      </c>
      <c r="O16" s="3" t="s">
        <v>2467</v>
      </c>
      <c r="P16">
        <v>100</v>
      </c>
    </row>
    <row r="17" spans="2:16" x14ac:dyDescent="0.25">
      <c r="F17" s="3" t="s">
        <v>2757</v>
      </c>
      <c r="G17" s="3" t="s">
        <v>2758</v>
      </c>
      <c r="H17" s="3" t="s">
        <v>2467</v>
      </c>
      <c r="I17" s="11">
        <v>46147</v>
      </c>
      <c r="J17" s="98">
        <v>100</v>
      </c>
      <c r="L17" s="15">
        <v>46148</v>
      </c>
      <c r="M17" s="12" t="s">
        <v>2504</v>
      </c>
      <c r="N17" s="13" t="s">
        <v>2505</v>
      </c>
      <c r="O17" s="3" t="s">
        <v>2439</v>
      </c>
      <c r="P17">
        <v>4</v>
      </c>
    </row>
    <row r="18" spans="2:16" x14ac:dyDescent="0.25">
      <c r="F18" s="3" t="s">
        <v>2504</v>
      </c>
      <c r="G18" s="3" t="s">
        <v>2505</v>
      </c>
      <c r="H18" s="3" t="s">
        <v>2439</v>
      </c>
      <c r="I18" s="11">
        <v>46148</v>
      </c>
      <c r="J18" s="98">
        <v>4</v>
      </c>
      <c r="L18" s="15">
        <v>46148</v>
      </c>
      <c r="M18" s="12" t="s">
        <v>2683</v>
      </c>
      <c r="N18" s="13" t="s">
        <v>2684</v>
      </c>
      <c r="O18" s="3" t="s">
        <v>2435</v>
      </c>
      <c r="P18">
        <v>5</v>
      </c>
    </row>
    <row r="19" spans="2:16" x14ac:dyDescent="0.25">
      <c r="F19" s="3" t="s">
        <v>2683</v>
      </c>
      <c r="G19" s="3" t="s">
        <v>2684</v>
      </c>
      <c r="H19" s="3" t="s">
        <v>2435</v>
      </c>
      <c r="I19" s="11">
        <v>46148</v>
      </c>
      <c r="J19" s="98">
        <v>5</v>
      </c>
      <c r="L19" s="11">
        <v>46148</v>
      </c>
      <c r="M19" s="12" t="s">
        <v>2697</v>
      </c>
      <c r="N19" s="13" t="s">
        <v>2698</v>
      </c>
      <c r="O19" s="3" t="s">
        <v>2699</v>
      </c>
      <c r="P19">
        <v>3</v>
      </c>
    </row>
    <row r="20" spans="2:16" x14ac:dyDescent="0.25">
      <c r="F20" s="3" t="s">
        <v>2697</v>
      </c>
      <c r="G20" s="3" t="s">
        <v>2698</v>
      </c>
      <c r="H20" s="3" t="s">
        <v>2699</v>
      </c>
      <c r="I20" s="11">
        <v>46148</v>
      </c>
      <c r="J20" s="98">
        <v>3</v>
      </c>
      <c r="L20" s="15">
        <v>46148</v>
      </c>
      <c r="M20" s="12" t="s">
        <v>2775</v>
      </c>
      <c r="N20" s="13" t="s">
        <v>2776</v>
      </c>
      <c r="O20" s="3" t="s">
        <v>2462</v>
      </c>
      <c r="P20">
        <v>44</v>
      </c>
    </row>
    <row r="21" spans="2:16" x14ac:dyDescent="0.25">
      <c r="B21" s="2" t="s">
        <v>146</v>
      </c>
      <c r="C21" t="s">
        <v>72</v>
      </c>
      <c r="D21" t="s">
        <v>73</v>
      </c>
      <c r="F21" s="3" t="s">
        <v>2775</v>
      </c>
      <c r="G21" s="3" t="s">
        <v>2776</v>
      </c>
      <c r="H21" s="3" t="s">
        <v>2462</v>
      </c>
      <c r="I21" s="11">
        <v>46148</v>
      </c>
      <c r="J21" s="98">
        <v>44</v>
      </c>
      <c r="L21" s="15">
        <v>46149</v>
      </c>
      <c r="M21" s="12" t="s">
        <v>2637</v>
      </c>
      <c r="N21" s="13" t="s">
        <v>2638</v>
      </c>
      <c r="O21" s="3" t="s">
        <v>2639</v>
      </c>
      <c r="P21">
        <v>1</v>
      </c>
    </row>
    <row r="22" spans="2:16" x14ac:dyDescent="0.25">
      <c r="B22" s="3" t="s">
        <v>2497</v>
      </c>
      <c r="C22" s="98">
        <v>0</v>
      </c>
      <c r="D22" s="98">
        <v>3</v>
      </c>
      <c r="F22" s="3" t="s">
        <v>2637</v>
      </c>
      <c r="G22" s="3" t="s">
        <v>2638</v>
      </c>
      <c r="H22" s="3" t="s">
        <v>2639</v>
      </c>
      <c r="I22" s="11">
        <v>46149</v>
      </c>
      <c r="J22" s="98">
        <v>1</v>
      </c>
      <c r="L22" s="11">
        <v>46150</v>
      </c>
      <c r="M22" s="12" t="s">
        <v>2515</v>
      </c>
      <c r="N22" s="13" t="s">
        <v>2516</v>
      </c>
      <c r="O22" s="3" t="s">
        <v>2452</v>
      </c>
      <c r="P22">
        <v>2</v>
      </c>
    </row>
    <row r="23" spans="2:16" x14ac:dyDescent="0.25">
      <c r="B23" s="3" t="s">
        <v>2630</v>
      </c>
      <c r="C23" s="98">
        <v>0</v>
      </c>
      <c r="D23" s="98">
        <v>2</v>
      </c>
      <c r="F23" s="3" t="s">
        <v>2515</v>
      </c>
      <c r="G23" s="3" t="s">
        <v>2516</v>
      </c>
      <c r="H23" s="3" t="s">
        <v>2452</v>
      </c>
      <c r="I23" s="11">
        <v>46150</v>
      </c>
      <c r="J23" s="98">
        <v>2</v>
      </c>
      <c r="L23" s="11">
        <v>46150</v>
      </c>
      <c r="M23" s="12" t="s">
        <v>2686</v>
      </c>
      <c r="N23" s="13" t="s">
        <v>2687</v>
      </c>
      <c r="O23" s="3" t="s">
        <v>2439</v>
      </c>
      <c r="P23">
        <v>4</v>
      </c>
    </row>
    <row r="24" spans="2:16" x14ac:dyDescent="0.25">
      <c r="B24" s="3" t="s">
        <v>2634</v>
      </c>
      <c r="C24" s="98">
        <v>2</v>
      </c>
      <c r="D24" s="98">
        <v>6</v>
      </c>
      <c r="F24" s="3" t="s">
        <v>2686</v>
      </c>
      <c r="G24" s="3" t="s">
        <v>2687</v>
      </c>
      <c r="H24" s="3" t="s">
        <v>2439</v>
      </c>
      <c r="I24" s="11">
        <v>46150</v>
      </c>
      <c r="J24" s="98">
        <v>4</v>
      </c>
      <c r="L24" s="11">
        <v>46150</v>
      </c>
      <c r="M24" s="12" t="s">
        <v>2701</v>
      </c>
      <c r="N24" s="13" t="s">
        <v>2702</v>
      </c>
      <c r="O24" s="3" t="s">
        <v>2452</v>
      </c>
      <c r="P24">
        <v>1</v>
      </c>
    </row>
    <row r="25" spans="2:16" x14ac:dyDescent="0.25">
      <c r="B25" s="3" t="s">
        <v>2507</v>
      </c>
      <c r="C25" s="98">
        <v>0</v>
      </c>
      <c r="D25" s="98">
        <v>51</v>
      </c>
      <c r="F25" s="3" t="s">
        <v>2701</v>
      </c>
      <c r="G25" s="3" t="s">
        <v>2702</v>
      </c>
      <c r="H25" s="3" t="s">
        <v>2452</v>
      </c>
      <c r="I25" s="11">
        <v>46150</v>
      </c>
      <c r="J25" s="98">
        <v>1</v>
      </c>
      <c r="L25" s="11">
        <v>46150</v>
      </c>
      <c r="M25" s="12" t="s">
        <v>2769</v>
      </c>
      <c r="N25" s="13" t="s">
        <v>2770</v>
      </c>
      <c r="O25" s="3" t="s">
        <v>2452</v>
      </c>
      <c r="P25">
        <v>1</v>
      </c>
    </row>
    <row r="26" spans="2:16" x14ac:dyDescent="0.25">
      <c r="B26" s="3" t="s">
        <v>2592</v>
      </c>
      <c r="C26" s="98">
        <v>0</v>
      </c>
      <c r="D26" s="98">
        <v>3</v>
      </c>
      <c r="F26" s="3" t="s">
        <v>2769</v>
      </c>
      <c r="G26" s="3" t="s">
        <v>2770</v>
      </c>
      <c r="H26" s="3" t="s">
        <v>2452</v>
      </c>
      <c r="I26" s="11">
        <v>46150</v>
      </c>
      <c r="J26" s="98">
        <v>1</v>
      </c>
      <c r="L26" s="11">
        <v>46154</v>
      </c>
      <c r="M26" s="12" t="s">
        <v>2487</v>
      </c>
      <c r="N26" s="13" t="s">
        <v>2488</v>
      </c>
      <c r="O26" s="3" t="s">
        <v>2435</v>
      </c>
      <c r="P26">
        <v>28</v>
      </c>
    </row>
    <row r="27" spans="2:16" x14ac:dyDescent="0.25">
      <c r="B27" s="3" t="s">
        <v>2596</v>
      </c>
      <c r="C27" s="98">
        <v>0</v>
      </c>
      <c r="D27" s="98">
        <v>3</v>
      </c>
      <c r="F27" s="3" t="s">
        <v>2487</v>
      </c>
      <c r="G27" s="3" t="s">
        <v>2488</v>
      </c>
      <c r="H27" s="3" t="s">
        <v>2435</v>
      </c>
      <c r="I27" s="11">
        <v>46154</v>
      </c>
      <c r="J27" s="98">
        <v>28</v>
      </c>
      <c r="L27" s="11">
        <v>46154</v>
      </c>
      <c r="M27" s="12" t="s">
        <v>2538</v>
      </c>
      <c r="N27" s="13" t="s">
        <v>2539</v>
      </c>
      <c r="O27" s="3" t="s">
        <v>2540</v>
      </c>
      <c r="P27">
        <v>1</v>
      </c>
    </row>
    <row r="28" spans="2:16" x14ac:dyDescent="0.25">
      <c r="B28" s="3" t="s">
        <v>2667</v>
      </c>
      <c r="C28" s="98">
        <v>0</v>
      </c>
      <c r="D28" s="98">
        <v>1</v>
      </c>
      <c r="F28" s="3" t="s">
        <v>2538</v>
      </c>
      <c r="G28" s="3" t="s">
        <v>2539</v>
      </c>
      <c r="H28" s="3" t="s">
        <v>2540</v>
      </c>
      <c r="I28" s="11">
        <v>46154</v>
      </c>
      <c r="J28" s="98">
        <v>1</v>
      </c>
      <c r="L28" s="11">
        <v>46154</v>
      </c>
      <c r="M28" s="12" t="s">
        <v>2577</v>
      </c>
      <c r="N28" s="13" t="s">
        <v>2578</v>
      </c>
      <c r="O28" s="3" t="s">
        <v>2579</v>
      </c>
      <c r="P28">
        <v>2</v>
      </c>
    </row>
    <row r="29" spans="2:16" x14ac:dyDescent="0.25">
      <c r="B29" s="3" t="s">
        <v>2772</v>
      </c>
      <c r="C29" s="98">
        <v>0</v>
      </c>
      <c r="D29" s="98">
        <v>1</v>
      </c>
      <c r="F29" s="3" t="s">
        <v>2577</v>
      </c>
      <c r="G29" s="3" t="s">
        <v>2578</v>
      </c>
      <c r="H29" s="3" t="s">
        <v>2579</v>
      </c>
      <c r="I29" s="11">
        <v>46154</v>
      </c>
      <c r="J29" s="98">
        <v>2</v>
      </c>
      <c r="L29" s="11">
        <v>46154</v>
      </c>
      <c r="M29" s="12" t="s">
        <v>2623</v>
      </c>
      <c r="N29" s="13" t="s">
        <v>2624</v>
      </c>
      <c r="O29" s="3" t="s">
        <v>2621</v>
      </c>
      <c r="P29">
        <v>1</v>
      </c>
    </row>
    <row r="30" spans="2:16" x14ac:dyDescent="0.25">
      <c r="B30" s="3" t="s">
        <v>2490</v>
      </c>
      <c r="C30" s="98">
        <v>0</v>
      </c>
      <c r="D30" s="98">
        <v>13</v>
      </c>
      <c r="F30" s="3" t="s">
        <v>2623</v>
      </c>
      <c r="G30" s="3" t="s">
        <v>2624</v>
      </c>
      <c r="H30" s="3" t="s">
        <v>2621</v>
      </c>
      <c r="I30" s="11">
        <v>46154</v>
      </c>
      <c r="J30" s="98">
        <v>1</v>
      </c>
      <c r="L30" s="11">
        <v>46154</v>
      </c>
      <c r="M30" s="12" t="s">
        <v>2645</v>
      </c>
      <c r="N30" s="13" t="s">
        <v>2646</v>
      </c>
      <c r="O30" s="3" t="s">
        <v>2647</v>
      </c>
      <c r="P30">
        <v>1</v>
      </c>
    </row>
    <row r="31" spans="2:16" x14ac:dyDescent="0.25">
      <c r="B31" s="3" t="s">
        <v>2511</v>
      </c>
      <c r="C31" s="98">
        <v>0</v>
      </c>
      <c r="D31" s="98">
        <v>1</v>
      </c>
      <c r="F31" s="3" t="s">
        <v>2645</v>
      </c>
      <c r="G31" s="3" t="s">
        <v>2646</v>
      </c>
      <c r="H31" s="3" t="s">
        <v>2647</v>
      </c>
      <c r="I31" s="11">
        <v>46154</v>
      </c>
      <c r="J31" s="98">
        <v>1</v>
      </c>
      <c r="L31" s="11">
        <v>46154</v>
      </c>
      <c r="M31" s="12" t="s">
        <v>2658</v>
      </c>
      <c r="N31" s="13" t="s">
        <v>2659</v>
      </c>
      <c r="O31" s="3" t="s">
        <v>2439</v>
      </c>
      <c r="P31">
        <v>11</v>
      </c>
    </row>
    <row r="32" spans="2:16" x14ac:dyDescent="0.25">
      <c r="B32" s="3" t="s">
        <v>2603</v>
      </c>
      <c r="C32" s="98">
        <v>0</v>
      </c>
      <c r="D32" s="98">
        <v>2</v>
      </c>
      <c r="F32" s="3" t="s">
        <v>2658</v>
      </c>
      <c r="G32" s="3" t="s">
        <v>2659</v>
      </c>
      <c r="H32" s="3" t="s">
        <v>2439</v>
      </c>
      <c r="I32" s="11">
        <v>46154</v>
      </c>
      <c r="J32" s="98">
        <v>11</v>
      </c>
      <c r="L32" s="11">
        <v>46154</v>
      </c>
      <c r="M32" s="13" t="s">
        <v>2689</v>
      </c>
      <c r="N32" s="13" t="s">
        <v>2690</v>
      </c>
      <c r="O32" s="3" t="s">
        <v>2432</v>
      </c>
      <c r="P32">
        <v>4</v>
      </c>
    </row>
    <row r="33" spans="2:16" x14ac:dyDescent="0.25">
      <c r="B33" s="3" t="s">
        <v>2607</v>
      </c>
      <c r="C33" s="98">
        <v>0</v>
      </c>
      <c r="D33" s="98">
        <v>1</v>
      </c>
      <c r="F33" s="3" t="s">
        <v>2689</v>
      </c>
      <c r="G33" s="3" t="s">
        <v>2690</v>
      </c>
      <c r="H33" s="3" t="s">
        <v>2432</v>
      </c>
      <c r="I33" s="11">
        <v>46154</v>
      </c>
      <c r="J33" s="98">
        <v>4</v>
      </c>
      <c r="L33" s="11">
        <v>46154</v>
      </c>
      <c r="M33" s="12" t="s">
        <v>2761</v>
      </c>
      <c r="N33" s="13" t="s">
        <v>2762</v>
      </c>
      <c r="O33" s="3" t="s">
        <v>2435</v>
      </c>
      <c r="P33">
        <v>4</v>
      </c>
    </row>
    <row r="34" spans="2:16" x14ac:dyDescent="0.25">
      <c r="B34" s="3" t="s">
        <v>2757</v>
      </c>
      <c r="C34" s="98">
        <v>1</v>
      </c>
      <c r="D34" s="98">
        <v>0</v>
      </c>
      <c r="F34" s="3" t="s">
        <v>2761</v>
      </c>
      <c r="G34" s="3" t="s">
        <v>2762</v>
      </c>
      <c r="H34" s="3" t="s">
        <v>2435</v>
      </c>
      <c r="I34" s="11">
        <v>46154</v>
      </c>
      <c r="J34" s="98">
        <v>4</v>
      </c>
      <c r="L34" s="11">
        <v>46154</v>
      </c>
      <c r="M34" s="12" t="s">
        <v>2765</v>
      </c>
      <c r="N34" s="13" t="s">
        <v>2766</v>
      </c>
      <c r="O34" s="3" t="s">
        <v>2439</v>
      </c>
      <c r="P34">
        <v>1</v>
      </c>
    </row>
    <row r="35" spans="2:16" x14ac:dyDescent="0.25">
      <c r="B35" s="3" t="s">
        <v>2504</v>
      </c>
      <c r="C35" s="98">
        <v>0</v>
      </c>
      <c r="D35" s="98">
        <v>4</v>
      </c>
      <c r="F35" s="3" t="s">
        <v>2765</v>
      </c>
      <c r="G35" s="3" t="s">
        <v>2766</v>
      </c>
      <c r="H35" s="3" t="s">
        <v>2439</v>
      </c>
      <c r="I35" s="11">
        <v>46154</v>
      </c>
      <c r="J35" s="98">
        <v>1</v>
      </c>
      <c r="L35" s="11">
        <v>46154</v>
      </c>
      <c r="M35" s="12" t="s">
        <v>2778</v>
      </c>
      <c r="N35" s="13" t="s">
        <v>2779</v>
      </c>
      <c r="O35" s="3" t="s">
        <v>2780</v>
      </c>
      <c r="P35">
        <v>1</v>
      </c>
    </row>
    <row r="36" spans="2:16" x14ac:dyDescent="0.25">
      <c r="B36" s="3" t="s">
        <v>2683</v>
      </c>
      <c r="C36" s="98">
        <v>0</v>
      </c>
      <c r="D36" s="98">
        <v>5</v>
      </c>
      <c r="F36" s="3" t="s">
        <v>2778</v>
      </c>
      <c r="G36" s="3" t="s">
        <v>2779</v>
      </c>
      <c r="H36" s="3" t="s">
        <v>2780</v>
      </c>
      <c r="I36" s="11">
        <v>46154</v>
      </c>
      <c r="J36" s="98">
        <v>1</v>
      </c>
      <c r="L36" s="11">
        <v>46155</v>
      </c>
      <c r="M36" s="12" t="s">
        <v>2722</v>
      </c>
      <c r="N36" s="13" t="s">
        <v>2723</v>
      </c>
      <c r="O36" s="3" t="s">
        <v>2724</v>
      </c>
      <c r="P36">
        <v>1</v>
      </c>
    </row>
    <row r="37" spans="2:16" x14ac:dyDescent="0.25">
      <c r="B37" s="3" t="s">
        <v>2697</v>
      </c>
      <c r="C37" s="98">
        <v>0</v>
      </c>
      <c r="D37" s="98">
        <v>3</v>
      </c>
      <c r="F37" s="3" t="s">
        <v>2722</v>
      </c>
      <c r="G37" s="3" t="s">
        <v>2723</v>
      </c>
      <c r="H37" s="3" t="s">
        <v>2724</v>
      </c>
      <c r="I37" s="11">
        <v>46155</v>
      </c>
      <c r="J37" s="98">
        <v>1</v>
      </c>
      <c r="L37" s="11">
        <v>46156</v>
      </c>
      <c r="M37" s="12" t="s">
        <v>2493</v>
      </c>
      <c r="N37" s="13" t="s">
        <v>2494</v>
      </c>
      <c r="O37" s="3" t="s">
        <v>2454</v>
      </c>
      <c r="P37">
        <v>4</v>
      </c>
    </row>
    <row r="38" spans="2:16" x14ac:dyDescent="0.25">
      <c r="B38" s="3" t="s">
        <v>2775</v>
      </c>
      <c r="C38" s="98">
        <v>0</v>
      </c>
      <c r="D38" s="98">
        <v>44</v>
      </c>
      <c r="F38" s="3" t="s">
        <v>2493</v>
      </c>
      <c r="G38" s="3" t="s">
        <v>2494</v>
      </c>
      <c r="H38" s="3" t="s">
        <v>2454</v>
      </c>
      <c r="I38" s="11">
        <v>46156</v>
      </c>
      <c r="J38" s="98">
        <v>4</v>
      </c>
      <c r="L38" s="11">
        <v>46156</v>
      </c>
      <c r="M38" s="12" t="s">
        <v>2501</v>
      </c>
      <c r="N38" s="13" t="s">
        <v>2502</v>
      </c>
      <c r="O38" s="3" t="s">
        <v>2439</v>
      </c>
      <c r="P38">
        <v>117</v>
      </c>
    </row>
    <row r="39" spans="2:16" x14ac:dyDescent="0.25">
      <c r="B39" s="3" t="s">
        <v>2637</v>
      </c>
      <c r="C39" s="98">
        <v>0</v>
      </c>
      <c r="D39" s="98">
        <v>1</v>
      </c>
      <c r="F39" s="3" t="s">
        <v>2501</v>
      </c>
      <c r="G39" s="3" t="s">
        <v>2502</v>
      </c>
      <c r="H39" s="3" t="s">
        <v>2439</v>
      </c>
      <c r="I39" s="11">
        <v>46156</v>
      </c>
      <c r="J39" s="98">
        <v>117</v>
      </c>
      <c r="L39" s="11">
        <v>46156</v>
      </c>
      <c r="M39" s="12" t="s">
        <v>2542</v>
      </c>
      <c r="N39" s="13" t="s">
        <v>2543</v>
      </c>
      <c r="O39" s="3" t="s">
        <v>2544</v>
      </c>
      <c r="P39">
        <v>46</v>
      </c>
    </row>
    <row r="40" spans="2:16" x14ac:dyDescent="0.25">
      <c r="B40" s="3" t="s">
        <v>2515</v>
      </c>
      <c r="C40" s="98">
        <v>0</v>
      </c>
      <c r="D40" s="98">
        <v>2</v>
      </c>
      <c r="F40" s="3" t="s">
        <v>2542</v>
      </c>
      <c r="G40" s="3" t="s">
        <v>2543</v>
      </c>
      <c r="H40" s="3" t="s">
        <v>2544</v>
      </c>
      <c r="I40" s="11">
        <v>46156</v>
      </c>
      <c r="J40" s="98">
        <v>46</v>
      </c>
      <c r="L40" s="11">
        <v>46156</v>
      </c>
      <c r="M40" s="12" t="s">
        <v>2641</v>
      </c>
      <c r="N40" s="13" t="s">
        <v>2642</v>
      </c>
      <c r="O40" s="3" t="s">
        <v>2643</v>
      </c>
      <c r="P40">
        <v>1</v>
      </c>
    </row>
    <row r="41" spans="2:16" x14ac:dyDescent="0.25">
      <c r="B41" s="3" t="s">
        <v>2686</v>
      </c>
      <c r="C41" s="98">
        <v>0</v>
      </c>
      <c r="D41" s="98">
        <v>4</v>
      </c>
      <c r="F41" s="3" t="s">
        <v>2641</v>
      </c>
      <c r="G41" s="3" t="s">
        <v>2642</v>
      </c>
      <c r="H41" s="3" t="s">
        <v>2643</v>
      </c>
      <c r="I41" s="11">
        <v>46156</v>
      </c>
      <c r="J41" s="98">
        <v>1</v>
      </c>
      <c r="L41" s="11">
        <v>46156</v>
      </c>
      <c r="M41" s="84" t="s">
        <v>2662</v>
      </c>
      <c r="N41" s="6" t="s">
        <v>2663</v>
      </c>
      <c r="O41" t="s">
        <v>2664</v>
      </c>
      <c r="P41">
        <v>9</v>
      </c>
    </row>
    <row r="42" spans="2:16" x14ac:dyDescent="0.25">
      <c r="B42" s="3" t="s">
        <v>2701</v>
      </c>
      <c r="C42" s="98">
        <v>0</v>
      </c>
      <c r="D42" s="98">
        <v>1</v>
      </c>
      <c r="F42" s="3" t="s">
        <v>2662</v>
      </c>
      <c r="G42" s="3" t="s">
        <v>2663</v>
      </c>
      <c r="H42" s="3" t="s">
        <v>2664</v>
      </c>
      <c r="I42" s="11">
        <v>46156</v>
      </c>
      <c r="J42" s="98">
        <v>9</v>
      </c>
      <c r="L42" s="15">
        <v>46156</v>
      </c>
      <c r="M42" s="12" t="s">
        <v>2730</v>
      </c>
      <c r="N42" s="13" t="s">
        <v>2731</v>
      </c>
      <c r="O42" s="3" t="s">
        <v>2732</v>
      </c>
      <c r="P42">
        <v>1</v>
      </c>
    </row>
    <row r="43" spans="2:16" x14ac:dyDescent="0.25">
      <c r="B43" s="3" t="s">
        <v>2769</v>
      </c>
      <c r="C43" s="98">
        <v>0</v>
      </c>
      <c r="D43" s="98">
        <v>1</v>
      </c>
      <c r="F43" s="3" t="s">
        <v>2730</v>
      </c>
      <c r="G43" s="3" t="s">
        <v>2731</v>
      </c>
      <c r="H43" s="3" t="s">
        <v>2732</v>
      </c>
      <c r="I43" s="11">
        <v>46156</v>
      </c>
      <c r="J43" s="98">
        <v>1</v>
      </c>
      <c r="L43" s="15">
        <v>46157</v>
      </c>
      <c r="M43" s="12" t="s">
        <v>2548</v>
      </c>
      <c r="N43" s="13" t="s">
        <v>2549</v>
      </c>
      <c r="O43" s="3" t="s">
        <v>2439</v>
      </c>
      <c r="P43">
        <v>7</v>
      </c>
    </row>
    <row r="44" spans="2:16" x14ac:dyDescent="0.25">
      <c r="B44" s="3" t="s">
        <v>2487</v>
      </c>
      <c r="C44" s="98">
        <v>0</v>
      </c>
      <c r="D44" s="98">
        <v>28</v>
      </c>
      <c r="F44" s="3" t="s">
        <v>2548</v>
      </c>
      <c r="G44" s="3" t="s">
        <v>2549</v>
      </c>
      <c r="H44" s="3" t="s">
        <v>2439</v>
      </c>
      <c r="I44" s="11">
        <v>46157</v>
      </c>
      <c r="J44" s="98">
        <v>7</v>
      </c>
      <c r="L44" s="15">
        <v>46161</v>
      </c>
      <c r="M44" s="12" t="s">
        <v>2652</v>
      </c>
      <c r="N44" s="13" t="s">
        <v>2653</v>
      </c>
      <c r="O44" s="3" t="s">
        <v>2654</v>
      </c>
      <c r="P44">
        <v>1</v>
      </c>
    </row>
    <row r="45" spans="2:16" x14ac:dyDescent="0.25">
      <c r="B45" s="3" t="s">
        <v>2538</v>
      </c>
      <c r="C45" s="98">
        <v>0</v>
      </c>
      <c r="D45" s="98">
        <v>1</v>
      </c>
      <c r="F45" s="3" t="s">
        <v>2652</v>
      </c>
      <c r="G45" s="3" t="s">
        <v>2653</v>
      </c>
      <c r="H45" s="3" t="s">
        <v>2654</v>
      </c>
      <c r="I45" s="11">
        <v>46161</v>
      </c>
      <c r="J45" s="98">
        <v>1</v>
      </c>
      <c r="L45" s="15">
        <v>46161</v>
      </c>
      <c r="M45" s="12" t="s">
        <v>2693</v>
      </c>
      <c r="N45" s="13" t="s">
        <v>2694</v>
      </c>
      <c r="O45" s="3" t="s">
        <v>2439</v>
      </c>
      <c r="P45">
        <v>2</v>
      </c>
    </row>
    <row r="46" spans="2:16" x14ac:dyDescent="0.25">
      <c r="B46" s="3" t="s">
        <v>2577</v>
      </c>
      <c r="C46" s="98">
        <v>0</v>
      </c>
      <c r="D46" s="98">
        <v>2</v>
      </c>
      <c r="F46" s="3" t="s">
        <v>2693</v>
      </c>
      <c r="G46" s="3" t="s">
        <v>2694</v>
      </c>
      <c r="H46" s="3" t="s">
        <v>2439</v>
      </c>
      <c r="I46" s="11">
        <v>46161</v>
      </c>
      <c r="J46" s="98">
        <v>2</v>
      </c>
      <c r="L46" s="15">
        <v>46162</v>
      </c>
      <c r="M46" s="12" t="s">
        <v>2526</v>
      </c>
      <c r="N46" s="13" t="s">
        <v>2527</v>
      </c>
      <c r="O46" s="3" t="s">
        <v>2528</v>
      </c>
      <c r="P46">
        <v>1</v>
      </c>
    </row>
    <row r="47" spans="2:16" x14ac:dyDescent="0.25">
      <c r="B47" s="3" t="s">
        <v>2623</v>
      </c>
      <c r="C47" s="98">
        <v>0</v>
      </c>
      <c r="D47" s="98">
        <v>1</v>
      </c>
      <c r="F47" s="3" t="s">
        <v>2526</v>
      </c>
      <c r="G47" s="3" t="s">
        <v>2527</v>
      </c>
      <c r="H47" s="3" t="s">
        <v>2528</v>
      </c>
      <c r="I47" s="11">
        <v>46162</v>
      </c>
      <c r="J47" s="98">
        <v>1</v>
      </c>
      <c r="L47" s="15">
        <v>46162</v>
      </c>
      <c r="M47" s="12" t="s">
        <v>2530</v>
      </c>
      <c r="N47" s="13" t="s">
        <v>2531</v>
      </c>
      <c r="O47" s="3" t="s">
        <v>2532</v>
      </c>
      <c r="P47">
        <v>12</v>
      </c>
    </row>
    <row r="48" spans="2:16" x14ac:dyDescent="0.25">
      <c r="B48" s="3" t="s">
        <v>2645</v>
      </c>
      <c r="C48" s="98">
        <v>0</v>
      </c>
      <c r="D48" s="98">
        <v>1</v>
      </c>
      <c r="F48" s="3" t="s">
        <v>2530</v>
      </c>
      <c r="G48" s="3" t="s">
        <v>2531</v>
      </c>
      <c r="H48" s="3" t="s">
        <v>2532</v>
      </c>
      <c r="I48" s="11">
        <v>46162</v>
      </c>
      <c r="J48" s="98">
        <v>12</v>
      </c>
      <c r="L48" s="15">
        <v>46162</v>
      </c>
      <c r="M48" s="12" t="s">
        <v>2555</v>
      </c>
      <c r="N48" s="13" t="s">
        <v>2556</v>
      </c>
      <c r="O48" s="3" t="s">
        <v>2557</v>
      </c>
      <c r="P48">
        <v>3</v>
      </c>
    </row>
    <row r="49" spans="2:16" x14ac:dyDescent="0.25">
      <c r="B49" s="3" t="s">
        <v>2658</v>
      </c>
      <c r="C49" s="98">
        <v>0</v>
      </c>
      <c r="D49" s="98">
        <v>11</v>
      </c>
      <c r="F49" s="3" t="s">
        <v>2555</v>
      </c>
      <c r="G49" s="3" t="s">
        <v>2556</v>
      </c>
      <c r="H49" s="3" t="s">
        <v>2557</v>
      </c>
      <c r="I49" s="11">
        <v>46162</v>
      </c>
      <c r="J49" s="98">
        <v>3</v>
      </c>
      <c r="L49" s="15">
        <v>46162</v>
      </c>
      <c r="M49" s="12" t="s">
        <v>2611</v>
      </c>
      <c r="N49" s="13" t="s">
        <v>2612</v>
      </c>
      <c r="O49" s="3" t="s">
        <v>2613</v>
      </c>
      <c r="P49">
        <v>2</v>
      </c>
    </row>
    <row r="50" spans="2:16" x14ac:dyDescent="0.25">
      <c r="B50" s="3" t="s">
        <v>2689</v>
      </c>
      <c r="C50" s="98">
        <v>0</v>
      </c>
      <c r="D50" s="98">
        <v>4</v>
      </c>
      <c r="F50" s="3" t="s">
        <v>2611</v>
      </c>
      <c r="G50" s="3" t="s">
        <v>2612</v>
      </c>
      <c r="H50" s="3" t="s">
        <v>2613</v>
      </c>
      <c r="I50" s="11">
        <v>46162</v>
      </c>
      <c r="J50" s="98">
        <v>2</v>
      </c>
      <c r="L50" s="11">
        <v>46162</v>
      </c>
      <c r="M50" s="12" t="s">
        <v>2676</v>
      </c>
      <c r="N50" s="13" t="s">
        <v>2677</v>
      </c>
      <c r="O50" s="3" t="s">
        <v>2452</v>
      </c>
      <c r="P50">
        <v>1</v>
      </c>
    </row>
    <row r="51" spans="2:16" x14ac:dyDescent="0.25">
      <c r="B51" s="3" t="s">
        <v>2761</v>
      </c>
      <c r="C51" s="98">
        <v>0</v>
      </c>
      <c r="D51" s="98">
        <v>4</v>
      </c>
      <c r="F51" s="3" t="s">
        <v>2676</v>
      </c>
      <c r="G51" s="3" t="s">
        <v>2677</v>
      </c>
      <c r="H51" s="3" t="s">
        <v>2452</v>
      </c>
      <c r="I51" s="11">
        <v>46162</v>
      </c>
      <c r="J51" s="98">
        <v>1</v>
      </c>
      <c r="L51" s="15">
        <v>46162</v>
      </c>
      <c r="M51" s="12" t="s">
        <v>2679</v>
      </c>
      <c r="N51" s="13" t="s">
        <v>2680</v>
      </c>
      <c r="O51" s="3" t="s">
        <v>2681</v>
      </c>
      <c r="P51">
        <v>1</v>
      </c>
    </row>
    <row r="52" spans="2:16" x14ac:dyDescent="0.25">
      <c r="B52" s="3" t="s">
        <v>2765</v>
      </c>
      <c r="C52" s="98">
        <v>0</v>
      </c>
      <c r="D52" s="98">
        <v>1</v>
      </c>
      <c r="F52" s="3" t="s">
        <v>2679</v>
      </c>
      <c r="G52" s="3" t="s">
        <v>2680</v>
      </c>
      <c r="H52" s="3" t="s">
        <v>2681</v>
      </c>
      <c r="I52" s="11">
        <v>46162</v>
      </c>
      <c r="J52" s="98">
        <v>1</v>
      </c>
      <c r="L52" s="15">
        <v>46162</v>
      </c>
      <c r="M52" s="12" t="s">
        <v>2716</v>
      </c>
      <c r="N52" s="13" t="s">
        <v>2717</v>
      </c>
      <c r="O52" s="3" t="s">
        <v>2718</v>
      </c>
      <c r="P52">
        <v>4</v>
      </c>
    </row>
    <row r="53" spans="2:16" x14ac:dyDescent="0.25">
      <c r="B53" s="3" t="s">
        <v>2778</v>
      </c>
      <c r="C53" s="98">
        <v>0</v>
      </c>
      <c r="D53" s="98">
        <v>1</v>
      </c>
      <c r="F53" s="3" t="s">
        <v>2716</v>
      </c>
      <c r="G53" s="3" t="s">
        <v>2717</v>
      </c>
      <c r="H53" s="3" t="s">
        <v>2718</v>
      </c>
      <c r="I53" s="11">
        <v>46162</v>
      </c>
      <c r="J53" s="98">
        <v>4</v>
      </c>
      <c r="L53" s="15">
        <v>46162</v>
      </c>
      <c r="M53" s="12" t="s">
        <v>2739</v>
      </c>
      <c r="N53" s="13" t="s">
        <v>2740</v>
      </c>
      <c r="O53" s="3" t="s">
        <v>2741</v>
      </c>
      <c r="P53">
        <v>1</v>
      </c>
    </row>
    <row r="54" spans="2:16" x14ac:dyDescent="0.25">
      <c r="B54" s="3" t="s">
        <v>2722</v>
      </c>
      <c r="C54" s="98">
        <v>0</v>
      </c>
      <c r="D54" s="98">
        <v>1</v>
      </c>
      <c r="F54" s="3" t="s">
        <v>2739</v>
      </c>
      <c r="G54" s="3" t="s">
        <v>2740</v>
      </c>
      <c r="H54" s="3" t="s">
        <v>2741</v>
      </c>
      <c r="I54" s="11">
        <v>46162</v>
      </c>
      <c r="J54" s="98">
        <v>1</v>
      </c>
      <c r="L54" s="11">
        <v>46162</v>
      </c>
      <c r="M54" s="12" t="s">
        <v>2744</v>
      </c>
      <c r="N54" s="13" t="s">
        <v>2745</v>
      </c>
      <c r="O54" s="3" t="s">
        <v>2746</v>
      </c>
      <c r="P54">
        <v>1</v>
      </c>
    </row>
    <row r="55" spans="2:16" x14ac:dyDescent="0.25">
      <c r="B55" s="3" t="s">
        <v>2493</v>
      </c>
      <c r="C55" s="98">
        <v>0</v>
      </c>
      <c r="D55" s="98">
        <v>4</v>
      </c>
      <c r="F55" s="3" t="s">
        <v>2744</v>
      </c>
      <c r="G55" s="3" t="s">
        <v>2745</v>
      </c>
      <c r="H55" s="3" t="s">
        <v>2746</v>
      </c>
      <c r="I55" s="11">
        <v>46162</v>
      </c>
      <c r="J55" s="98">
        <v>1</v>
      </c>
      <c r="L55" s="11">
        <v>46162</v>
      </c>
      <c r="M55" s="12" t="s">
        <v>2788</v>
      </c>
      <c r="N55" s="13" t="s">
        <v>2789</v>
      </c>
      <c r="O55" s="3" t="s">
        <v>2452</v>
      </c>
      <c r="P55">
        <v>1</v>
      </c>
    </row>
    <row r="56" spans="2:16" x14ac:dyDescent="0.25">
      <c r="B56" s="3" t="s">
        <v>2501</v>
      </c>
      <c r="C56" s="98">
        <v>5</v>
      </c>
      <c r="D56" s="98">
        <v>2</v>
      </c>
      <c r="F56" s="3" t="s">
        <v>2788</v>
      </c>
      <c r="G56" s="3" t="s">
        <v>2789</v>
      </c>
      <c r="H56" s="3" t="s">
        <v>2452</v>
      </c>
      <c r="I56" s="11">
        <v>46162</v>
      </c>
      <c r="J56" s="98">
        <v>1</v>
      </c>
      <c r="L56" s="11">
        <v>46163</v>
      </c>
      <c r="M56" s="12" t="s">
        <v>2586</v>
      </c>
      <c r="N56" s="13" t="s">
        <v>2587</v>
      </c>
      <c r="O56" s="3" t="s">
        <v>2454</v>
      </c>
      <c r="P56">
        <v>1</v>
      </c>
    </row>
    <row r="57" spans="2:16" x14ac:dyDescent="0.25">
      <c r="B57" s="3" t="s">
        <v>2542</v>
      </c>
      <c r="C57" s="98">
        <v>1</v>
      </c>
      <c r="D57" s="98">
        <v>6</v>
      </c>
      <c r="F57" s="3" t="s">
        <v>2586</v>
      </c>
      <c r="G57" s="3" t="s">
        <v>2587</v>
      </c>
      <c r="H57" s="3" t="s">
        <v>2454</v>
      </c>
      <c r="I57" s="11">
        <v>46163</v>
      </c>
      <c r="J57" s="98">
        <v>1</v>
      </c>
      <c r="L57" s="15">
        <v>46163</v>
      </c>
      <c r="M57" s="12" t="s">
        <v>2615</v>
      </c>
      <c r="N57" s="13" t="s">
        <v>2616</v>
      </c>
      <c r="O57" s="3" t="s">
        <v>2617</v>
      </c>
      <c r="P57">
        <v>1</v>
      </c>
    </row>
    <row r="58" spans="2:16" x14ac:dyDescent="0.25">
      <c r="B58" s="3" t="s">
        <v>2641</v>
      </c>
      <c r="C58" s="98">
        <v>0</v>
      </c>
      <c r="D58" s="98">
        <v>1</v>
      </c>
      <c r="F58" s="3" t="s">
        <v>2615</v>
      </c>
      <c r="G58" s="3" t="s">
        <v>2616</v>
      </c>
      <c r="H58" s="3" t="s">
        <v>2617</v>
      </c>
      <c r="I58" s="11">
        <v>46163</v>
      </c>
      <c r="J58" s="98">
        <v>1</v>
      </c>
      <c r="L58" s="15">
        <v>46163</v>
      </c>
      <c r="M58" s="12" t="s">
        <v>2712</v>
      </c>
      <c r="N58" s="13" t="s">
        <v>2713</v>
      </c>
      <c r="O58" s="3" t="s">
        <v>2714</v>
      </c>
      <c r="P58">
        <v>2</v>
      </c>
    </row>
    <row r="59" spans="2:16" x14ac:dyDescent="0.25">
      <c r="B59" s="3" t="s">
        <v>2662</v>
      </c>
      <c r="C59" s="98">
        <v>1</v>
      </c>
      <c r="D59" s="98">
        <v>4</v>
      </c>
      <c r="F59" s="3" t="s">
        <v>2712</v>
      </c>
      <c r="G59" s="3" t="s">
        <v>2713</v>
      </c>
      <c r="H59" s="3" t="s">
        <v>2714</v>
      </c>
      <c r="I59" s="11">
        <v>46163</v>
      </c>
      <c r="J59" s="98">
        <v>2</v>
      </c>
      <c r="L59" s="11">
        <v>46164</v>
      </c>
      <c r="M59" s="12" t="s">
        <v>2484</v>
      </c>
      <c r="N59" s="13" t="s">
        <v>2485</v>
      </c>
      <c r="O59" s="3" t="s">
        <v>2435</v>
      </c>
      <c r="P59">
        <v>36</v>
      </c>
    </row>
    <row r="60" spans="2:16" x14ac:dyDescent="0.25">
      <c r="B60" s="3" t="s">
        <v>2730</v>
      </c>
      <c r="C60" s="98">
        <v>0</v>
      </c>
      <c r="D60" s="98">
        <v>1</v>
      </c>
      <c r="F60" s="3" t="s">
        <v>2484</v>
      </c>
      <c r="G60" s="3" t="s">
        <v>2485</v>
      </c>
      <c r="H60" s="3" t="s">
        <v>2435</v>
      </c>
      <c r="I60" s="11">
        <v>46164</v>
      </c>
      <c r="J60" s="98">
        <v>36</v>
      </c>
      <c r="L60" s="11">
        <v>46164</v>
      </c>
      <c r="M60" s="12" t="s">
        <v>2560</v>
      </c>
      <c r="N60" s="13" t="s">
        <v>2561</v>
      </c>
      <c r="O60" s="3" t="s">
        <v>2562</v>
      </c>
      <c r="P60">
        <v>1</v>
      </c>
    </row>
    <row r="61" spans="2:16" x14ac:dyDescent="0.25">
      <c r="B61" s="3" t="s">
        <v>2548</v>
      </c>
      <c r="C61" s="98">
        <v>0</v>
      </c>
      <c r="D61" s="98">
        <v>7</v>
      </c>
      <c r="F61" s="3" t="s">
        <v>2560</v>
      </c>
      <c r="G61" s="3" t="s">
        <v>2561</v>
      </c>
      <c r="H61" s="3" t="s">
        <v>2562</v>
      </c>
      <c r="I61" s="11">
        <v>46164</v>
      </c>
      <c r="J61" s="98">
        <v>1</v>
      </c>
      <c r="L61" s="15">
        <v>46164</v>
      </c>
      <c r="M61" s="12" t="s">
        <v>2573</v>
      </c>
      <c r="N61" s="13" t="s">
        <v>2574</v>
      </c>
      <c r="O61" s="3" t="s">
        <v>2435</v>
      </c>
      <c r="P61">
        <v>1</v>
      </c>
    </row>
    <row r="62" spans="2:16" x14ac:dyDescent="0.25">
      <c r="B62" s="3" t="s">
        <v>2652</v>
      </c>
      <c r="C62" s="98">
        <v>0</v>
      </c>
      <c r="D62" s="98">
        <v>1</v>
      </c>
      <c r="F62" s="3" t="s">
        <v>2573</v>
      </c>
      <c r="G62" s="3" t="s">
        <v>2574</v>
      </c>
      <c r="H62" s="3" t="s">
        <v>2435</v>
      </c>
      <c r="I62" s="11">
        <v>46164</v>
      </c>
      <c r="J62" s="98">
        <v>1</v>
      </c>
      <c r="L62" s="15">
        <v>46164</v>
      </c>
      <c r="M62" s="12" t="s">
        <v>2589</v>
      </c>
      <c r="N62" s="13" t="s">
        <v>2590</v>
      </c>
      <c r="O62" s="3" t="s">
        <v>2439</v>
      </c>
      <c r="P62">
        <v>25</v>
      </c>
    </row>
    <row r="63" spans="2:16" x14ac:dyDescent="0.25">
      <c r="B63" s="3" t="s">
        <v>2693</v>
      </c>
      <c r="C63" s="98">
        <v>0</v>
      </c>
      <c r="D63" s="98">
        <v>2</v>
      </c>
      <c r="F63" s="3" t="s">
        <v>2589</v>
      </c>
      <c r="G63" s="3" t="s">
        <v>2590</v>
      </c>
      <c r="H63" s="3" t="s">
        <v>2439</v>
      </c>
      <c r="I63" s="11">
        <v>46164</v>
      </c>
      <c r="J63" s="98">
        <v>25</v>
      </c>
      <c r="L63" s="11">
        <v>46168</v>
      </c>
      <c r="M63" s="12" t="s">
        <v>2626</v>
      </c>
      <c r="N63" s="13" t="s">
        <v>2627</v>
      </c>
      <c r="O63" s="3" t="s">
        <v>2628</v>
      </c>
      <c r="P63">
        <v>4</v>
      </c>
    </row>
    <row r="64" spans="2:16" x14ac:dyDescent="0.25">
      <c r="B64" s="3" t="s">
        <v>2526</v>
      </c>
      <c r="C64" s="98">
        <v>0</v>
      </c>
      <c r="D64" s="98">
        <v>1</v>
      </c>
      <c r="F64" s="3" t="s">
        <v>2626</v>
      </c>
      <c r="G64" s="3" t="s">
        <v>2627</v>
      </c>
      <c r="H64" s="3" t="s">
        <v>2628</v>
      </c>
      <c r="I64" s="11">
        <v>46168</v>
      </c>
      <c r="J64" s="98">
        <v>4</v>
      </c>
      <c r="L64" s="11">
        <v>46168</v>
      </c>
      <c r="M64" s="12" t="s">
        <v>2704</v>
      </c>
      <c r="N64" s="13" t="s">
        <v>2705</v>
      </c>
      <c r="O64" s="3" t="s">
        <v>2432</v>
      </c>
      <c r="P64">
        <v>2</v>
      </c>
    </row>
    <row r="65" spans="2:16" x14ac:dyDescent="0.25">
      <c r="B65" s="3" t="s">
        <v>2530</v>
      </c>
      <c r="C65" s="98">
        <v>0</v>
      </c>
      <c r="D65" s="98">
        <v>12</v>
      </c>
      <c r="F65" s="3" t="s">
        <v>2704</v>
      </c>
      <c r="G65" s="3" t="s">
        <v>2705</v>
      </c>
      <c r="H65" s="3" t="s">
        <v>2432</v>
      </c>
      <c r="I65" s="11">
        <v>46168</v>
      </c>
      <c r="J65" s="98">
        <v>2</v>
      </c>
      <c r="L65" s="11">
        <v>46169</v>
      </c>
      <c r="M65" s="12" t="s">
        <v>2518</v>
      </c>
      <c r="N65" s="13" t="s">
        <v>2519</v>
      </c>
      <c r="O65" s="3" t="s">
        <v>2520</v>
      </c>
      <c r="P65">
        <v>4</v>
      </c>
    </row>
    <row r="66" spans="2:16" x14ac:dyDescent="0.25">
      <c r="B66" s="3" t="s">
        <v>2555</v>
      </c>
      <c r="C66" s="98">
        <v>0</v>
      </c>
      <c r="D66" s="98">
        <v>3</v>
      </c>
      <c r="F66" s="3" t="s">
        <v>2518</v>
      </c>
      <c r="G66" s="3" t="s">
        <v>2519</v>
      </c>
      <c r="H66" s="3" t="s">
        <v>2520</v>
      </c>
      <c r="I66" s="11">
        <v>46169</v>
      </c>
      <c r="J66" s="98">
        <v>4</v>
      </c>
      <c r="L66" s="11">
        <v>46169</v>
      </c>
      <c r="M66" s="12" t="s">
        <v>2523</v>
      </c>
      <c r="N66" s="13" t="s">
        <v>2524</v>
      </c>
      <c r="O66" s="3" t="s">
        <v>2432</v>
      </c>
      <c r="P66">
        <v>1</v>
      </c>
    </row>
    <row r="67" spans="2:16" x14ac:dyDescent="0.25">
      <c r="B67" s="3" t="s">
        <v>2611</v>
      </c>
      <c r="C67" s="98">
        <v>0</v>
      </c>
      <c r="D67" s="98">
        <v>2</v>
      </c>
      <c r="F67" s="3" t="s">
        <v>2523</v>
      </c>
      <c r="G67" s="3" t="s">
        <v>2524</v>
      </c>
      <c r="H67" s="3" t="s">
        <v>2432</v>
      </c>
      <c r="I67" s="11">
        <v>46169</v>
      </c>
      <c r="J67" s="98">
        <v>1</v>
      </c>
      <c r="L67" s="15">
        <v>46169</v>
      </c>
      <c r="M67" s="12" t="s">
        <v>2551</v>
      </c>
      <c r="N67" s="13" t="s">
        <v>2552</v>
      </c>
      <c r="O67" s="3" t="s">
        <v>2439</v>
      </c>
      <c r="P67">
        <v>26</v>
      </c>
    </row>
    <row r="68" spans="2:16" x14ac:dyDescent="0.25">
      <c r="B68" s="3" t="s">
        <v>2676</v>
      </c>
      <c r="C68" s="98">
        <v>0</v>
      </c>
      <c r="D68" s="98">
        <v>1</v>
      </c>
      <c r="F68" s="3" t="s">
        <v>2551</v>
      </c>
      <c r="G68" s="3" t="s">
        <v>2552</v>
      </c>
      <c r="H68" s="3" t="s">
        <v>2439</v>
      </c>
      <c r="I68" s="11">
        <v>46169</v>
      </c>
      <c r="J68" s="98">
        <v>20</v>
      </c>
      <c r="L68" s="11">
        <v>46169</v>
      </c>
      <c r="M68" s="12" t="s">
        <v>2567</v>
      </c>
      <c r="N68" s="13" t="s">
        <v>2568</v>
      </c>
      <c r="O68" s="3" t="s">
        <v>2467</v>
      </c>
      <c r="P68">
        <v>100</v>
      </c>
    </row>
    <row r="69" spans="2:16" x14ac:dyDescent="0.25">
      <c r="B69" s="3" t="s">
        <v>2679</v>
      </c>
      <c r="C69" s="98">
        <v>0</v>
      </c>
      <c r="D69" s="98">
        <v>1</v>
      </c>
      <c r="I69" s="11">
        <v>46171</v>
      </c>
      <c r="J69" s="98">
        <v>6</v>
      </c>
      <c r="L69" s="15">
        <v>46169</v>
      </c>
      <c r="M69" s="12" t="s">
        <v>2649</v>
      </c>
      <c r="N69" s="13" t="s">
        <v>2650</v>
      </c>
      <c r="O69" s="3" t="s">
        <v>2452</v>
      </c>
      <c r="P69">
        <v>1</v>
      </c>
    </row>
    <row r="70" spans="2:16" x14ac:dyDescent="0.25">
      <c r="B70" s="3" t="s">
        <v>2716</v>
      </c>
      <c r="C70" s="98">
        <v>0</v>
      </c>
      <c r="D70" s="98">
        <v>4</v>
      </c>
      <c r="F70" s="3" t="s">
        <v>2567</v>
      </c>
      <c r="G70" s="3" t="s">
        <v>2568</v>
      </c>
      <c r="H70" s="3" t="s">
        <v>2467</v>
      </c>
      <c r="I70" s="11">
        <v>46169</v>
      </c>
      <c r="J70" s="98">
        <v>60</v>
      </c>
      <c r="L70" s="11">
        <v>46169</v>
      </c>
      <c r="M70" s="12" t="s">
        <v>2671</v>
      </c>
      <c r="N70" s="13" t="s">
        <v>2672</v>
      </c>
      <c r="O70" s="3" t="s">
        <v>2673</v>
      </c>
      <c r="P70">
        <v>1</v>
      </c>
    </row>
    <row r="71" spans="2:16" x14ac:dyDescent="0.25">
      <c r="B71" s="3" t="s">
        <v>2739</v>
      </c>
      <c r="C71" s="98">
        <v>0</v>
      </c>
      <c r="D71" s="98">
        <v>1</v>
      </c>
      <c r="I71" s="11">
        <v>46171</v>
      </c>
      <c r="J71" s="98">
        <v>40</v>
      </c>
      <c r="L71" s="11">
        <v>46169</v>
      </c>
      <c r="M71" s="12" t="s">
        <v>2707</v>
      </c>
      <c r="N71" s="13" t="s">
        <v>2708</v>
      </c>
      <c r="O71" s="3" t="s">
        <v>2709</v>
      </c>
      <c r="P71">
        <v>1</v>
      </c>
    </row>
    <row r="72" spans="2:16" x14ac:dyDescent="0.25">
      <c r="B72" s="3" t="s">
        <v>2744</v>
      </c>
      <c r="C72" s="98">
        <v>0</v>
      </c>
      <c r="D72" s="98">
        <v>1</v>
      </c>
      <c r="F72" s="3" t="s">
        <v>2649</v>
      </c>
      <c r="G72" s="3" t="s">
        <v>2650</v>
      </c>
      <c r="H72" s="3" t="s">
        <v>2452</v>
      </c>
      <c r="I72" s="11">
        <v>46169</v>
      </c>
      <c r="J72" s="98">
        <v>1</v>
      </c>
      <c r="L72" s="15">
        <v>46169</v>
      </c>
      <c r="M72" s="12" t="s">
        <v>2734</v>
      </c>
      <c r="N72" s="13" t="s">
        <v>2735</v>
      </c>
      <c r="O72" s="3" t="s">
        <v>2736</v>
      </c>
      <c r="P72">
        <v>1</v>
      </c>
    </row>
    <row r="73" spans="2:16" x14ac:dyDescent="0.25">
      <c r="B73" s="3" t="s">
        <v>2788</v>
      </c>
      <c r="C73" s="98">
        <v>0</v>
      </c>
      <c r="D73" s="98">
        <v>1</v>
      </c>
      <c r="F73" s="3" t="s">
        <v>2671</v>
      </c>
      <c r="G73" s="3" t="s">
        <v>2672</v>
      </c>
      <c r="H73" s="3" t="s">
        <v>2673</v>
      </c>
      <c r="I73" s="11">
        <v>46169</v>
      </c>
      <c r="J73" s="98">
        <v>1</v>
      </c>
      <c r="L73" s="11">
        <v>46169</v>
      </c>
      <c r="M73" s="12" t="s">
        <v>2783</v>
      </c>
      <c r="N73" s="13" t="s">
        <v>2784</v>
      </c>
      <c r="O73" s="3" t="s">
        <v>2785</v>
      </c>
      <c r="P73">
        <v>1</v>
      </c>
    </row>
    <row r="74" spans="2:16" x14ac:dyDescent="0.25">
      <c r="B74" s="3" t="s">
        <v>2586</v>
      </c>
      <c r="C74" s="98">
        <v>0</v>
      </c>
      <c r="D74" s="98">
        <v>1</v>
      </c>
      <c r="F74" s="3" t="s">
        <v>2707</v>
      </c>
      <c r="G74" s="3" t="s">
        <v>2708</v>
      </c>
      <c r="H74" s="3" t="s">
        <v>2709</v>
      </c>
      <c r="I74" s="11">
        <v>46169</v>
      </c>
      <c r="J74" s="98">
        <v>1</v>
      </c>
      <c r="L74" s="15">
        <v>46171</v>
      </c>
      <c r="M74" s="12" t="s">
        <v>2534</v>
      </c>
      <c r="N74" s="13" t="s">
        <v>2535</v>
      </c>
      <c r="O74" s="3" t="s">
        <v>2536</v>
      </c>
      <c r="P74">
        <v>1</v>
      </c>
    </row>
    <row r="75" spans="2:16" x14ac:dyDescent="0.25">
      <c r="B75" s="3" t="s">
        <v>2615</v>
      </c>
      <c r="C75" s="98">
        <v>0</v>
      </c>
      <c r="D75" s="98">
        <v>1</v>
      </c>
      <c r="F75" s="3" t="s">
        <v>2734</v>
      </c>
      <c r="G75" s="3" t="s">
        <v>2735</v>
      </c>
      <c r="H75" s="3" t="s">
        <v>2736</v>
      </c>
      <c r="I75" s="11">
        <v>46169</v>
      </c>
      <c r="J75" s="98">
        <v>1</v>
      </c>
      <c r="L75" s="11">
        <v>46171</v>
      </c>
      <c r="M75" s="12" t="s">
        <v>2564</v>
      </c>
      <c r="N75" s="13" t="s">
        <v>2565</v>
      </c>
      <c r="O75" s="3" t="s">
        <v>2456</v>
      </c>
      <c r="P75">
        <v>4</v>
      </c>
    </row>
    <row r="76" spans="2:16" x14ac:dyDescent="0.25">
      <c r="B76" s="3" t="s">
        <v>2712</v>
      </c>
      <c r="C76" s="98">
        <v>0</v>
      </c>
      <c r="D76" s="98">
        <v>2</v>
      </c>
      <c r="F76" s="3" t="s">
        <v>2783</v>
      </c>
      <c r="G76" s="3" t="s">
        <v>2784</v>
      </c>
      <c r="H76" s="3" t="s">
        <v>2785</v>
      </c>
      <c r="I76" s="11">
        <v>46169</v>
      </c>
      <c r="J76" s="98">
        <v>1</v>
      </c>
      <c r="L76" s="11">
        <v>46171</v>
      </c>
      <c r="M76" s="12" t="s">
        <v>2570</v>
      </c>
      <c r="N76" s="13" t="s">
        <v>2571</v>
      </c>
      <c r="O76" s="3" t="s">
        <v>2435</v>
      </c>
      <c r="P76">
        <v>23</v>
      </c>
    </row>
    <row r="77" spans="2:16" x14ac:dyDescent="0.25">
      <c r="B77" s="3" t="s">
        <v>2484</v>
      </c>
      <c r="C77" s="98">
        <v>0</v>
      </c>
      <c r="D77" s="98">
        <v>36</v>
      </c>
      <c r="F77" s="3" t="s">
        <v>2534</v>
      </c>
      <c r="G77" s="3" t="s">
        <v>2535</v>
      </c>
      <c r="H77" s="3" t="s">
        <v>2536</v>
      </c>
      <c r="I77" s="11">
        <v>46171</v>
      </c>
      <c r="J77" s="98">
        <v>1</v>
      </c>
      <c r="L77" s="15">
        <v>46171</v>
      </c>
      <c r="M77" s="12" t="s">
        <v>2583</v>
      </c>
      <c r="N77" s="13" t="s">
        <v>2584</v>
      </c>
      <c r="O77" s="3" t="s">
        <v>2454</v>
      </c>
      <c r="P77">
        <v>4</v>
      </c>
    </row>
    <row r="78" spans="2:16" x14ac:dyDescent="0.25">
      <c r="B78" s="3" t="s">
        <v>2560</v>
      </c>
      <c r="C78" s="98">
        <v>0</v>
      </c>
      <c r="D78" s="98">
        <v>1</v>
      </c>
      <c r="F78" s="3" t="s">
        <v>2564</v>
      </c>
      <c r="G78" s="3" t="s">
        <v>2565</v>
      </c>
      <c r="H78" s="3" t="s">
        <v>2456</v>
      </c>
      <c r="I78" s="11">
        <v>46171</v>
      </c>
      <c r="J78" s="98">
        <v>4</v>
      </c>
      <c r="L78" s="15">
        <v>46171</v>
      </c>
      <c r="M78" s="12" t="s">
        <v>2619</v>
      </c>
      <c r="N78" s="13" t="s">
        <v>2620</v>
      </c>
      <c r="O78" s="3" t="s">
        <v>2621</v>
      </c>
      <c r="P78">
        <v>1</v>
      </c>
    </row>
    <row r="79" spans="2:16" x14ac:dyDescent="0.25">
      <c r="B79" s="3" t="s">
        <v>2573</v>
      </c>
      <c r="C79" s="98">
        <v>0</v>
      </c>
      <c r="D79" s="98">
        <v>1</v>
      </c>
      <c r="F79" s="3" t="s">
        <v>2570</v>
      </c>
      <c r="G79" s="3" t="s">
        <v>2571</v>
      </c>
      <c r="H79" s="3" t="s">
        <v>2435</v>
      </c>
      <c r="I79" s="11">
        <v>46171</v>
      </c>
      <c r="J79" s="98">
        <v>23</v>
      </c>
      <c r="L79" s="15">
        <v>46171</v>
      </c>
      <c r="M79" s="12" t="s">
        <v>2727</v>
      </c>
      <c r="N79" s="13" t="s">
        <v>2728</v>
      </c>
      <c r="O79" s="3" t="s">
        <v>2439</v>
      </c>
      <c r="P79">
        <v>3</v>
      </c>
    </row>
    <row r="80" spans="2:16" x14ac:dyDescent="0.25">
      <c r="B80" s="3" t="s">
        <v>2589</v>
      </c>
      <c r="C80" s="98">
        <v>0</v>
      </c>
      <c r="D80" s="98">
        <v>25</v>
      </c>
      <c r="F80" s="3" t="s">
        <v>2583</v>
      </c>
      <c r="G80" s="3" t="s">
        <v>2584</v>
      </c>
      <c r="H80" s="3" t="s">
        <v>2454</v>
      </c>
      <c r="I80" s="11">
        <v>46171</v>
      </c>
      <c r="J80" s="98">
        <v>4</v>
      </c>
      <c r="L80" s="15">
        <v>46171</v>
      </c>
      <c r="M80" s="12" t="s">
        <v>2748</v>
      </c>
      <c r="N80" s="13" t="s">
        <v>2749</v>
      </c>
      <c r="O80" s="3" t="s">
        <v>2750</v>
      </c>
      <c r="P80">
        <v>1</v>
      </c>
    </row>
    <row r="81" spans="2:16" x14ac:dyDescent="0.25">
      <c r="B81" s="3" t="s">
        <v>2626</v>
      </c>
      <c r="C81" s="98">
        <v>0</v>
      </c>
      <c r="D81" s="98">
        <v>4</v>
      </c>
      <c r="F81" s="3" t="s">
        <v>2619</v>
      </c>
      <c r="G81" s="3" t="s">
        <v>2620</v>
      </c>
      <c r="H81" s="3" t="s">
        <v>2621</v>
      </c>
      <c r="I81" s="11">
        <v>46171</v>
      </c>
      <c r="J81" s="98">
        <v>1</v>
      </c>
      <c r="L81" s="11">
        <v>46171</v>
      </c>
      <c r="M81" s="12" t="s">
        <v>2753</v>
      </c>
      <c r="N81" s="13" t="s">
        <v>2754</v>
      </c>
      <c r="O81" s="3" t="s">
        <v>2755</v>
      </c>
      <c r="P81">
        <v>2</v>
      </c>
    </row>
    <row r="82" spans="2:16" x14ac:dyDescent="0.25">
      <c r="B82" s="3" t="s">
        <v>2704</v>
      </c>
      <c r="C82" s="98">
        <v>0</v>
      </c>
      <c r="D82" s="98">
        <v>2</v>
      </c>
      <c r="F82" s="3" t="s">
        <v>2727</v>
      </c>
      <c r="G82" s="3" t="s">
        <v>2728</v>
      </c>
      <c r="H82" s="3" t="s">
        <v>2439</v>
      </c>
      <c r="I82" s="11">
        <v>46171</v>
      </c>
      <c r="J82" s="98">
        <v>3</v>
      </c>
      <c r="L82" s="11"/>
      <c r="M82" s="12"/>
      <c r="N82" s="13"/>
      <c r="O82" s="3"/>
    </row>
    <row r="83" spans="2:16" x14ac:dyDescent="0.25">
      <c r="B83" s="3" t="s">
        <v>2518</v>
      </c>
      <c r="C83" s="98">
        <v>0</v>
      </c>
      <c r="D83" s="98">
        <v>4</v>
      </c>
      <c r="F83" s="3" t="s">
        <v>2748</v>
      </c>
      <c r="G83" s="3" t="s">
        <v>2749</v>
      </c>
      <c r="H83" s="3" t="s">
        <v>2750</v>
      </c>
      <c r="I83" s="11">
        <v>46171</v>
      </c>
      <c r="J83" s="98">
        <v>1</v>
      </c>
      <c r="L83" s="11"/>
      <c r="M83" s="12"/>
      <c r="N83" s="13"/>
      <c r="O83" s="3"/>
    </row>
    <row r="84" spans="2:16" x14ac:dyDescent="0.25">
      <c r="B84" s="3" t="s">
        <v>2523</v>
      </c>
      <c r="C84" s="98">
        <v>0</v>
      </c>
      <c r="D84" s="98">
        <v>1</v>
      </c>
      <c r="F84" s="3" t="s">
        <v>2753</v>
      </c>
      <c r="G84" s="3" t="s">
        <v>2754</v>
      </c>
      <c r="H84" s="3" t="s">
        <v>2755</v>
      </c>
      <c r="I84" s="11">
        <v>46171</v>
      </c>
      <c r="J84" s="98">
        <v>2</v>
      </c>
      <c r="L84" s="11"/>
      <c r="M84" s="12"/>
      <c r="N84" s="13"/>
      <c r="O84" s="3"/>
    </row>
    <row r="85" spans="2:16" x14ac:dyDescent="0.25">
      <c r="B85" s="3" t="s">
        <v>2551</v>
      </c>
      <c r="C85" s="98">
        <v>1</v>
      </c>
      <c r="D85" s="98">
        <v>6</v>
      </c>
      <c r="F85" s="3" t="s">
        <v>74</v>
      </c>
      <c r="J85" s="98">
        <v>790</v>
      </c>
      <c r="L85" s="11"/>
      <c r="M85" s="12"/>
      <c r="N85" s="13"/>
      <c r="O85" s="3"/>
    </row>
    <row r="86" spans="2:16" x14ac:dyDescent="0.25">
      <c r="B86" s="3" t="s">
        <v>2567</v>
      </c>
      <c r="C86" s="98">
        <v>1</v>
      </c>
      <c r="D86" s="98">
        <v>40</v>
      </c>
      <c r="L86" s="11"/>
      <c r="M86" s="12"/>
      <c r="N86" s="13"/>
      <c r="O86" s="3"/>
    </row>
    <row r="87" spans="2:16" x14ac:dyDescent="0.25">
      <c r="B87" s="3" t="s">
        <v>2649</v>
      </c>
      <c r="C87" s="98">
        <v>0</v>
      </c>
      <c r="D87" s="98">
        <v>1</v>
      </c>
      <c r="L87" s="11"/>
      <c r="M87" s="12"/>
      <c r="N87" s="13"/>
      <c r="O87" s="3"/>
    </row>
    <row r="88" spans="2:16" x14ac:dyDescent="0.25">
      <c r="B88" s="3" t="s">
        <v>2671</v>
      </c>
      <c r="C88" s="98">
        <v>0</v>
      </c>
      <c r="D88" s="98">
        <v>1</v>
      </c>
      <c r="L88" s="11"/>
      <c r="M88" s="12"/>
      <c r="N88" s="13"/>
      <c r="O88" s="3"/>
    </row>
    <row r="89" spans="2:16" x14ac:dyDescent="0.25">
      <c r="B89" s="3" t="s">
        <v>2707</v>
      </c>
      <c r="C89" s="98">
        <v>0</v>
      </c>
      <c r="D89" s="98">
        <v>1</v>
      </c>
      <c r="L89" s="11"/>
      <c r="M89" s="12"/>
      <c r="N89" s="13"/>
      <c r="O89" s="3"/>
    </row>
    <row r="90" spans="2:16" x14ac:dyDescent="0.25">
      <c r="B90" s="3" t="s">
        <v>2734</v>
      </c>
      <c r="C90" s="98">
        <v>0</v>
      </c>
      <c r="D90" s="98">
        <v>1</v>
      </c>
      <c r="L90" s="11"/>
      <c r="M90" s="12"/>
      <c r="N90" s="13"/>
      <c r="O90" s="3"/>
    </row>
    <row r="91" spans="2:16" x14ac:dyDescent="0.25">
      <c r="B91" s="3" t="s">
        <v>2783</v>
      </c>
      <c r="C91" s="98">
        <v>0</v>
      </c>
      <c r="D91" s="98">
        <v>1</v>
      </c>
      <c r="L91" s="11"/>
      <c r="M91" s="12"/>
      <c r="N91" s="13"/>
      <c r="O91" s="3"/>
    </row>
    <row r="92" spans="2:16" x14ac:dyDescent="0.25">
      <c r="B92" s="3" t="s">
        <v>2534</v>
      </c>
      <c r="C92" s="98">
        <v>0</v>
      </c>
      <c r="D92" s="98">
        <v>1</v>
      </c>
      <c r="L92" s="11"/>
      <c r="M92" s="12"/>
      <c r="N92" s="13"/>
      <c r="O92" s="3"/>
    </row>
    <row r="93" spans="2:16" x14ac:dyDescent="0.25">
      <c r="B93" s="3" t="s">
        <v>2564</v>
      </c>
      <c r="C93" s="98">
        <v>0</v>
      </c>
      <c r="D93" s="98">
        <v>4</v>
      </c>
      <c r="L93" s="11"/>
      <c r="M93" s="12"/>
      <c r="N93" s="13"/>
      <c r="O93" s="3"/>
    </row>
    <row r="94" spans="2:16" x14ac:dyDescent="0.25">
      <c r="B94" s="3" t="s">
        <v>2570</v>
      </c>
      <c r="C94" s="98">
        <v>0</v>
      </c>
      <c r="D94" s="98">
        <v>23</v>
      </c>
      <c r="L94" s="11"/>
      <c r="M94" s="12"/>
      <c r="N94" s="13"/>
      <c r="O94" s="3"/>
    </row>
    <row r="95" spans="2:16" x14ac:dyDescent="0.25">
      <c r="B95" s="3" t="s">
        <v>2583</v>
      </c>
      <c r="C95" s="98">
        <v>0</v>
      </c>
      <c r="D95" s="98">
        <v>4</v>
      </c>
      <c r="L95" s="11"/>
      <c r="M95" s="12"/>
      <c r="N95" s="13"/>
      <c r="O95" s="3"/>
    </row>
    <row r="96" spans="2:16" x14ac:dyDescent="0.25">
      <c r="B96" s="3" t="s">
        <v>2619</v>
      </c>
      <c r="C96" s="98">
        <v>0</v>
      </c>
      <c r="D96" s="98">
        <v>1</v>
      </c>
      <c r="L96" s="15"/>
      <c r="M96" s="12"/>
      <c r="N96" s="13"/>
      <c r="O96" s="3"/>
    </row>
    <row r="97" spans="2:15" x14ac:dyDescent="0.25">
      <c r="B97" s="3" t="s">
        <v>2727</v>
      </c>
      <c r="C97" s="98">
        <v>1</v>
      </c>
      <c r="D97" s="98">
        <v>0</v>
      </c>
      <c r="L97" s="15"/>
      <c r="M97" s="12"/>
      <c r="N97" s="13"/>
      <c r="O97" s="3"/>
    </row>
    <row r="98" spans="2:15" x14ac:dyDescent="0.25">
      <c r="B98" s="3" t="s">
        <v>2748</v>
      </c>
      <c r="C98" s="98">
        <v>0</v>
      </c>
      <c r="D98" s="98">
        <v>1</v>
      </c>
      <c r="L98" s="15"/>
      <c r="M98" s="12"/>
      <c r="N98" s="13"/>
      <c r="O98" s="3"/>
    </row>
    <row r="99" spans="2:15" x14ac:dyDescent="0.25">
      <c r="B99" s="3" t="s">
        <v>2753</v>
      </c>
      <c r="C99" s="98">
        <v>0</v>
      </c>
      <c r="D99" s="98">
        <v>2</v>
      </c>
      <c r="L99" s="15"/>
      <c r="M99" s="12"/>
      <c r="N99" s="13"/>
      <c r="O99" s="3"/>
    </row>
    <row r="100" spans="2:15" x14ac:dyDescent="0.25">
      <c r="B100" s="3" t="s">
        <v>74</v>
      </c>
      <c r="C100" s="98">
        <v>13</v>
      </c>
      <c r="D100" s="98">
        <v>427</v>
      </c>
      <c r="L100" s="11"/>
      <c r="M100" s="12"/>
      <c r="N100" s="13"/>
      <c r="O100" s="3"/>
    </row>
    <row r="101" spans="2:15" x14ac:dyDescent="0.25">
      <c r="L101" s="15"/>
      <c r="M101" s="12"/>
      <c r="N101" s="13"/>
      <c r="O101" s="3"/>
    </row>
    <row r="102" spans="2:15" x14ac:dyDescent="0.25">
      <c r="L102" s="11"/>
      <c r="M102" s="12"/>
      <c r="N102" s="13"/>
      <c r="O102" s="3"/>
    </row>
    <row r="103" spans="2:15" x14ac:dyDescent="0.25">
      <c r="L103" s="15"/>
      <c r="M103" s="12"/>
      <c r="N103" s="13"/>
      <c r="O103" s="3"/>
    </row>
    <row r="104" spans="2:15" x14ac:dyDescent="0.25">
      <c r="L104" s="15"/>
      <c r="M104" s="12"/>
      <c r="N104" s="13"/>
      <c r="O104" s="3"/>
    </row>
    <row r="105" spans="2:15" x14ac:dyDescent="0.25">
      <c r="L105" s="11"/>
      <c r="M105" s="12"/>
      <c r="N105" s="13"/>
      <c r="O105" s="3"/>
    </row>
    <row r="106" spans="2:15" x14ac:dyDescent="0.25">
      <c r="L106" s="11"/>
      <c r="M106" s="13"/>
      <c r="N106" s="13"/>
      <c r="O106" s="3"/>
    </row>
    <row r="107" spans="2:15" x14ac:dyDescent="0.25">
      <c r="L107" s="15"/>
      <c r="M107" s="12"/>
      <c r="N107" s="13"/>
      <c r="O107" s="3"/>
    </row>
    <row r="108" spans="2:15" x14ac:dyDescent="0.25">
      <c r="L108" s="11"/>
      <c r="M108" s="12"/>
      <c r="N108" s="13"/>
      <c r="O108" s="3"/>
    </row>
    <row r="109" spans="2:15" x14ac:dyDescent="0.25">
      <c r="L109" s="11"/>
      <c r="M109" s="12"/>
      <c r="N109" s="13"/>
      <c r="O109" s="3"/>
    </row>
    <row r="110" spans="2:15" x14ac:dyDescent="0.25">
      <c r="L110" s="15"/>
      <c r="M110" s="12"/>
      <c r="N110" s="13"/>
      <c r="O110" s="3"/>
    </row>
    <row r="111" spans="2:15" x14ac:dyDescent="0.25">
      <c r="L111" s="11"/>
      <c r="M111" s="12"/>
      <c r="N111" s="13"/>
      <c r="O111" s="3"/>
    </row>
    <row r="112" spans="2:15" x14ac:dyDescent="0.25">
      <c r="L112" s="11"/>
      <c r="M112" s="12"/>
      <c r="N112" s="13"/>
      <c r="O112" s="3"/>
    </row>
    <row r="113" spans="12:15" x14ac:dyDescent="0.25">
      <c r="L113" s="15"/>
      <c r="M113" s="12"/>
      <c r="N113" s="13"/>
      <c r="O113" s="3"/>
    </row>
    <row r="114" spans="12:15" x14ac:dyDescent="0.25">
      <c r="L114" s="11"/>
      <c r="M114" s="12"/>
      <c r="N114" s="13"/>
      <c r="O114" s="3"/>
    </row>
    <row r="115" spans="12:15" x14ac:dyDescent="0.25">
      <c r="L115" s="15"/>
      <c r="M115" s="12"/>
      <c r="N115" s="13"/>
      <c r="O115" s="3"/>
    </row>
    <row r="116" spans="12:15" x14ac:dyDescent="0.25">
      <c r="L116" s="15"/>
      <c r="M116" s="12"/>
      <c r="N116" s="13"/>
      <c r="O116" s="3"/>
    </row>
    <row r="117" spans="12:15" x14ac:dyDescent="0.25">
      <c r="L117" s="15"/>
      <c r="M117" s="12"/>
      <c r="N117" s="13"/>
      <c r="O117" s="3"/>
    </row>
    <row r="118" spans="12:15" x14ac:dyDescent="0.25">
      <c r="L118" s="11"/>
      <c r="M118" s="12"/>
      <c r="N118" s="13"/>
      <c r="O118" s="3"/>
    </row>
    <row r="119" spans="12:15" x14ac:dyDescent="0.25">
      <c r="L119" s="11"/>
      <c r="M119" s="12"/>
      <c r="N119" s="13"/>
      <c r="O119" s="3"/>
    </row>
    <row r="120" spans="12:15" x14ac:dyDescent="0.25">
      <c r="L120" s="11"/>
      <c r="M120" s="12"/>
      <c r="N120" s="13"/>
      <c r="O120" s="3"/>
    </row>
    <row r="121" spans="12:15" x14ac:dyDescent="0.25">
      <c r="L121" s="11"/>
      <c r="M121" s="12"/>
      <c r="N121" s="13"/>
      <c r="O121" s="3"/>
    </row>
    <row r="122" spans="12:15" x14ac:dyDescent="0.25">
      <c r="L122" s="11"/>
      <c r="M122" s="12"/>
      <c r="N122" s="13"/>
      <c r="O122" s="3"/>
    </row>
    <row r="123" spans="12:15" x14ac:dyDescent="0.25">
      <c r="L123" s="11"/>
      <c r="M123" s="12"/>
      <c r="N123" s="13"/>
      <c r="O123" s="3"/>
    </row>
    <row r="124" spans="12:15" x14ac:dyDescent="0.25">
      <c r="L124" s="11"/>
      <c r="M124" s="12"/>
      <c r="N124" s="13"/>
      <c r="O124" s="3"/>
    </row>
    <row r="125" spans="12:15" x14ac:dyDescent="0.25">
      <c r="L125" s="11"/>
      <c r="M125" s="12"/>
      <c r="N125" s="13"/>
      <c r="O125" s="3"/>
    </row>
    <row r="126" spans="12:15" x14ac:dyDescent="0.25">
      <c r="L126" s="11"/>
      <c r="M126" s="12"/>
      <c r="N126" s="13"/>
      <c r="O126" s="3"/>
    </row>
    <row r="127" spans="12:15" x14ac:dyDescent="0.25">
      <c r="L127" s="11"/>
      <c r="M127" s="12"/>
      <c r="N127" s="13"/>
      <c r="O127" s="3"/>
    </row>
    <row r="128" spans="12:15" x14ac:dyDescent="0.25">
      <c r="L128" s="11"/>
      <c r="M128" s="12"/>
      <c r="N128" s="13"/>
      <c r="O128" s="3"/>
    </row>
    <row r="129" spans="12:15" x14ac:dyDescent="0.25">
      <c r="L129" s="11"/>
      <c r="M129" s="12"/>
      <c r="N129" s="13"/>
      <c r="O129" s="3"/>
    </row>
    <row r="130" spans="12:15" x14ac:dyDescent="0.25">
      <c r="L130" s="11"/>
      <c r="M130" s="12"/>
      <c r="N130" s="13"/>
      <c r="O130" s="3"/>
    </row>
    <row r="131" spans="12:15" x14ac:dyDescent="0.25">
      <c r="L131" s="15"/>
      <c r="M131" s="12"/>
      <c r="N131" s="13"/>
      <c r="O131" s="3"/>
    </row>
    <row r="132" spans="12:15" x14ac:dyDescent="0.25">
      <c r="L132" s="15"/>
      <c r="M132" s="12"/>
      <c r="N132" s="13"/>
      <c r="O132" s="3"/>
    </row>
    <row r="133" spans="12:15" x14ac:dyDescent="0.25">
      <c r="L133" s="15"/>
      <c r="M133" s="12"/>
      <c r="N133" s="13"/>
      <c r="O133" s="3"/>
    </row>
    <row r="134" spans="12:15" x14ac:dyDescent="0.25">
      <c r="L134" s="15"/>
      <c r="M134" s="12"/>
      <c r="N134" s="13"/>
      <c r="O134" s="3"/>
    </row>
    <row r="135" spans="12:15" x14ac:dyDescent="0.25">
      <c r="L135" s="11"/>
      <c r="M135" s="12"/>
      <c r="N135" s="13"/>
      <c r="O135" s="3"/>
    </row>
    <row r="136" spans="12:15" x14ac:dyDescent="0.25">
      <c r="L136" s="11"/>
      <c r="M136" s="12"/>
      <c r="N136" s="13"/>
      <c r="O136" s="3"/>
    </row>
    <row r="137" spans="12:15" x14ac:dyDescent="0.25">
      <c r="L137" s="15"/>
      <c r="M137" s="12"/>
      <c r="N137" s="13"/>
      <c r="O137" s="3"/>
    </row>
    <row r="138" spans="12:15" x14ac:dyDescent="0.25">
      <c r="L138" s="11"/>
      <c r="M138" s="12"/>
      <c r="N138" s="13"/>
      <c r="O138" s="3"/>
    </row>
    <row r="139" spans="12:15" x14ac:dyDescent="0.25">
      <c r="L139" s="11"/>
      <c r="M139" s="12"/>
      <c r="N139" s="13"/>
      <c r="O139" s="3"/>
    </row>
    <row r="140" spans="12:15" x14ac:dyDescent="0.25">
      <c r="L140" s="11"/>
      <c r="M140" s="12"/>
      <c r="N140" s="13"/>
      <c r="O140" s="3"/>
    </row>
    <row r="141" spans="12:15" x14ac:dyDescent="0.25">
      <c r="L141" s="11"/>
      <c r="M141" s="12"/>
      <c r="N141" s="13"/>
      <c r="O141" s="3"/>
    </row>
    <row r="142" spans="12:15" x14ac:dyDescent="0.25">
      <c r="L142" s="11"/>
      <c r="M142" s="12"/>
      <c r="N142" s="13"/>
      <c r="O142" s="3"/>
    </row>
    <row r="143" spans="12:15" x14ac:dyDescent="0.25">
      <c r="L143" s="11"/>
      <c r="M143" s="12"/>
      <c r="N143" s="13"/>
      <c r="O143" s="3"/>
    </row>
    <row r="144" spans="12:15" x14ac:dyDescent="0.25">
      <c r="L144" s="11"/>
      <c r="M144" s="12"/>
      <c r="N144" s="13"/>
      <c r="O144" s="3"/>
    </row>
    <row r="145" spans="12:15" x14ac:dyDescent="0.25">
      <c r="L145" s="11"/>
      <c r="M145" s="12"/>
      <c r="N145" s="13"/>
      <c r="O145" s="3"/>
    </row>
    <row r="146" spans="12:15" x14ac:dyDescent="0.25">
      <c r="L146" s="11"/>
      <c r="M146" s="12"/>
      <c r="N146" s="13"/>
      <c r="O146" s="3"/>
    </row>
    <row r="147" spans="12:15" x14ac:dyDescent="0.25">
      <c r="L147" s="11"/>
      <c r="M147" s="12"/>
      <c r="N147" s="13"/>
      <c r="O147" s="3"/>
    </row>
    <row r="148" spans="12:15" x14ac:dyDescent="0.25">
      <c r="L148" s="15"/>
      <c r="M148" s="12"/>
      <c r="N148" s="13"/>
      <c r="O148" s="3"/>
    </row>
    <row r="149" spans="12:15" x14ac:dyDescent="0.25">
      <c r="L149" s="15"/>
      <c r="M149" s="12"/>
      <c r="N149" s="13"/>
      <c r="O149" s="3"/>
    </row>
    <row r="150" spans="12:15" x14ac:dyDescent="0.25">
      <c r="L150" s="15"/>
      <c r="M150" s="12"/>
      <c r="N150" s="13"/>
      <c r="O150" s="3"/>
    </row>
    <row r="151" spans="12:15" x14ac:dyDescent="0.25">
      <c r="L151" s="11"/>
      <c r="M151" s="12"/>
      <c r="N151" s="13"/>
      <c r="O151" s="3"/>
    </row>
    <row r="152" spans="12:15" x14ac:dyDescent="0.25">
      <c r="L152" s="11"/>
      <c r="M152" s="12"/>
      <c r="N152" s="13"/>
      <c r="O152" s="3"/>
    </row>
    <row r="153" spans="12:15" x14ac:dyDescent="0.25">
      <c r="L153" s="11"/>
      <c r="M153" s="12"/>
      <c r="N153" s="13"/>
      <c r="O153" s="3"/>
    </row>
    <row r="154" spans="12:15" x14ac:dyDescent="0.25">
      <c r="L154" s="15"/>
      <c r="M154" s="12"/>
      <c r="N154" s="13"/>
      <c r="O154" s="3"/>
    </row>
    <row r="155" spans="12:15" x14ac:dyDescent="0.25">
      <c r="L155" s="15"/>
      <c r="M155" s="12"/>
      <c r="N155" s="13"/>
      <c r="O155" s="3"/>
    </row>
    <row r="156" spans="12:15" x14ac:dyDescent="0.25">
      <c r="L156" s="15"/>
      <c r="M156" s="12"/>
      <c r="N156" s="13"/>
      <c r="O156" s="3"/>
    </row>
    <row r="157" spans="12:15" x14ac:dyDescent="0.25">
      <c r="L157" s="15"/>
      <c r="M157" s="12"/>
      <c r="N157" s="13"/>
      <c r="O157" s="3"/>
    </row>
    <row r="158" spans="12:15" x14ac:dyDescent="0.25">
      <c r="L158" s="15"/>
      <c r="M158" s="12"/>
      <c r="N158" s="13"/>
      <c r="O158" s="3"/>
    </row>
    <row r="159" spans="12:15" x14ac:dyDescent="0.25">
      <c r="L159" s="15"/>
      <c r="M159" s="12"/>
      <c r="N159" s="13"/>
      <c r="O159" s="3"/>
    </row>
    <row r="160" spans="12:15" x14ac:dyDescent="0.25">
      <c r="L160" s="15"/>
      <c r="M160" s="12"/>
      <c r="N160" s="13"/>
      <c r="O160" s="3"/>
    </row>
    <row r="161" spans="12:15" x14ac:dyDescent="0.25">
      <c r="L161" s="15"/>
      <c r="M161" s="12"/>
      <c r="N161" s="13"/>
      <c r="O161" s="3"/>
    </row>
    <row r="162" spans="12:15" x14ac:dyDescent="0.25">
      <c r="L162" s="15"/>
      <c r="M162" s="12"/>
      <c r="N162" s="13"/>
      <c r="O162" s="3"/>
    </row>
    <row r="163" spans="12:15" x14ac:dyDescent="0.25">
      <c r="L163" s="15"/>
      <c r="M163" s="12"/>
      <c r="N163" s="13"/>
      <c r="O163" s="3"/>
    </row>
    <row r="164" spans="12:15" x14ac:dyDescent="0.25">
      <c r="L164" s="15"/>
      <c r="M164" s="12"/>
      <c r="N164" s="13"/>
      <c r="O164" s="3"/>
    </row>
    <row r="165" spans="12:15" x14ac:dyDescent="0.25">
      <c r="L165" s="15"/>
      <c r="M165" s="12"/>
      <c r="N165" s="13"/>
      <c r="O165" s="3"/>
    </row>
    <row r="166" spans="12:15" x14ac:dyDescent="0.25">
      <c r="L166" s="15"/>
      <c r="M166" s="12"/>
      <c r="N166" s="13"/>
      <c r="O166" s="3"/>
    </row>
    <row r="167" spans="12:15" x14ac:dyDescent="0.25">
      <c r="L167" s="15"/>
      <c r="M167" s="12"/>
      <c r="N167" s="13"/>
      <c r="O167" s="3"/>
    </row>
    <row r="168" spans="12:15" x14ac:dyDescent="0.25">
      <c r="L168" s="15"/>
      <c r="M168" s="12"/>
      <c r="N168" s="13"/>
      <c r="O168" s="3"/>
    </row>
    <row r="169" spans="12:15" x14ac:dyDescent="0.25">
      <c r="L169" s="15"/>
      <c r="M169" s="12"/>
      <c r="N169" s="13"/>
      <c r="O169" s="3"/>
    </row>
    <row r="170" spans="12:15" x14ac:dyDescent="0.25">
      <c r="L170" s="15"/>
      <c r="M170" s="12"/>
      <c r="N170" s="13"/>
      <c r="O170" s="3"/>
    </row>
    <row r="171" spans="12:15" x14ac:dyDescent="0.25">
      <c r="L171" s="15"/>
      <c r="M171" s="12"/>
      <c r="N171" s="13"/>
      <c r="O171" s="3"/>
    </row>
    <row r="172" spans="12:15" x14ac:dyDescent="0.25">
      <c r="L172" s="15"/>
      <c r="M172" s="12"/>
      <c r="N172" s="13"/>
      <c r="O172" s="3"/>
    </row>
    <row r="173" spans="12:15" x14ac:dyDescent="0.25">
      <c r="L173" s="15"/>
      <c r="M173" s="12"/>
      <c r="N173" s="13"/>
      <c r="O173" s="3"/>
    </row>
    <row r="174" spans="12:15" x14ac:dyDescent="0.25">
      <c r="L174" s="15"/>
      <c r="M174" s="12"/>
      <c r="N174" s="13"/>
      <c r="O174" s="3"/>
    </row>
    <row r="175" spans="12:15" x14ac:dyDescent="0.25">
      <c r="L175" s="15"/>
      <c r="M175" s="12"/>
      <c r="N175" s="13"/>
      <c r="O175" s="3"/>
    </row>
    <row r="176" spans="12:15" x14ac:dyDescent="0.25">
      <c r="L176" s="15"/>
      <c r="M176" s="12"/>
      <c r="N176" s="13"/>
      <c r="O176" s="3"/>
    </row>
    <row r="177" spans="12:15" x14ac:dyDescent="0.25">
      <c r="L177" s="15"/>
      <c r="M177" s="12"/>
      <c r="N177" s="13"/>
      <c r="O177" s="3"/>
    </row>
    <row r="178" spans="12:15" x14ac:dyDescent="0.25">
      <c r="L178" s="15"/>
      <c r="M178" s="12"/>
      <c r="N178" s="13"/>
      <c r="O178" s="3"/>
    </row>
    <row r="179" spans="12:15" x14ac:dyDescent="0.25">
      <c r="L179" s="15"/>
      <c r="M179" s="12"/>
      <c r="N179" s="13"/>
      <c r="O179" s="3"/>
    </row>
    <row r="180" spans="12:15" x14ac:dyDescent="0.25">
      <c r="L180" s="15"/>
      <c r="M180" s="12"/>
      <c r="N180" s="13"/>
      <c r="O180" s="3"/>
    </row>
    <row r="181" spans="12:15" x14ac:dyDescent="0.25">
      <c r="L181" s="15"/>
      <c r="M181" s="12"/>
      <c r="N181" s="13"/>
      <c r="O181" s="3"/>
    </row>
    <row r="182" spans="12:15" x14ac:dyDescent="0.25">
      <c r="L182" s="15"/>
      <c r="M182" s="12"/>
      <c r="N182" s="13"/>
      <c r="O182" s="3"/>
    </row>
    <row r="183" spans="12:15" x14ac:dyDescent="0.25">
      <c r="L183" s="15"/>
      <c r="M183" s="12"/>
      <c r="N183" s="13"/>
      <c r="O183" s="3"/>
    </row>
    <row r="184" spans="12:15" x14ac:dyDescent="0.25">
      <c r="L184" s="15"/>
      <c r="M184" s="12"/>
      <c r="N184" s="13"/>
      <c r="O184" s="3"/>
    </row>
    <row r="185" spans="12:15" x14ac:dyDescent="0.25">
      <c r="L185" s="15"/>
      <c r="M185" s="12"/>
      <c r="N185" s="13"/>
      <c r="O185" s="3"/>
    </row>
    <row r="186" spans="12:15" x14ac:dyDescent="0.25">
      <c r="L186" s="15"/>
      <c r="M186" s="12"/>
      <c r="N186" s="13"/>
      <c r="O186" s="3"/>
    </row>
    <row r="187" spans="12:15" x14ac:dyDescent="0.25">
      <c r="L187" s="15"/>
      <c r="M187" s="12"/>
      <c r="N187" s="13"/>
      <c r="O187" s="3"/>
    </row>
    <row r="188" spans="12:15" x14ac:dyDescent="0.25">
      <c r="L188" s="15"/>
      <c r="M188" s="12"/>
      <c r="N188" s="13"/>
      <c r="O188" s="3"/>
    </row>
    <row r="189" spans="12:15" x14ac:dyDescent="0.25">
      <c r="L189" s="15"/>
      <c r="M189" s="12"/>
      <c r="N189" s="13"/>
      <c r="O189" s="3"/>
    </row>
    <row r="190" spans="12:15" x14ac:dyDescent="0.25">
      <c r="L190" s="15"/>
      <c r="M190" s="12"/>
      <c r="N190" s="13"/>
      <c r="O190" s="3"/>
    </row>
    <row r="191" spans="12:15" x14ac:dyDescent="0.25">
      <c r="L191" s="15"/>
      <c r="M191" s="12"/>
      <c r="N191" s="13"/>
      <c r="O191" s="3"/>
    </row>
    <row r="192" spans="12:15" x14ac:dyDescent="0.25">
      <c r="L192" s="15"/>
      <c r="M192" s="12"/>
      <c r="N192" s="13"/>
      <c r="O192" s="3"/>
    </row>
    <row r="193" spans="12:15" x14ac:dyDescent="0.25">
      <c r="L193" s="15"/>
      <c r="M193" s="12"/>
      <c r="N193" s="13"/>
      <c r="O193" s="3"/>
    </row>
    <row r="194" spans="12:15" x14ac:dyDescent="0.25">
      <c r="L194" s="15"/>
      <c r="M194" s="12"/>
      <c r="N194" s="13"/>
      <c r="O194" s="3"/>
    </row>
    <row r="195" spans="12:15" x14ac:dyDescent="0.25">
      <c r="L195" s="15"/>
      <c r="M195" s="12"/>
      <c r="N195" s="13"/>
      <c r="O195" s="3"/>
    </row>
    <row r="196" spans="12:15" x14ac:dyDescent="0.25">
      <c r="L196" s="15"/>
      <c r="M196" s="12"/>
      <c r="N196" s="13"/>
      <c r="O196" s="3"/>
    </row>
    <row r="197" spans="12:15" x14ac:dyDescent="0.25">
      <c r="L197" s="15"/>
      <c r="M197" s="12"/>
      <c r="N197" s="13"/>
      <c r="O197" s="3"/>
    </row>
    <row r="198" spans="12:15" x14ac:dyDescent="0.25">
      <c r="L198" s="15"/>
      <c r="M198" s="12"/>
      <c r="N198" s="13"/>
      <c r="O198" s="3"/>
    </row>
    <row r="199" spans="12:15" x14ac:dyDescent="0.25">
      <c r="L199" s="15"/>
      <c r="M199" s="12"/>
      <c r="N199" s="13"/>
      <c r="O199" s="3"/>
    </row>
    <row r="200" spans="12:15" x14ac:dyDescent="0.25">
      <c r="L200" s="15"/>
      <c r="M200" s="12"/>
      <c r="N200" s="13"/>
      <c r="O200" s="3"/>
    </row>
    <row r="201" spans="12:15" x14ac:dyDescent="0.25">
      <c r="L201" s="15"/>
      <c r="M201" s="12"/>
      <c r="N201" s="13"/>
      <c r="O201" s="3"/>
    </row>
    <row r="202" spans="12:15" x14ac:dyDescent="0.25">
      <c r="L202" s="15"/>
      <c r="M202" s="12"/>
      <c r="N202" s="13"/>
      <c r="O202" s="3"/>
    </row>
    <row r="203" spans="12:15" x14ac:dyDescent="0.25">
      <c r="L203" s="15"/>
      <c r="M203" s="12"/>
      <c r="N203" s="13"/>
      <c r="O203" s="3"/>
    </row>
    <row r="204" spans="12:15" x14ac:dyDescent="0.25">
      <c r="L204" s="15"/>
      <c r="M204" s="12"/>
      <c r="N204" s="13"/>
      <c r="O204" s="3"/>
    </row>
    <row r="205" spans="12:15" x14ac:dyDescent="0.25">
      <c r="L205" s="15"/>
      <c r="M205" s="12"/>
      <c r="N205" s="13"/>
      <c r="O205" s="3"/>
    </row>
    <row r="206" spans="12:15" x14ac:dyDescent="0.25">
      <c r="L206" s="15"/>
      <c r="M206" s="12"/>
      <c r="N206" s="13"/>
      <c r="O206" s="3"/>
    </row>
    <row r="207" spans="12:15" x14ac:dyDescent="0.25">
      <c r="L207" s="15"/>
      <c r="M207" s="12"/>
      <c r="N207" s="13"/>
      <c r="O207" s="3"/>
    </row>
    <row r="208" spans="12:15" x14ac:dyDescent="0.25">
      <c r="L208" s="15"/>
      <c r="M208" s="12"/>
      <c r="N208" s="13"/>
      <c r="O208" s="3"/>
    </row>
    <row r="209" spans="12:15" x14ac:dyDescent="0.25">
      <c r="L209" s="15"/>
      <c r="M209" s="12"/>
      <c r="N209" s="13"/>
      <c r="O209" s="3"/>
    </row>
    <row r="210" spans="12:15" x14ac:dyDescent="0.25">
      <c r="L210" s="15"/>
      <c r="M210" s="12"/>
      <c r="N210" s="13"/>
      <c r="O210" s="3"/>
    </row>
    <row r="211" spans="12:15" x14ac:dyDescent="0.25">
      <c r="L211" s="15"/>
      <c r="M211" s="12"/>
      <c r="N211" s="13"/>
      <c r="O211" s="3"/>
    </row>
    <row r="212" spans="12:15" x14ac:dyDescent="0.25">
      <c r="L212" s="15"/>
      <c r="M212" s="12"/>
      <c r="N212" s="13"/>
      <c r="O212" s="3"/>
    </row>
    <row r="213" spans="12:15" x14ac:dyDescent="0.25">
      <c r="L213" s="15"/>
      <c r="M213" s="12"/>
      <c r="N213" s="13"/>
      <c r="O213" s="3"/>
    </row>
    <row r="214" spans="12:15" x14ac:dyDescent="0.25">
      <c r="L214" s="15"/>
      <c r="M214" s="12"/>
      <c r="N214" s="13"/>
      <c r="O214" s="3"/>
    </row>
    <row r="215" spans="12:15" x14ac:dyDescent="0.25">
      <c r="L215" s="15"/>
      <c r="M215" s="12"/>
      <c r="N215" s="13"/>
      <c r="O215" s="3"/>
    </row>
    <row r="216" spans="12:15" x14ac:dyDescent="0.25">
      <c r="L216" s="15"/>
      <c r="M216" s="12"/>
      <c r="N216" s="13"/>
      <c r="O216" s="3"/>
    </row>
    <row r="217" spans="12:15" x14ac:dyDescent="0.25">
      <c r="L217" s="15"/>
      <c r="M217" s="12"/>
      <c r="N217" s="13"/>
      <c r="O217" s="3"/>
    </row>
    <row r="218" spans="12:15" x14ac:dyDescent="0.25">
      <c r="L218" s="15"/>
      <c r="M218" s="12"/>
      <c r="N218" s="13"/>
      <c r="O218" s="3"/>
    </row>
    <row r="219" spans="12:15" x14ac:dyDescent="0.25">
      <c r="L219" s="15"/>
      <c r="M219" s="12"/>
      <c r="N219" s="13"/>
      <c r="O219" s="3"/>
    </row>
    <row r="220" spans="12:15" x14ac:dyDescent="0.25">
      <c r="L220" s="15"/>
      <c r="M220" s="12"/>
      <c r="N220" s="13"/>
      <c r="O220" s="3"/>
    </row>
    <row r="221" spans="12:15" x14ac:dyDescent="0.25">
      <c r="L221" s="15"/>
      <c r="M221" s="12"/>
      <c r="N221" s="13"/>
      <c r="O221" s="3"/>
    </row>
    <row r="222" spans="12:15" x14ac:dyDescent="0.25">
      <c r="L222" s="15"/>
      <c r="M222" s="12"/>
      <c r="N222" s="13"/>
      <c r="O222" s="3"/>
    </row>
    <row r="223" spans="12:15" x14ac:dyDescent="0.25">
      <c r="L223" s="15"/>
      <c r="M223" s="12"/>
      <c r="N223" s="13"/>
      <c r="O223" s="3"/>
    </row>
    <row r="224" spans="12:15" x14ac:dyDescent="0.25">
      <c r="L224" s="15"/>
      <c r="M224" s="12"/>
      <c r="N224" s="13"/>
      <c r="O224" s="3"/>
    </row>
    <row r="225" spans="12:15" x14ac:dyDescent="0.25">
      <c r="L225" s="15"/>
      <c r="M225" s="12"/>
      <c r="N225" s="13"/>
      <c r="O225" s="3"/>
    </row>
    <row r="226" spans="12:15" x14ac:dyDescent="0.25">
      <c r="L226" s="15"/>
      <c r="M226" s="12"/>
      <c r="N226" s="13"/>
      <c r="O226" s="3"/>
    </row>
    <row r="227" spans="12:15" x14ac:dyDescent="0.25">
      <c r="L227" s="15"/>
      <c r="M227" s="12"/>
      <c r="N227" s="13"/>
      <c r="O227" s="3"/>
    </row>
    <row r="228" spans="12:15" x14ac:dyDescent="0.25">
      <c r="L228" s="15"/>
      <c r="M228" s="12"/>
      <c r="N228" s="13"/>
      <c r="O228" s="3"/>
    </row>
    <row r="229" spans="12:15" x14ac:dyDescent="0.25">
      <c r="L229" s="15"/>
      <c r="M229" s="12"/>
      <c r="N229" s="13"/>
      <c r="O229" s="3"/>
    </row>
    <row r="230" spans="12:15" x14ac:dyDescent="0.25">
      <c r="L230" s="15"/>
      <c r="M230" s="12"/>
      <c r="N230" s="13"/>
      <c r="O230" s="3"/>
    </row>
    <row r="231" spans="12:15" x14ac:dyDescent="0.25">
      <c r="L231" s="15"/>
      <c r="M231" s="12"/>
      <c r="N231" s="13"/>
      <c r="O231" s="3"/>
    </row>
    <row r="232" spans="12:15" x14ac:dyDescent="0.25">
      <c r="L232" s="15"/>
      <c r="M232" s="12"/>
      <c r="N232" s="13"/>
      <c r="O232" s="3"/>
    </row>
    <row r="233" spans="12:15" x14ac:dyDescent="0.25">
      <c r="L233" s="15"/>
      <c r="M233" s="12"/>
      <c r="N233" s="13"/>
      <c r="O233" s="3"/>
    </row>
    <row r="234" spans="12:15" x14ac:dyDescent="0.25">
      <c r="L234" s="15"/>
      <c r="M234" s="12"/>
      <c r="N234" s="13"/>
      <c r="O234" s="3"/>
    </row>
    <row r="235" spans="12:15" x14ac:dyDescent="0.25">
      <c r="L235" s="15"/>
      <c r="M235" s="12"/>
      <c r="N235" s="13"/>
      <c r="O235" s="3"/>
    </row>
    <row r="236" spans="12:15" x14ac:dyDescent="0.25">
      <c r="L236" s="15"/>
      <c r="M236" s="12"/>
      <c r="N236" s="13"/>
      <c r="O236" s="3"/>
    </row>
    <row r="237" spans="12:15" x14ac:dyDescent="0.25">
      <c r="L237" s="15"/>
      <c r="M237" s="12"/>
      <c r="N237" s="13"/>
      <c r="O237" s="3"/>
    </row>
    <row r="238" spans="12:15" x14ac:dyDescent="0.25">
      <c r="L238" s="15"/>
      <c r="M238" s="12"/>
      <c r="N238" s="13"/>
      <c r="O238" s="3"/>
    </row>
    <row r="239" spans="12:15" x14ac:dyDescent="0.25">
      <c r="L239" s="15"/>
      <c r="M239" s="12"/>
      <c r="N239" s="13"/>
      <c r="O239" s="3"/>
    </row>
    <row r="240" spans="12:15" x14ac:dyDescent="0.25">
      <c r="L240" s="15"/>
      <c r="M240" s="12"/>
      <c r="N240" s="13"/>
      <c r="O240" s="3"/>
    </row>
    <row r="241" spans="12:15" x14ac:dyDescent="0.25">
      <c r="L241" s="15"/>
      <c r="M241" s="12"/>
      <c r="N241" s="13"/>
      <c r="O241" s="3"/>
    </row>
    <row r="242" spans="12:15" x14ac:dyDescent="0.25">
      <c r="L242" s="15"/>
      <c r="M242" s="12"/>
      <c r="N242" s="13"/>
      <c r="O242" s="3"/>
    </row>
    <row r="243" spans="12:15" x14ac:dyDescent="0.25">
      <c r="L243" s="15"/>
      <c r="M243" s="12"/>
      <c r="N243" s="13"/>
      <c r="O243" s="3"/>
    </row>
    <row r="244" spans="12:15" x14ac:dyDescent="0.25">
      <c r="L244" s="15"/>
      <c r="M244" s="12"/>
      <c r="N244" s="13"/>
      <c r="O244" s="3"/>
    </row>
    <row r="245" spans="12:15" x14ac:dyDescent="0.25">
      <c r="L245" s="15"/>
      <c r="M245" s="12"/>
      <c r="N245" s="13"/>
      <c r="O245" s="3"/>
    </row>
    <row r="246" spans="12:15" x14ac:dyDescent="0.25">
      <c r="L246" s="15"/>
      <c r="M246" s="12"/>
      <c r="N246" s="13"/>
      <c r="O246" s="3"/>
    </row>
    <row r="247" spans="12:15" x14ac:dyDescent="0.25">
      <c r="L247" s="15"/>
      <c r="M247" s="12"/>
      <c r="N247" s="13"/>
      <c r="O247" s="3"/>
    </row>
    <row r="248" spans="12:15" x14ac:dyDescent="0.25">
      <c r="L248" s="15"/>
      <c r="M248" s="12"/>
      <c r="N248" s="13"/>
      <c r="O248" s="3"/>
    </row>
    <row r="249" spans="12:15" x14ac:dyDescent="0.25">
      <c r="L249" s="15"/>
      <c r="M249" s="12"/>
      <c r="N249" s="13"/>
      <c r="O249" s="3"/>
    </row>
    <row r="250" spans="12:15" x14ac:dyDescent="0.25">
      <c r="L250" s="15"/>
      <c r="M250" s="12"/>
      <c r="N250" s="13"/>
      <c r="O250" s="3"/>
    </row>
    <row r="251" spans="12:15" x14ac:dyDescent="0.25">
      <c r="L251" s="15"/>
      <c r="M251" s="12"/>
      <c r="N251" s="13"/>
      <c r="O251" s="3"/>
    </row>
    <row r="252" spans="12:15" x14ac:dyDescent="0.25">
      <c r="L252" s="15"/>
      <c r="M252" s="12"/>
      <c r="N252" s="13"/>
      <c r="O252" s="3"/>
    </row>
    <row r="253" spans="12:15" x14ac:dyDescent="0.25">
      <c r="L253" s="15"/>
      <c r="M253" s="12"/>
      <c r="N253" s="13"/>
      <c r="O253" s="3"/>
    </row>
    <row r="254" spans="12:15" x14ac:dyDescent="0.25">
      <c r="L254" s="15"/>
      <c r="M254" s="12"/>
      <c r="N254" s="13"/>
      <c r="O254" s="3"/>
    </row>
    <row r="255" spans="12:15" x14ac:dyDescent="0.25">
      <c r="L255" s="15"/>
      <c r="M255" s="12"/>
      <c r="N255" s="13"/>
      <c r="O255" s="3"/>
    </row>
    <row r="256" spans="12:15" x14ac:dyDescent="0.25">
      <c r="L256" s="15"/>
      <c r="M256" s="12"/>
      <c r="N256" s="13"/>
      <c r="O256" s="3"/>
    </row>
    <row r="257" spans="12:15" x14ac:dyDescent="0.25">
      <c r="L257" s="15"/>
      <c r="M257" s="12"/>
      <c r="N257" s="13"/>
      <c r="O257" s="3"/>
    </row>
    <row r="258" spans="12:15" x14ac:dyDescent="0.25">
      <c r="L258" s="15"/>
      <c r="M258" s="12"/>
      <c r="N258" s="13"/>
      <c r="O258" s="3"/>
    </row>
    <row r="259" spans="12:15" x14ac:dyDescent="0.25">
      <c r="L259" s="15"/>
      <c r="M259" s="12"/>
      <c r="N259" s="13"/>
      <c r="O259" s="3"/>
    </row>
    <row r="260" spans="12:15" x14ac:dyDescent="0.25">
      <c r="L260" s="15"/>
      <c r="M260" s="12"/>
      <c r="N260" s="13"/>
      <c r="O260" s="3"/>
    </row>
    <row r="261" spans="12:15" x14ac:dyDescent="0.25">
      <c r="L261" s="15"/>
      <c r="M261" s="12"/>
      <c r="N261" s="13"/>
      <c r="O261" s="3"/>
    </row>
    <row r="262" spans="12:15" x14ac:dyDescent="0.25">
      <c r="L262" s="15"/>
      <c r="M262" s="12"/>
      <c r="N262" s="13"/>
      <c r="O262" s="3"/>
    </row>
    <row r="263" spans="12:15" x14ac:dyDescent="0.25">
      <c r="L263" s="15"/>
      <c r="M263" s="12"/>
      <c r="N263" s="13"/>
      <c r="O263" s="3"/>
    </row>
    <row r="264" spans="12:15" x14ac:dyDescent="0.25">
      <c r="L264" s="15"/>
      <c r="M264" s="12"/>
      <c r="N264" s="13"/>
      <c r="O264" s="3"/>
    </row>
    <row r="265" spans="12:15" x14ac:dyDescent="0.25">
      <c r="L265" s="15"/>
      <c r="M265" s="12"/>
      <c r="N265" s="13"/>
      <c r="O265" s="3"/>
    </row>
    <row r="266" spans="12:15" x14ac:dyDescent="0.25">
      <c r="L266" s="15"/>
      <c r="M266" s="12"/>
      <c r="N266" s="13"/>
      <c r="O266" s="3"/>
    </row>
    <row r="267" spans="12:15" x14ac:dyDescent="0.25">
      <c r="L267" s="15"/>
      <c r="M267" s="12"/>
      <c r="N267" s="13"/>
      <c r="O267" s="3"/>
    </row>
    <row r="268" spans="12:15" x14ac:dyDescent="0.25">
      <c r="L268" s="15"/>
      <c r="M268" s="12"/>
      <c r="N268" s="13"/>
      <c r="O268" s="3"/>
    </row>
    <row r="269" spans="12:15" x14ac:dyDescent="0.25">
      <c r="L269" s="15"/>
      <c r="M269" s="12"/>
      <c r="N269" s="13"/>
      <c r="O269" s="3"/>
    </row>
    <row r="270" spans="12:15" x14ac:dyDescent="0.25">
      <c r="L270" s="15"/>
      <c r="M270" s="12"/>
      <c r="N270" s="13"/>
      <c r="O270" s="3"/>
    </row>
    <row r="271" spans="12:15" x14ac:dyDescent="0.25">
      <c r="L271" s="15"/>
      <c r="M271" s="12"/>
      <c r="N271" s="13"/>
      <c r="O271" s="3"/>
    </row>
    <row r="272" spans="12:15" x14ac:dyDescent="0.25">
      <c r="L272" s="15"/>
      <c r="M272" s="12"/>
      <c r="N272" s="13"/>
      <c r="O272" s="3"/>
    </row>
    <row r="273" spans="12:15" x14ac:dyDescent="0.25">
      <c r="L273" s="15"/>
      <c r="M273" s="12"/>
      <c r="N273" s="13"/>
      <c r="O273" s="3"/>
    </row>
    <row r="274" spans="12:15" x14ac:dyDescent="0.25">
      <c r="L274" s="15"/>
      <c r="M274" s="12"/>
      <c r="N274" s="13"/>
      <c r="O274" s="3"/>
    </row>
    <row r="275" spans="12:15" x14ac:dyDescent="0.25">
      <c r="L275" s="15"/>
      <c r="M275" s="12"/>
      <c r="N275" s="13"/>
      <c r="O275" s="3"/>
    </row>
    <row r="276" spans="12:15" x14ac:dyDescent="0.25">
      <c r="L276" s="15"/>
      <c r="M276" s="12"/>
      <c r="N276" s="13"/>
      <c r="O276" s="3"/>
    </row>
    <row r="277" spans="12:15" x14ac:dyDescent="0.25">
      <c r="L277" s="15"/>
      <c r="M277" s="12"/>
      <c r="N277" s="13"/>
      <c r="O277" s="3"/>
    </row>
    <row r="278" spans="12:15" x14ac:dyDescent="0.25">
      <c r="L278" s="15"/>
      <c r="M278" s="12"/>
      <c r="N278" s="13"/>
      <c r="O278" s="3"/>
    </row>
    <row r="279" spans="12:15" x14ac:dyDescent="0.25">
      <c r="L279" s="15"/>
      <c r="M279" s="12"/>
      <c r="N279" s="13"/>
      <c r="O279" s="3"/>
    </row>
    <row r="280" spans="12:15" x14ac:dyDescent="0.25">
      <c r="L280" s="15"/>
      <c r="M280" s="12"/>
      <c r="N280" s="13"/>
      <c r="O280" s="3"/>
    </row>
    <row r="281" spans="12:15" x14ac:dyDescent="0.25">
      <c r="L281" s="15"/>
      <c r="M281" s="12"/>
      <c r="N281" s="13"/>
      <c r="O281" s="3"/>
    </row>
    <row r="282" spans="12:15" x14ac:dyDescent="0.25">
      <c r="L282" s="15"/>
      <c r="M282" s="12"/>
      <c r="N282" s="13"/>
      <c r="O282" s="3"/>
    </row>
    <row r="283" spans="12:15" x14ac:dyDescent="0.25">
      <c r="L283" s="15"/>
      <c r="M283" s="12"/>
      <c r="N283" s="13"/>
      <c r="O283" s="3"/>
    </row>
    <row r="284" spans="12:15" x14ac:dyDescent="0.25">
      <c r="L284" s="15"/>
      <c r="M284" s="12"/>
      <c r="N284" s="13"/>
      <c r="O284" s="3"/>
    </row>
    <row r="285" spans="12:15" x14ac:dyDescent="0.25">
      <c r="L285" s="15"/>
      <c r="M285" s="12"/>
      <c r="N285" s="13"/>
      <c r="O285" s="3"/>
    </row>
    <row r="286" spans="12:15" x14ac:dyDescent="0.25">
      <c r="L286" s="15"/>
      <c r="M286" s="12"/>
      <c r="N286" s="13"/>
      <c r="O286" s="3"/>
    </row>
    <row r="287" spans="12:15" x14ac:dyDescent="0.25">
      <c r="L287" s="15"/>
      <c r="M287" s="12"/>
      <c r="N287" s="13"/>
      <c r="O287" s="3"/>
    </row>
    <row r="288" spans="12:15" x14ac:dyDescent="0.25">
      <c r="L288" s="15"/>
      <c r="M288" s="12"/>
      <c r="N288" s="13"/>
      <c r="O288" s="3"/>
    </row>
    <row r="289" spans="12:15" x14ac:dyDescent="0.25">
      <c r="L289" s="15"/>
      <c r="M289" s="12"/>
      <c r="N289" s="13"/>
      <c r="O289" s="3"/>
    </row>
    <row r="290" spans="12:15" x14ac:dyDescent="0.25">
      <c r="L290" s="15"/>
      <c r="M290" s="12"/>
      <c r="N290" s="13"/>
      <c r="O290" s="3"/>
    </row>
    <row r="291" spans="12:15" x14ac:dyDescent="0.25">
      <c r="L291" s="15"/>
      <c r="M291" s="12"/>
      <c r="N291" s="13"/>
      <c r="O291" s="3"/>
    </row>
    <row r="292" spans="12:15" x14ac:dyDescent="0.25">
      <c r="L292" s="15"/>
      <c r="M292" s="12"/>
      <c r="N292" s="13"/>
      <c r="O292" s="3"/>
    </row>
    <row r="293" spans="12:15" x14ac:dyDescent="0.25">
      <c r="L293" s="15"/>
      <c r="M293" s="12"/>
      <c r="N293" s="13"/>
      <c r="O293" s="3"/>
    </row>
    <row r="294" spans="12:15" x14ac:dyDescent="0.25">
      <c r="L294" s="15"/>
      <c r="M294" s="12"/>
      <c r="N294" s="13"/>
      <c r="O294" s="3"/>
    </row>
    <row r="295" spans="12:15" x14ac:dyDescent="0.25">
      <c r="L295" s="15"/>
      <c r="M295" s="12"/>
      <c r="N295" s="13"/>
      <c r="O295" s="3"/>
    </row>
    <row r="296" spans="12:15" x14ac:dyDescent="0.25">
      <c r="L296" s="15"/>
      <c r="M296" s="12"/>
      <c r="N296" s="13"/>
      <c r="O296" s="3"/>
    </row>
    <row r="297" spans="12:15" x14ac:dyDescent="0.25">
      <c r="L297" s="15"/>
      <c r="M297" s="12"/>
      <c r="N297" s="13"/>
      <c r="O297" s="3"/>
    </row>
    <row r="298" spans="12:15" x14ac:dyDescent="0.25">
      <c r="L298" s="15"/>
      <c r="M298" s="12"/>
      <c r="N298" s="13"/>
      <c r="O298" s="3"/>
    </row>
    <row r="299" spans="12:15" x14ac:dyDescent="0.25">
      <c r="L299" s="15"/>
      <c r="M299" s="12"/>
      <c r="N299" s="13"/>
      <c r="O299" s="3"/>
    </row>
    <row r="300" spans="12:15" x14ac:dyDescent="0.25">
      <c r="L300" s="15"/>
      <c r="M300" s="12"/>
      <c r="N300" s="13"/>
      <c r="O300" s="3"/>
    </row>
    <row r="301" spans="12:15" x14ac:dyDescent="0.25">
      <c r="L301" s="15"/>
      <c r="M301" s="12"/>
      <c r="N301" s="13"/>
      <c r="O301" s="3"/>
    </row>
    <row r="302" spans="12:15" x14ac:dyDescent="0.25">
      <c r="L302" s="15"/>
      <c r="M302" s="12"/>
      <c r="N302" s="13"/>
      <c r="O302" s="3"/>
    </row>
    <row r="303" spans="12:15" x14ac:dyDescent="0.25">
      <c r="L303" s="15"/>
      <c r="M303" s="12"/>
      <c r="N303" s="13"/>
      <c r="O303" s="3"/>
    </row>
    <row r="304" spans="12:15" x14ac:dyDescent="0.25">
      <c r="L304" s="15"/>
      <c r="M304" s="12"/>
      <c r="N304" s="13"/>
      <c r="O304" s="3"/>
    </row>
    <row r="305" spans="12:15" x14ac:dyDescent="0.25">
      <c r="L305" s="15"/>
      <c r="M305" s="12"/>
      <c r="N305" s="13"/>
      <c r="O305" s="3"/>
    </row>
    <row r="306" spans="12:15" x14ac:dyDescent="0.25">
      <c r="L306" s="15"/>
      <c r="M306" s="12"/>
      <c r="N306" s="13"/>
      <c r="O306" s="3"/>
    </row>
    <row r="307" spans="12:15" x14ac:dyDescent="0.25">
      <c r="L307" s="15"/>
      <c r="M307" s="12"/>
      <c r="N307" s="13"/>
      <c r="O307" s="3"/>
    </row>
    <row r="308" spans="12:15" x14ac:dyDescent="0.25">
      <c r="L308" s="15"/>
      <c r="M308" s="12"/>
      <c r="N308" s="13"/>
      <c r="O308" s="3"/>
    </row>
    <row r="309" spans="12:15" x14ac:dyDescent="0.25">
      <c r="L309" s="15"/>
      <c r="M309" s="12"/>
      <c r="N309" s="13"/>
      <c r="O309" s="3"/>
    </row>
    <row r="310" spans="12:15" x14ac:dyDescent="0.25">
      <c r="L310" s="15"/>
      <c r="M310" s="12"/>
      <c r="N310" s="13"/>
      <c r="O310" s="3"/>
    </row>
    <row r="311" spans="12:15" x14ac:dyDescent="0.25">
      <c r="L311" s="15"/>
      <c r="M311" s="12"/>
      <c r="N311" s="13"/>
      <c r="O311" s="3"/>
    </row>
    <row r="312" spans="12:15" x14ac:dyDescent="0.25">
      <c r="L312" s="15"/>
      <c r="M312" s="12"/>
      <c r="N312" s="13"/>
      <c r="O312" s="3"/>
    </row>
    <row r="313" spans="12:15" x14ac:dyDescent="0.25">
      <c r="L313" s="15"/>
      <c r="M313" s="12"/>
      <c r="N313" s="13"/>
      <c r="O313" s="3"/>
    </row>
    <row r="314" spans="12:15" x14ac:dyDescent="0.25">
      <c r="L314" s="15"/>
      <c r="M314" s="12"/>
      <c r="N314" s="13"/>
      <c r="O314" s="3"/>
    </row>
    <row r="315" spans="12:15" x14ac:dyDescent="0.25">
      <c r="L315" s="15"/>
      <c r="M315" s="12"/>
      <c r="N315" s="13"/>
      <c r="O315" s="3"/>
    </row>
    <row r="316" spans="12:15" x14ac:dyDescent="0.25">
      <c r="L316" s="15"/>
      <c r="M316" s="12"/>
      <c r="N316" s="13"/>
      <c r="O316" s="3"/>
    </row>
    <row r="317" spans="12:15" x14ac:dyDescent="0.25">
      <c r="L317" s="15"/>
      <c r="M317" s="12"/>
      <c r="N317" s="13"/>
      <c r="O317" s="3"/>
    </row>
    <row r="318" spans="12:15" x14ac:dyDescent="0.25">
      <c r="L318" s="15"/>
      <c r="M318" s="12"/>
      <c r="N318" s="13"/>
      <c r="O318" s="3"/>
    </row>
    <row r="319" spans="12:15" x14ac:dyDescent="0.25">
      <c r="L319" s="15"/>
      <c r="M319" s="12"/>
      <c r="N319" s="13"/>
      <c r="O319" s="3"/>
    </row>
    <row r="320" spans="12:15" x14ac:dyDescent="0.25">
      <c r="L320" s="15"/>
      <c r="M320" s="12"/>
      <c r="N320" s="13"/>
      <c r="O320" s="3"/>
    </row>
    <row r="321" spans="12:15" x14ac:dyDescent="0.25">
      <c r="L321" s="15"/>
      <c r="M321" s="12"/>
      <c r="N321" s="13"/>
      <c r="O321" s="3"/>
    </row>
    <row r="322" spans="12:15" x14ac:dyDescent="0.25">
      <c r="L322" s="15"/>
      <c r="M322" s="12"/>
      <c r="N322" s="13"/>
      <c r="O322" s="3"/>
    </row>
    <row r="323" spans="12:15" x14ac:dyDescent="0.25">
      <c r="L323" s="15"/>
      <c r="M323" s="12"/>
      <c r="N323" s="13"/>
      <c r="O323" s="3"/>
    </row>
    <row r="324" spans="12:15" x14ac:dyDescent="0.25">
      <c r="L324" s="15"/>
      <c r="M324" s="12"/>
      <c r="N324" s="13"/>
      <c r="O324" s="3"/>
    </row>
    <row r="325" spans="12:15" x14ac:dyDescent="0.25">
      <c r="L325" s="15"/>
      <c r="M325" s="12"/>
      <c r="N325" s="13"/>
      <c r="O325" s="3"/>
    </row>
    <row r="326" spans="12:15" x14ac:dyDescent="0.25">
      <c r="L326" s="15"/>
      <c r="M326" s="12"/>
      <c r="N326" s="13"/>
      <c r="O326" s="3"/>
    </row>
    <row r="327" spans="12:15" x14ac:dyDescent="0.25">
      <c r="L327" s="15"/>
      <c r="M327" s="12"/>
      <c r="N327" s="13"/>
      <c r="O327" s="3"/>
    </row>
    <row r="328" spans="12:15" x14ac:dyDescent="0.25">
      <c r="L328" s="15"/>
      <c r="M328" s="12"/>
      <c r="N328" s="13"/>
      <c r="O328" s="3"/>
    </row>
    <row r="329" spans="12:15" x14ac:dyDescent="0.25">
      <c r="L329" s="15"/>
      <c r="M329" s="12"/>
      <c r="N329" s="13"/>
      <c r="O329" s="3"/>
    </row>
    <row r="330" spans="12:15" x14ac:dyDescent="0.25">
      <c r="L330" s="15"/>
      <c r="M330" s="12"/>
      <c r="N330" s="13"/>
      <c r="O330" s="3"/>
    </row>
    <row r="331" spans="12:15" x14ac:dyDescent="0.25">
      <c r="L331" s="15"/>
      <c r="M331" s="12"/>
      <c r="N331" s="13"/>
      <c r="O331" s="3"/>
    </row>
    <row r="332" spans="12:15" x14ac:dyDescent="0.25">
      <c r="L332" s="15"/>
      <c r="M332" s="12"/>
      <c r="N332" s="13"/>
      <c r="O332" s="3"/>
    </row>
    <row r="333" spans="12:15" x14ac:dyDescent="0.25">
      <c r="L333" s="15"/>
      <c r="M333" s="12"/>
      <c r="N333" s="13"/>
      <c r="O333" s="3"/>
    </row>
    <row r="334" spans="12:15" x14ac:dyDescent="0.25">
      <c r="L334" s="15"/>
      <c r="M334" s="12"/>
      <c r="N334" s="13"/>
      <c r="O334" s="3"/>
    </row>
    <row r="335" spans="12:15" x14ac:dyDescent="0.25">
      <c r="L335" s="15"/>
      <c r="M335" s="12"/>
      <c r="N335" s="13"/>
      <c r="O335" s="3"/>
    </row>
    <row r="336" spans="12:15" x14ac:dyDescent="0.25">
      <c r="L336" s="15"/>
      <c r="M336" s="12"/>
      <c r="N336" s="13"/>
      <c r="O336" s="3"/>
    </row>
    <row r="337" spans="12:15" x14ac:dyDescent="0.25">
      <c r="L337" s="15"/>
      <c r="M337" s="12"/>
      <c r="N337" s="13"/>
      <c r="O337" s="3"/>
    </row>
    <row r="338" spans="12:15" x14ac:dyDescent="0.25">
      <c r="L338" s="15"/>
      <c r="M338" s="12"/>
      <c r="N338" s="13"/>
      <c r="O338" s="3"/>
    </row>
    <row r="339" spans="12:15" x14ac:dyDescent="0.25">
      <c r="L339" s="15"/>
      <c r="M339" s="12"/>
      <c r="N339" s="13"/>
      <c r="O339" s="3"/>
    </row>
    <row r="340" spans="12:15" x14ac:dyDescent="0.25">
      <c r="L340" s="15"/>
      <c r="M340" s="12"/>
      <c r="N340" s="13"/>
      <c r="O340" s="3"/>
    </row>
    <row r="341" spans="12:15" x14ac:dyDescent="0.25">
      <c r="L341" s="15"/>
      <c r="M341" s="12"/>
      <c r="N341" s="13"/>
      <c r="O341" s="3"/>
    </row>
    <row r="342" spans="12:15" x14ac:dyDescent="0.25">
      <c r="L342" s="15"/>
      <c r="M342" s="12"/>
      <c r="N342" s="13"/>
      <c r="O342" s="3"/>
    </row>
    <row r="343" spans="12:15" x14ac:dyDescent="0.25">
      <c r="L343" s="15"/>
      <c r="M343" s="12"/>
      <c r="N343" s="13"/>
      <c r="O343" s="3"/>
    </row>
    <row r="344" spans="12:15" x14ac:dyDescent="0.25">
      <c r="L344" s="15"/>
      <c r="M344" s="12"/>
      <c r="N344" s="13"/>
      <c r="O344" s="3"/>
    </row>
    <row r="345" spans="12:15" x14ac:dyDescent="0.25">
      <c r="L345" s="15"/>
      <c r="M345" s="12"/>
      <c r="N345" s="13"/>
      <c r="O345" s="3"/>
    </row>
    <row r="346" spans="12:15" x14ac:dyDescent="0.25">
      <c r="L346" s="15"/>
      <c r="M346" s="12"/>
      <c r="N346" s="13"/>
      <c r="O346" s="3"/>
    </row>
    <row r="347" spans="12:15" x14ac:dyDescent="0.25">
      <c r="L347" s="15"/>
      <c r="M347" s="12"/>
      <c r="N347" s="13"/>
      <c r="O347" s="3"/>
    </row>
    <row r="348" spans="12:15" x14ac:dyDescent="0.25">
      <c r="L348" s="15"/>
      <c r="M348" s="12"/>
      <c r="N348" s="13"/>
      <c r="O348" s="3"/>
    </row>
    <row r="349" spans="12:15" x14ac:dyDescent="0.25">
      <c r="L349" s="15"/>
      <c r="M349" s="12"/>
      <c r="N349" s="13"/>
      <c r="O349" s="3"/>
    </row>
    <row r="350" spans="12:15" x14ac:dyDescent="0.25">
      <c r="L350" s="15"/>
      <c r="M350" s="12"/>
      <c r="N350" s="13"/>
      <c r="O350" s="3"/>
    </row>
    <row r="351" spans="12:15" x14ac:dyDescent="0.25">
      <c r="L351" s="15"/>
      <c r="M351" s="12"/>
      <c r="N351" s="13"/>
      <c r="O351" s="3"/>
    </row>
    <row r="352" spans="12:15" x14ac:dyDescent="0.25">
      <c r="L352" s="15"/>
      <c r="M352" s="12"/>
      <c r="N352" s="13"/>
      <c r="O352" s="3"/>
    </row>
    <row r="353" spans="12:15" x14ac:dyDescent="0.25">
      <c r="L353" s="15"/>
      <c r="M353" s="12"/>
      <c r="N353" s="13"/>
      <c r="O353" s="3"/>
    </row>
    <row r="354" spans="12:15" x14ac:dyDescent="0.25">
      <c r="L354" s="15"/>
      <c r="M354" s="12"/>
      <c r="N354" s="13"/>
      <c r="O354" s="3"/>
    </row>
    <row r="355" spans="12:15" x14ac:dyDescent="0.25">
      <c r="L355" s="15"/>
      <c r="M355" s="12"/>
      <c r="N355" s="13"/>
      <c r="O355" s="3"/>
    </row>
    <row r="356" spans="12:15" x14ac:dyDescent="0.25">
      <c r="L356" s="15"/>
      <c r="M356" s="12"/>
      <c r="N356" s="13"/>
      <c r="O356" s="3"/>
    </row>
    <row r="357" spans="12:15" x14ac:dyDescent="0.25">
      <c r="L357" s="15"/>
      <c r="M357" s="13"/>
      <c r="N357" s="13"/>
      <c r="O357" s="3"/>
    </row>
    <row r="358" spans="12:15" x14ac:dyDescent="0.25">
      <c r="L358" s="15"/>
      <c r="M358" s="12"/>
      <c r="N358" s="13"/>
      <c r="O358" s="3"/>
    </row>
    <row r="359" spans="12:15" x14ac:dyDescent="0.25">
      <c r="L359" s="15"/>
      <c r="M359" s="12"/>
      <c r="N359" s="13"/>
      <c r="O359" s="3"/>
    </row>
    <row r="360" spans="12:15" x14ac:dyDescent="0.25">
      <c r="L360" s="15"/>
      <c r="M360" s="12"/>
      <c r="N360" s="13"/>
      <c r="O360" s="3"/>
    </row>
    <row r="361" spans="12:15" x14ac:dyDescent="0.25">
      <c r="L361" s="15"/>
      <c r="M361" s="12"/>
      <c r="N361" s="13"/>
      <c r="O361" s="3"/>
    </row>
    <row r="362" spans="12:15" x14ac:dyDescent="0.25">
      <c r="L362" s="15"/>
      <c r="M362" s="12"/>
      <c r="N362" s="13"/>
      <c r="O362" s="3"/>
    </row>
    <row r="363" spans="12:15" x14ac:dyDescent="0.25">
      <c r="L363" s="15"/>
      <c r="M363" s="12"/>
      <c r="N363" s="13"/>
      <c r="O363" s="3"/>
    </row>
    <row r="364" spans="12:15" x14ac:dyDescent="0.25">
      <c r="L364" s="15"/>
      <c r="M364" s="12"/>
      <c r="N364" s="13"/>
      <c r="O364" s="3"/>
    </row>
    <row r="365" spans="12:15" x14ac:dyDescent="0.25">
      <c r="L365" s="15"/>
      <c r="M365" s="12"/>
      <c r="N365" s="13"/>
      <c r="O365" s="3"/>
    </row>
    <row r="366" spans="12:15" x14ac:dyDescent="0.25">
      <c r="L366" s="15"/>
      <c r="M366" s="12"/>
      <c r="N366" s="13"/>
      <c r="O366" s="3"/>
    </row>
    <row r="367" spans="12:15" x14ac:dyDescent="0.25">
      <c r="L367" s="15"/>
      <c r="M367" s="12"/>
      <c r="N367" s="13"/>
      <c r="O367" s="3"/>
    </row>
    <row r="368" spans="12:15" x14ac:dyDescent="0.25">
      <c r="L368" s="15"/>
      <c r="M368" s="12"/>
      <c r="N368" s="13"/>
      <c r="O368" s="3"/>
    </row>
    <row r="369" spans="12:15" x14ac:dyDescent="0.25">
      <c r="L369" s="15"/>
      <c r="M369" s="13"/>
      <c r="N369" s="13"/>
      <c r="O369" s="3"/>
    </row>
    <row r="370" spans="12:15" x14ac:dyDescent="0.25">
      <c r="L370" s="15"/>
      <c r="M370" s="12"/>
      <c r="N370" s="13"/>
      <c r="O370" s="3"/>
    </row>
    <row r="371" spans="12:15" x14ac:dyDescent="0.25">
      <c r="L371" s="15"/>
      <c r="M371" s="12"/>
      <c r="N371" s="13"/>
      <c r="O371" s="3"/>
    </row>
    <row r="372" spans="12:15" x14ac:dyDescent="0.25">
      <c r="L372" s="15"/>
      <c r="M372" s="12"/>
      <c r="N372" s="13"/>
      <c r="O372" s="3"/>
    </row>
    <row r="373" spans="12:15" x14ac:dyDescent="0.25">
      <c r="L373" s="15"/>
      <c r="M373" s="12"/>
      <c r="N373" s="13"/>
      <c r="O373" s="3"/>
    </row>
    <row r="374" spans="12:15" x14ac:dyDescent="0.25">
      <c r="L374" s="15"/>
      <c r="M374" s="12"/>
      <c r="N374" s="13"/>
      <c r="O374" s="3"/>
    </row>
    <row r="375" spans="12:15" x14ac:dyDescent="0.25">
      <c r="L375" s="15"/>
      <c r="M375" s="12"/>
      <c r="N375" s="13"/>
      <c r="O375" s="3"/>
    </row>
    <row r="376" spans="12:15" x14ac:dyDescent="0.25">
      <c r="L376" s="15"/>
      <c r="M376" s="13"/>
      <c r="N376" s="13"/>
      <c r="O376" s="3"/>
    </row>
    <row r="377" spans="12:15" x14ac:dyDescent="0.25">
      <c r="L377" s="15"/>
      <c r="M377" s="12"/>
      <c r="N377" s="13"/>
      <c r="O377" s="3"/>
    </row>
    <row r="378" spans="12:15" x14ac:dyDescent="0.25">
      <c r="L378" s="15"/>
      <c r="M378" s="12"/>
      <c r="N378" s="13"/>
      <c r="O378" s="3"/>
    </row>
    <row r="379" spans="12:15" x14ac:dyDescent="0.25">
      <c r="L379" s="15"/>
      <c r="M379" s="13"/>
      <c r="N379" s="13"/>
      <c r="O379" s="3"/>
    </row>
    <row r="380" spans="12:15" x14ac:dyDescent="0.25">
      <c r="L380" s="15"/>
      <c r="M380" s="12"/>
      <c r="N380" s="13"/>
      <c r="O380" s="3"/>
    </row>
    <row r="381" spans="12:15" x14ac:dyDescent="0.25">
      <c r="L381" s="15"/>
      <c r="M381" s="12"/>
      <c r="N381" s="13"/>
      <c r="O381" s="3"/>
    </row>
    <row r="382" spans="12:15" x14ac:dyDescent="0.25">
      <c r="L382" s="15"/>
      <c r="M382" s="12"/>
      <c r="N382" s="13"/>
      <c r="O382" s="3"/>
    </row>
    <row r="383" spans="12:15" x14ac:dyDescent="0.25">
      <c r="L383" s="15"/>
      <c r="M383" s="12"/>
      <c r="N383" s="13"/>
      <c r="O383" s="3"/>
    </row>
    <row r="384" spans="12:15" x14ac:dyDescent="0.25">
      <c r="L384" s="15"/>
      <c r="M384" s="12"/>
      <c r="N384" s="13"/>
      <c r="O384" s="3"/>
    </row>
    <row r="385" spans="12:15" x14ac:dyDescent="0.25">
      <c r="L385" s="15"/>
      <c r="M385" s="12"/>
      <c r="N385" s="13"/>
      <c r="O385" s="3"/>
    </row>
    <row r="386" spans="12:15" x14ac:dyDescent="0.25">
      <c r="L386" s="15"/>
      <c r="M386" s="13"/>
      <c r="N386" s="13"/>
      <c r="O386" s="3"/>
    </row>
    <row r="387" spans="12:15" x14ac:dyDescent="0.25">
      <c r="L387" s="15"/>
      <c r="M387" s="12"/>
      <c r="N387" s="13"/>
      <c r="O387" s="3"/>
    </row>
    <row r="388" spans="12:15" x14ac:dyDescent="0.25">
      <c r="L388" s="15"/>
      <c r="M388" s="12"/>
      <c r="N388" s="13"/>
      <c r="O388" s="3"/>
    </row>
    <row r="389" spans="12:15" x14ac:dyDescent="0.25">
      <c r="L389" s="15"/>
      <c r="M389" s="12"/>
      <c r="N389" s="13"/>
      <c r="O389" s="3"/>
    </row>
    <row r="390" spans="12:15" x14ac:dyDescent="0.25">
      <c r="L390" s="15"/>
      <c r="M390" s="12"/>
      <c r="N390" s="13"/>
      <c r="O390" s="3"/>
    </row>
    <row r="391" spans="12:15" x14ac:dyDescent="0.25">
      <c r="L391" s="15"/>
      <c r="M391" s="12"/>
      <c r="N391" s="13"/>
      <c r="O391" s="3"/>
    </row>
    <row r="392" spans="12:15" x14ac:dyDescent="0.25">
      <c r="L392" s="15"/>
      <c r="M392" s="12"/>
      <c r="N392" s="13"/>
      <c r="O392" s="3"/>
    </row>
    <row r="393" spans="12:15" x14ac:dyDescent="0.25">
      <c r="L393" s="15"/>
      <c r="M393" s="12"/>
      <c r="N393" s="13"/>
      <c r="O393" s="3"/>
    </row>
    <row r="394" spans="12:15" x14ac:dyDescent="0.25">
      <c r="L394" s="15"/>
      <c r="M394" s="12"/>
      <c r="N394" s="13"/>
      <c r="O394" s="3"/>
    </row>
    <row r="395" spans="12:15" x14ac:dyDescent="0.25">
      <c r="L395" s="15"/>
      <c r="M395" s="12"/>
      <c r="N395" s="13"/>
      <c r="O395" s="3"/>
    </row>
    <row r="396" spans="12:15" x14ac:dyDescent="0.25">
      <c r="L396" s="15"/>
      <c r="M396" s="12"/>
      <c r="N396" s="13"/>
      <c r="O396" s="3"/>
    </row>
    <row r="397" spans="12:15" x14ac:dyDescent="0.25">
      <c r="L397" s="15"/>
      <c r="M397" s="12"/>
      <c r="N397" s="13"/>
      <c r="O397" s="3"/>
    </row>
    <row r="398" spans="12:15" x14ac:dyDescent="0.25">
      <c r="L398" s="15"/>
      <c r="M398" s="12"/>
      <c r="N398" s="13"/>
      <c r="O398" s="3"/>
    </row>
    <row r="399" spans="12:15" x14ac:dyDescent="0.25">
      <c r="L399" s="15"/>
      <c r="M399" s="12"/>
      <c r="N399" s="13"/>
      <c r="O399" s="3"/>
    </row>
    <row r="400" spans="12:15" x14ac:dyDescent="0.25">
      <c r="L400" s="15"/>
      <c r="M400" s="12"/>
      <c r="N400" s="13"/>
      <c r="O400" s="3"/>
    </row>
    <row r="401" spans="12:15" x14ac:dyDescent="0.25">
      <c r="L401" s="15"/>
      <c r="M401" s="12"/>
      <c r="N401" s="13"/>
      <c r="O401" s="3"/>
    </row>
    <row r="402" spans="12:15" x14ac:dyDescent="0.25">
      <c r="L402" s="15"/>
      <c r="M402" s="12"/>
      <c r="N402" s="13"/>
      <c r="O402" s="3"/>
    </row>
    <row r="403" spans="12:15" x14ac:dyDescent="0.25">
      <c r="L403" s="15"/>
      <c r="M403" s="12"/>
      <c r="N403" s="13"/>
      <c r="O403" s="3"/>
    </row>
    <row r="404" spans="12:15" x14ac:dyDescent="0.25">
      <c r="L404" s="15"/>
      <c r="M404" s="12"/>
      <c r="N404" s="13"/>
      <c r="O404" s="3"/>
    </row>
    <row r="405" spans="12:15" x14ac:dyDescent="0.25">
      <c r="L405" s="15"/>
      <c r="M405" s="12"/>
      <c r="N405" s="13"/>
      <c r="O405" s="3"/>
    </row>
    <row r="406" spans="12:15" x14ac:dyDescent="0.25">
      <c r="L406" s="15"/>
      <c r="M406" s="12"/>
      <c r="N406" s="13"/>
      <c r="O406" s="3"/>
    </row>
    <row r="407" spans="12:15" x14ac:dyDescent="0.25">
      <c r="L407" s="15"/>
      <c r="M407" s="12"/>
      <c r="N407" s="13"/>
      <c r="O407" s="3"/>
    </row>
    <row r="408" spans="12:15" x14ac:dyDescent="0.25">
      <c r="L408" s="15"/>
      <c r="M408" s="12"/>
      <c r="N408" s="13"/>
      <c r="O408" s="3"/>
    </row>
    <row r="409" spans="12:15" x14ac:dyDescent="0.25">
      <c r="L409" s="15"/>
      <c r="M409" s="12"/>
      <c r="N409" s="13"/>
      <c r="O409" s="3"/>
    </row>
    <row r="410" spans="12:15" x14ac:dyDescent="0.25">
      <c r="L410" s="15"/>
      <c r="M410" s="12"/>
      <c r="N410" s="13"/>
      <c r="O410" s="3"/>
    </row>
    <row r="411" spans="12:15" x14ac:dyDescent="0.25">
      <c r="L411" s="15"/>
      <c r="M411" s="12"/>
      <c r="N411" s="13"/>
      <c r="O411" s="3"/>
    </row>
    <row r="412" spans="12:15" x14ac:dyDescent="0.25">
      <c r="L412" s="15"/>
      <c r="M412" s="12"/>
      <c r="N412" s="13"/>
      <c r="O412" s="3"/>
    </row>
    <row r="413" spans="12:15" x14ac:dyDescent="0.25">
      <c r="L413" s="15"/>
      <c r="M413" s="12"/>
      <c r="N413" s="13"/>
      <c r="O413" s="3"/>
    </row>
    <row r="414" spans="12:15" x14ac:dyDescent="0.25">
      <c r="L414" s="15"/>
      <c r="M414" s="12"/>
      <c r="N414" s="13"/>
      <c r="O414" s="3"/>
    </row>
    <row r="415" spans="12:15" x14ac:dyDescent="0.25">
      <c r="L415" s="15"/>
      <c r="M415" s="12"/>
      <c r="N415" s="13"/>
      <c r="O415" s="3"/>
    </row>
    <row r="416" spans="12:15" x14ac:dyDescent="0.25">
      <c r="L416" s="15"/>
      <c r="M416" s="12"/>
      <c r="N416" s="13"/>
      <c r="O416" s="3"/>
    </row>
    <row r="417" spans="12:15" x14ac:dyDescent="0.25">
      <c r="L417" s="15"/>
      <c r="M417" s="12"/>
      <c r="N417" s="13"/>
      <c r="O417" s="3"/>
    </row>
    <row r="418" spans="12:15" x14ac:dyDescent="0.25">
      <c r="L418" s="15"/>
      <c r="M418" s="12"/>
      <c r="N418" s="13"/>
      <c r="O418" s="3"/>
    </row>
    <row r="419" spans="12:15" x14ac:dyDescent="0.25">
      <c r="L419" s="15"/>
      <c r="M419" s="12"/>
      <c r="N419" s="13"/>
      <c r="O419" s="3"/>
    </row>
    <row r="420" spans="12:15" x14ac:dyDescent="0.25">
      <c r="L420" s="15"/>
      <c r="M420" s="12"/>
      <c r="N420" s="13"/>
      <c r="O420" s="3"/>
    </row>
    <row r="421" spans="12:15" x14ac:dyDescent="0.25">
      <c r="L421" s="15"/>
      <c r="M421" s="12"/>
      <c r="N421" s="13"/>
      <c r="O421" s="3"/>
    </row>
    <row r="422" spans="12:15" x14ac:dyDescent="0.25">
      <c r="L422" s="15"/>
      <c r="M422" s="12"/>
      <c r="N422" s="13"/>
      <c r="O422" s="3"/>
    </row>
    <row r="423" spans="12:15" x14ac:dyDescent="0.25">
      <c r="L423" s="15"/>
      <c r="M423" s="12"/>
      <c r="N423" s="13"/>
      <c r="O423" s="3"/>
    </row>
    <row r="424" spans="12:15" x14ac:dyDescent="0.25">
      <c r="L424" s="15"/>
      <c r="M424" s="12"/>
      <c r="N424" s="13"/>
      <c r="O424" s="3"/>
    </row>
    <row r="425" spans="12:15" x14ac:dyDescent="0.25">
      <c r="L425" s="15"/>
      <c r="M425" s="12"/>
      <c r="N425" s="13"/>
      <c r="O425" s="3"/>
    </row>
    <row r="426" spans="12:15" x14ac:dyDescent="0.25">
      <c r="L426" s="15"/>
      <c r="M426" s="12"/>
      <c r="N426" s="13"/>
      <c r="O426" s="3"/>
    </row>
    <row r="427" spans="12:15" x14ac:dyDescent="0.25">
      <c r="L427" s="15"/>
      <c r="M427" s="12"/>
      <c r="N427" s="13"/>
      <c r="O427" s="3"/>
    </row>
    <row r="428" spans="12:15" x14ac:dyDescent="0.25">
      <c r="L428" s="15"/>
      <c r="M428" s="12"/>
      <c r="N428" s="13"/>
      <c r="O428" s="3"/>
    </row>
    <row r="429" spans="12:15" x14ac:dyDescent="0.25">
      <c r="L429" s="15"/>
      <c r="M429" s="12"/>
      <c r="N429" s="13"/>
      <c r="O429" s="3"/>
    </row>
    <row r="430" spans="12:15" x14ac:dyDescent="0.25">
      <c r="L430" s="15"/>
      <c r="M430" s="12"/>
      <c r="N430" s="13"/>
      <c r="O430" s="3"/>
    </row>
    <row r="431" spans="12:15" x14ac:dyDescent="0.25">
      <c r="L431" s="15"/>
      <c r="M431" s="12"/>
      <c r="N431" s="13"/>
      <c r="O431" s="3"/>
    </row>
    <row r="432" spans="12:15" x14ac:dyDescent="0.25">
      <c r="L432" s="15"/>
      <c r="M432" s="12"/>
      <c r="N432" s="13"/>
      <c r="O432" s="3"/>
    </row>
    <row r="433" spans="12:15" x14ac:dyDescent="0.25">
      <c r="L433" s="15"/>
      <c r="M433" s="12"/>
      <c r="N433" s="13"/>
      <c r="O433" s="3"/>
    </row>
    <row r="434" spans="12:15" x14ac:dyDescent="0.25">
      <c r="L434" s="15"/>
      <c r="M434" s="12"/>
      <c r="N434" s="13"/>
      <c r="O434" s="3"/>
    </row>
    <row r="435" spans="12:15" x14ac:dyDescent="0.25">
      <c r="L435" s="15"/>
      <c r="M435" s="12"/>
      <c r="N435" s="13"/>
      <c r="O435" s="3"/>
    </row>
    <row r="436" spans="12:15" x14ac:dyDescent="0.25">
      <c r="L436" s="15"/>
      <c r="M436" s="12"/>
      <c r="N436" s="13"/>
      <c r="O436" s="3"/>
    </row>
    <row r="437" spans="12:15" x14ac:dyDescent="0.25">
      <c r="L437" s="15"/>
      <c r="M437" s="12"/>
      <c r="N437" s="13"/>
      <c r="O437" s="3"/>
    </row>
    <row r="438" spans="12:15" x14ac:dyDescent="0.25">
      <c r="L438" s="15"/>
      <c r="M438" s="12"/>
      <c r="N438" s="13"/>
      <c r="O438" s="3"/>
    </row>
    <row r="439" spans="12:15" x14ac:dyDescent="0.25">
      <c r="L439" s="15"/>
      <c r="M439" s="12"/>
      <c r="N439" s="13"/>
      <c r="O439" s="3"/>
    </row>
    <row r="440" spans="12:15" x14ac:dyDescent="0.25">
      <c r="L440" s="15"/>
      <c r="M440" s="12"/>
      <c r="N440" s="13"/>
      <c r="O440" s="3"/>
    </row>
    <row r="441" spans="12:15" x14ac:dyDescent="0.25">
      <c r="L441" s="15"/>
      <c r="M441" s="12"/>
      <c r="N441" s="13"/>
      <c r="O441" s="3"/>
    </row>
    <row r="442" spans="12:15" x14ac:dyDescent="0.25">
      <c r="L442" s="15"/>
      <c r="M442" s="12"/>
      <c r="N442" s="13"/>
      <c r="O442" s="3"/>
    </row>
    <row r="443" spans="12:15" x14ac:dyDescent="0.25">
      <c r="L443" s="15"/>
      <c r="M443" s="12"/>
      <c r="N443" s="13"/>
      <c r="O443" s="3"/>
    </row>
    <row r="444" spans="12:15" x14ac:dyDescent="0.25">
      <c r="L444" s="15"/>
      <c r="M444" s="12"/>
      <c r="N444" s="13"/>
      <c r="O444" s="3"/>
    </row>
    <row r="445" spans="12:15" x14ac:dyDescent="0.25">
      <c r="L445" s="15"/>
      <c r="M445" s="12"/>
      <c r="N445" s="13"/>
      <c r="O445" s="3"/>
    </row>
    <row r="446" spans="12:15" x14ac:dyDescent="0.25">
      <c r="L446" s="15"/>
      <c r="M446" s="12"/>
      <c r="N446" s="13"/>
      <c r="O446" s="3"/>
    </row>
    <row r="447" spans="12:15" x14ac:dyDescent="0.25">
      <c r="L447" s="15"/>
      <c r="M447" s="12"/>
      <c r="N447" s="13"/>
      <c r="O447" s="3"/>
    </row>
    <row r="448" spans="12:15" x14ac:dyDescent="0.25">
      <c r="L448" s="15"/>
      <c r="M448" s="12"/>
      <c r="N448" s="13"/>
      <c r="O448" s="3"/>
    </row>
    <row r="449" spans="12:15" x14ac:dyDescent="0.25">
      <c r="L449" s="15"/>
      <c r="M449" s="12"/>
      <c r="N449" s="13"/>
      <c r="O449" s="3"/>
    </row>
    <row r="450" spans="12:15" x14ac:dyDescent="0.25">
      <c r="L450" s="15"/>
      <c r="M450" s="12"/>
      <c r="N450" s="13"/>
      <c r="O450" s="3"/>
    </row>
    <row r="451" spans="12:15" x14ac:dyDescent="0.25">
      <c r="L451" s="15"/>
      <c r="M451" s="12"/>
      <c r="N451" s="13"/>
      <c r="O451" s="3"/>
    </row>
    <row r="452" spans="12:15" x14ac:dyDescent="0.25">
      <c r="L452" s="15"/>
      <c r="M452" s="12"/>
      <c r="N452" s="13"/>
      <c r="O452" s="3"/>
    </row>
    <row r="453" spans="12:15" x14ac:dyDescent="0.25">
      <c r="L453" s="15"/>
      <c r="M453" s="12"/>
      <c r="N453" s="13"/>
      <c r="O453" s="3"/>
    </row>
    <row r="454" spans="12:15" x14ac:dyDescent="0.25">
      <c r="L454" s="15"/>
      <c r="M454" s="12"/>
      <c r="N454" s="13"/>
      <c r="O454" s="3"/>
    </row>
    <row r="455" spans="12:15" x14ac:dyDescent="0.25">
      <c r="L455" s="15"/>
      <c r="M455" s="12"/>
      <c r="N455" s="13"/>
      <c r="O455" s="3"/>
    </row>
    <row r="456" spans="12:15" x14ac:dyDescent="0.25">
      <c r="L456" s="15"/>
      <c r="M456" s="12"/>
      <c r="N456" s="13"/>
      <c r="O456" s="3"/>
    </row>
    <row r="457" spans="12:15" x14ac:dyDescent="0.25">
      <c r="L457" s="15"/>
      <c r="M457" s="12"/>
      <c r="N457" s="13"/>
      <c r="O457" s="3"/>
    </row>
    <row r="458" spans="12:15" x14ac:dyDescent="0.25">
      <c r="L458" s="15"/>
      <c r="M458" s="12"/>
      <c r="N458" s="13"/>
      <c r="O458" s="3"/>
    </row>
    <row r="459" spans="12:15" x14ac:dyDescent="0.25">
      <c r="L459" s="15"/>
      <c r="M459" s="12"/>
      <c r="N459" s="13"/>
      <c r="O459" s="3"/>
    </row>
    <row r="460" spans="12:15" x14ac:dyDescent="0.25">
      <c r="L460" s="15"/>
      <c r="M460" s="12"/>
      <c r="N460" s="13"/>
      <c r="O460" s="3"/>
    </row>
    <row r="461" spans="12:15" x14ac:dyDescent="0.25">
      <c r="L461" s="15"/>
      <c r="M461" s="12"/>
      <c r="N461" s="13"/>
      <c r="O461" s="3"/>
    </row>
    <row r="462" spans="12:15" x14ac:dyDescent="0.25">
      <c r="L462" s="15"/>
      <c r="M462" s="12"/>
      <c r="N462" s="13"/>
      <c r="O462" s="3"/>
    </row>
    <row r="463" spans="12:15" x14ac:dyDescent="0.25">
      <c r="L463" s="15"/>
      <c r="M463" s="12"/>
      <c r="N463" s="13"/>
      <c r="O463" s="3"/>
    </row>
    <row r="464" spans="12:15" x14ac:dyDescent="0.25">
      <c r="L464" s="15"/>
      <c r="M464" s="12"/>
      <c r="N464" s="13"/>
      <c r="O464" s="3"/>
    </row>
    <row r="465" spans="12:15" x14ac:dyDescent="0.25">
      <c r="L465" s="15"/>
      <c r="M465" s="12"/>
      <c r="N465" s="13"/>
      <c r="O465" s="3"/>
    </row>
    <row r="466" spans="12:15" x14ac:dyDescent="0.25">
      <c r="L466" s="15"/>
      <c r="M466" s="12"/>
      <c r="N466" s="13"/>
      <c r="O466" s="3"/>
    </row>
    <row r="467" spans="12:15" x14ac:dyDescent="0.25">
      <c r="L467" s="15"/>
      <c r="M467" s="12"/>
      <c r="N467" s="13"/>
      <c r="O467" s="3"/>
    </row>
    <row r="468" spans="12:15" x14ac:dyDescent="0.25">
      <c r="L468" s="15"/>
      <c r="M468" s="12"/>
      <c r="N468" s="13"/>
      <c r="O468" s="3"/>
    </row>
    <row r="469" spans="12:15" x14ac:dyDescent="0.25">
      <c r="L469" s="15"/>
      <c r="M469" s="12"/>
      <c r="N469" s="13"/>
      <c r="O469" s="3"/>
    </row>
    <row r="470" spans="12:15" x14ac:dyDescent="0.25">
      <c r="L470" s="15"/>
      <c r="M470" s="12"/>
      <c r="N470" s="13"/>
      <c r="O470" s="3"/>
    </row>
    <row r="471" spans="12:15" x14ac:dyDescent="0.25">
      <c r="L471" s="15"/>
      <c r="M471" s="12"/>
      <c r="N471" s="13"/>
      <c r="O471" s="3"/>
    </row>
    <row r="472" spans="12:15" x14ac:dyDescent="0.25">
      <c r="L472" s="15"/>
      <c r="M472" s="12"/>
      <c r="N472" s="13"/>
      <c r="O472" s="3"/>
    </row>
    <row r="473" spans="12:15" x14ac:dyDescent="0.25">
      <c r="L473" s="15"/>
      <c r="M473" s="12"/>
      <c r="N473" s="13"/>
      <c r="O473" s="3"/>
    </row>
    <row r="474" spans="12:15" x14ac:dyDescent="0.25">
      <c r="L474" s="15"/>
      <c r="M474" s="12"/>
      <c r="N474" s="13"/>
      <c r="O474" s="3"/>
    </row>
    <row r="475" spans="12:15" x14ac:dyDescent="0.25">
      <c r="L475" s="15"/>
      <c r="M475" s="12"/>
      <c r="N475" s="13"/>
      <c r="O475" s="3"/>
    </row>
    <row r="476" spans="12:15" x14ac:dyDescent="0.25">
      <c r="L476" s="15"/>
      <c r="M476" s="12"/>
      <c r="N476" s="13"/>
      <c r="O476" s="3"/>
    </row>
    <row r="477" spans="12:15" x14ac:dyDescent="0.25">
      <c r="L477" s="15"/>
      <c r="M477" s="12"/>
      <c r="N477" s="13"/>
      <c r="O477" s="3"/>
    </row>
    <row r="478" spans="12:15" x14ac:dyDescent="0.25">
      <c r="L478" s="15"/>
      <c r="M478" s="12"/>
      <c r="N478" s="13"/>
      <c r="O478" s="3"/>
    </row>
    <row r="479" spans="12:15" x14ac:dyDescent="0.25">
      <c r="L479" s="15"/>
      <c r="M479" s="12"/>
      <c r="N479" s="13"/>
      <c r="O479" s="3"/>
    </row>
    <row r="480" spans="12:15" x14ac:dyDescent="0.25">
      <c r="L480" s="15"/>
      <c r="M480" s="12"/>
      <c r="N480" s="13"/>
      <c r="O480" s="3"/>
    </row>
    <row r="481" spans="12:15" x14ac:dyDescent="0.25">
      <c r="L481" s="15"/>
      <c r="M481" s="12"/>
      <c r="N481" s="13"/>
      <c r="O481" s="3"/>
    </row>
    <row r="482" spans="12:15" x14ac:dyDescent="0.25">
      <c r="L482" s="15"/>
      <c r="M482" s="12"/>
      <c r="N482" s="13"/>
      <c r="O482" s="3"/>
    </row>
    <row r="483" spans="12:15" x14ac:dyDescent="0.25">
      <c r="L483" s="15"/>
      <c r="M483" s="12"/>
      <c r="N483" s="13"/>
      <c r="O483" s="3"/>
    </row>
    <row r="484" spans="12:15" x14ac:dyDescent="0.25">
      <c r="L484" s="15"/>
      <c r="M484" s="12"/>
      <c r="N484" s="13"/>
      <c r="O484" s="3"/>
    </row>
    <row r="485" spans="12:15" x14ac:dyDescent="0.25">
      <c r="L485" s="15"/>
      <c r="M485" s="12"/>
      <c r="N485" s="13"/>
      <c r="O485" s="3"/>
    </row>
    <row r="486" spans="12:15" x14ac:dyDescent="0.25">
      <c r="L486" s="15"/>
      <c r="M486" s="12"/>
      <c r="N486" s="13"/>
      <c r="O486" s="3"/>
    </row>
    <row r="487" spans="12:15" x14ac:dyDescent="0.25">
      <c r="L487" s="15"/>
      <c r="M487" s="12"/>
      <c r="N487" s="13"/>
      <c r="O487" s="3"/>
    </row>
    <row r="488" spans="12:15" x14ac:dyDescent="0.25">
      <c r="L488" s="15"/>
      <c r="M488" s="12"/>
      <c r="N488" s="13"/>
      <c r="O488" s="3"/>
    </row>
    <row r="489" spans="12:15" x14ac:dyDescent="0.25">
      <c r="L489" s="15"/>
      <c r="M489" s="12"/>
      <c r="N489" s="13"/>
      <c r="O489" s="3"/>
    </row>
    <row r="490" spans="12:15" x14ac:dyDescent="0.25">
      <c r="L490" s="15"/>
      <c r="M490" s="12"/>
      <c r="N490" s="13"/>
      <c r="O490" s="3"/>
    </row>
    <row r="491" spans="12:15" x14ac:dyDescent="0.25">
      <c r="L491" s="15"/>
      <c r="M491" s="12"/>
      <c r="N491" s="13"/>
      <c r="O491" s="3"/>
    </row>
    <row r="492" spans="12:15" x14ac:dyDescent="0.25">
      <c r="L492" s="15"/>
      <c r="M492" s="12"/>
      <c r="N492" s="13"/>
      <c r="O492" s="3"/>
    </row>
    <row r="493" spans="12:15" x14ac:dyDescent="0.25">
      <c r="L493" s="15"/>
      <c r="M493" s="12"/>
      <c r="N493" s="13"/>
      <c r="O493" s="3"/>
    </row>
    <row r="494" spans="12:15" x14ac:dyDescent="0.25">
      <c r="L494" s="15"/>
      <c r="M494" s="12"/>
      <c r="N494" s="13"/>
      <c r="O494" s="3"/>
    </row>
    <row r="495" spans="12:15" x14ac:dyDescent="0.25">
      <c r="L495" s="15"/>
      <c r="M495" s="12"/>
      <c r="N495" s="13"/>
      <c r="O495" s="3"/>
    </row>
    <row r="496" spans="12:15" x14ac:dyDescent="0.25">
      <c r="L496" s="15"/>
      <c r="M496" s="12"/>
      <c r="N496" s="13"/>
      <c r="O496" s="3"/>
    </row>
    <row r="497" spans="12:15" x14ac:dyDescent="0.25">
      <c r="L497" s="15"/>
      <c r="M497" s="12"/>
      <c r="N497" s="13"/>
      <c r="O497" s="3"/>
    </row>
    <row r="498" spans="12:15" x14ac:dyDescent="0.25">
      <c r="L498" s="15"/>
      <c r="M498" s="12"/>
      <c r="N498" s="13"/>
      <c r="O498" s="3"/>
    </row>
    <row r="499" spans="12:15" x14ac:dyDescent="0.25">
      <c r="L499" s="15"/>
      <c r="M499" s="12"/>
      <c r="N499" s="13"/>
      <c r="O499" s="3"/>
    </row>
    <row r="500" spans="12:15" x14ac:dyDescent="0.25">
      <c r="L500" s="15"/>
      <c r="M500" s="12"/>
      <c r="N500" s="13"/>
      <c r="O500" s="3"/>
    </row>
    <row r="501" spans="12:15" x14ac:dyDescent="0.25">
      <c r="L501" s="15"/>
      <c r="M501" s="12"/>
      <c r="N501" s="13"/>
      <c r="O501" s="3"/>
    </row>
    <row r="502" spans="12:15" x14ac:dyDescent="0.25">
      <c r="L502" s="15"/>
      <c r="M502" s="12"/>
      <c r="N502" s="13"/>
      <c r="O502" s="3"/>
    </row>
    <row r="503" spans="12:15" x14ac:dyDescent="0.25">
      <c r="L503" s="15"/>
      <c r="M503" s="12"/>
      <c r="N503" s="13"/>
      <c r="O503" s="3"/>
    </row>
    <row r="504" spans="12:15" x14ac:dyDescent="0.25">
      <c r="L504" s="15"/>
      <c r="M504" s="12"/>
      <c r="N504" s="13"/>
      <c r="O504" s="3"/>
    </row>
    <row r="505" spans="12:15" x14ac:dyDescent="0.25">
      <c r="L505" s="15"/>
      <c r="M505" s="12"/>
      <c r="N505" s="13"/>
      <c r="O505" s="3"/>
    </row>
    <row r="506" spans="12:15" x14ac:dyDescent="0.25">
      <c r="L506" s="15"/>
      <c r="M506" s="12"/>
      <c r="N506" s="13"/>
      <c r="O506" s="3"/>
    </row>
    <row r="507" spans="12:15" x14ac:dyDescent="0.25">
      <c r="L507" s="15"/>
      <c r="M507" s="12"/>
      <c r="N507" s="13"/>
      <c r="O507" s="3"/>
    </row>
    <row r="508" spans="12:15" x14ac:dyDescent="0.25">
      <c r="L508" s="15"/>
      <c r="M508" s="12"/>
      <c r="N508" s="13"/>
      <c r="O508" s="3"/>
    </row>
    <row r="509" spans="12:15" x14ac:dyDescent="0.25">
      <c r="L509" s="15"/>
      <c r="M509" s="12"/>
      <c r="N509" s="13"/>
      <c r="O509" s="3"/>
    </row>
    <row r="510" spans="12:15" x14ac:dyDescent="0.25">
      <c r="L510" s="15"/>
      <c r="M510" s="12"/>
      <c r="N510" s="13"/>
      <c r="O510" s="3"/>
    </row>
    <row r="511" spans="12:15" x14ac:dyDescent="0.25">
      <c r="L511" s="15"/>
      <c r="M511" s="12"/>
      <c r="N511" s="13"/>
      <c r="O511" s="3"/>
    </row>
    <row r="512" spans="12:15" x14ac:dyDescent="0.25">
      <c r="L512" s="15"/>
      <c r="M512" s="12"/>
      <c r="N512" s="13"/>
      <c r="O512" s="3"/>
    </row>
    <row r="513" spans="12:15" x14ac:dyDescent="0.25">
      <c r="L513" s="15"/>
      <c r="M513" s="12"/>
      <c r="N513" s="13"/>
      <c r="O513" s="3"/>
    </row>
    <row r="514" spans="12:15" x14ac:dyDescent="0.25">
      <c r="L514" s="15"/>
      <c r="M514" s="12"/>
      <c r="N514" s="13"/>
      <c r="O514" s="3"/>
    </row>
    <row r="515" spans="12:15" x14ac:dyDescent="0.25">
      <c r="L515" s="15"/>
      <c r="M515" s="12"/>
      <c r="N515" s="13"/>
      <c r="O515" s="3"/>
    </row>
    <row r="516" spans="12:15" x14ac:dyDescent="0.25">
      <c r="L516" s="15"/>
      <c r="M516" s="12"/>
      <c r="N516" s="13"/>
      <c r="O516" s="3"/>
    </row>
    <row r="517" spans="12:15" x14ac:dyDescent="0.25">
      <c r="L517" s="15"/>
      <c r="M517" s="12"/>
      <c r="N517" s="13"/>
      <c r="O517" s="3"/>
    </row>
    <row r="518" spans="12:15" x14ac:dyDescent="0.25">
      <c r="L518" s="15"/>
      <c r="M518" s="12"/>
      <c r="N518" s="13"/>
      <c r="O518" s="3"/>
    </row>
    <row r="519" spans="12:15" x14ac:dyDescent="0.25">
      <c r="L519" s="15"/>
      <c r="M519" s="12"/>
      <c r="N519" s="13"/>
      <c r="O519" s="3"/>
    </row>
    <row r="520" spans="12:15" x14ac:dyDescent="0.25">
      <c r="L520" s="15"/>
      <c r="M520" s="12"/>
      <c r="N520" s="13"/>
      <c r="O520" s="3"/>
    </row>
    <row r="521" spans="12:15" x14ac:dyDescent="0.25">
      <c r="L521" s="15"/>
      <c r="M521" s="12"/>
      <c r="N521" s="13"/>
      <c r="O521" s="3"/>
    </row>
    <row r="522" spans="12:15" x14ac:dyDescent="0.25">
      <c r="L522" s="15"/>
      <c r="M522" s="12"/>
      <c r="N522" s="13"/>
      <c r="O522" s="3"/>
    </row>
    <row r="523" spans="12:15" x14ac:dyDescent="0.25">
      <c r="L523" s="15"/>
      <c r="M523" s="12"/>
      <c r="N523" s="13"/>
      <c r="O523" s="3"/>
    </row>
    <row r="524" spans="12:15" x14ac:dyDescent="0.25">
      <c r="L524" s="15"/>
      <c r="M524" s="12"/>
      <c r="N524" s="13"/>
      <c r="O524" s="3"/>
    </row>
    <row r="525" spans="12:15" x14ac:dyDescent="0.25">
      <c r="L525" s="15"/>
      <c r="M525" s="12"/>
      <c r="N525" s="13"/>
      <c r="O525" s="3"/>
    </row>
    <row r="526" spans="12:15" x14ac:dyDescent="0.25">
      <c r="L526" s="15"/>
      <c r="M526" s="12"/>
      <c r="N526" s="13"/>
      <c r="O526" s="3"/>
    </row>
    <row r="527" spans="12:15" x14ac:dyDescent="0.25">
      <c r="L527" s="15"/>
      <c r="M527" s="12"/>
      <c r="N527" s="13"/>
      <c r="O527" s="3"/>
    </row>
    <row r="528" spans="12:15" x14ac:dyDescent="0.25">
      <c r="L528" s="15"/>
      <c r="M528" s="12"/>
      <c r="N528" s="13"/>
      <c r="O528" s="3"/>
    </row>
    <row r="529" spans="12:15" x14ac:dyDescent="0.25">
      <c r="L529" s="15"/>
      <c r="M529" s="12"/>
      <c r="N529" s="13"/>
      <c r="O529" s="3"/>
    </row>
    <row r="530" spans="12:15" x14ac:dyDescent="0.25">
      <c r="L530" s="15"/>
      <c r="M530" s="12"/>
      <c r="N530" s="13"/>
      <c r="O530" s="3"/>
    </row>
    <row r="531" spans="12:15" x14ac:dyDescent="0.25">
      <c r="L531" s="15"/>
      <c r="M531" s="12"/>
      <c r="N531" s="13"/>
      <c r="O531" s="3"/>
    </row>
    <row r="532" spans="12:15" x14ac:dyDescent="0.25">
      <c r="L532" s="15"/>
      <c r="M532" s="12"/>
      <c r="N532" s="13"/>
      <c r="O532" s="3"/>
    </row>
    <row r="533" spans="12:15" x14ac:dyDescent="0.25">
      <c r="L533" s="15"/>
      <c r="M533" s="12"/>
      <c r="N533" s="13"/>
      <c r="O533" s="3"/>
    </row>
    <row r="534" spans="12:15" x14ac:dyDescent="0.25">
      <c r="L534" s="15"/>
      <c r="M534" s="12"/>
      <c r="N534" s="13"/>
      <c r="O534" s="3"/>
    </row>
    <row r="535" spans="12:15" x14ac:dyDescent="0.25">
      <c r="L535" s="15"/>
      <c r="M535" s="12"/>
      <c r="N535" s="13"/>
      <c r="O535" s="3"/>
    </row>
    <row r="536" spans="12:15" x14ac:dyDescent="0.25">
      <c r="L536" s="15"/>
      <c r="M536" s="12"/>
      <c r="N536" s="13"/>
      <c r="O536" s="3"/>
    </row>
    <row r="537" spans="12:15" x14ac:dyDescent="0.25">
      <c r="L537" s="15"/>
      <c r="M537" s="12"/>
      <c r="N537" s="13"/>
      <c r="O537" s="3"/>
    </row>
    <row r="538" spans="12:15" x14ac:dyDescent="0.25">
      <c r="L538" s="15"/>
      <c r="M538" s="12"/>
      <c r="N538" s="13"/>
      <c r="O538" s="3"/>
    </row>
    <row r="539" spans="12:15" x14ac:dyDescent="0.25">
      <c r="L539" s="15"/>
      <c r="M539" s="12"/>
      <c r="N539" s="13"/>
      <c r="O539" s="3"/>
    </row>
    <row r="540" spans="12:15" x14ac:dyDescent="0.25">
      <c r="L540" s="15"/>
      <c r="M540" s="12"/>
      <c r="N540" s="13"/>
      <c r="O540" s="3"/>
    </row>
    <row r="541" spans="12:15" x14ac:dyDescent="0.25">
      <c r="L541" s="15"/>
      <c r="M541" s="12"/>
      <c r="N541" s="13"/>
      <c r="O541" s="3"/>
    </row>
    <row r="542" spans="12:15" x14ac:dyDescent="0.25">
      <c r="L542" s="15"/>
      <c r="M542" s="12"/>
      <c r="N542" s="13"/>
      <c r="O542" s="3"/>
    </row>
    <row r="543" spans="12:15" x14ac:dyDescent="0.25">
      <c r="L543" s="15"/>
      <c r="M543" s="12"/>
      <c r="N543" s="13"/>
      <c r="O543" s="3"/>
    </row>
    <row r="544" spans="12:15" x14ac:dyDescent="0.25">
      <c r="L544" s="15"/>
      <c r="M544" s="12"/>
      <c r="N544" s="13"/>
      <c r="O544" s="3"/>
    </row>
    <row r="545" spans="12:15" x14ac:dyDescent="0.25">
      <c r="L545" s="15"/>
      <c r="M545" s="12"/>
      <c r="N545" s="13"/>
      <c r="O545" s="3"/>
    </row>
    <row r="546" spans="12:15" x14ac:dyDescent="0.25">
      <c r="L546" s="15"/>
      <c r="M546" s="12"/>
      <c r="N546" s="13"/>
      <c r="O546" s="3"/>
    </row>
    <row r="547" spans="12:15" x14ac:dyDescent="0.25">
      <c r="L547" s="15"/>
      <c r="M547" s="12"/>
      <c r="N547" s="13"/>
      <c r="O547" s="3"/>
    </row>
    <row r="548" spans="12:15" x14ac:dyDescent="0.25">
      <c r="L548" s="15"/>
      <c r="M548" s="12"/>
      <c r="N548" s="13"/>
      <c r="O548" s="3"/>
    </row>
    <row r="549" spans="12:15" x14ac:dyDescent="0.25">
      <c r="L549" s="15"/>
      <c r="M549" s="12"/>
      <c r="N549" s="13"/>
      <c r="O549" s="3"/>
    </row>
    <row r="550" spans="12:15" x14ac:dyDescent="0.25">
      <c r="L550" s="15"/>
      <c r="M550" s="12"/>
      <c r="N550" s="13"/>
      <c r="O550" s="3"/>
    </row>
    <row r="551" spans="12:15" x14ac:dyDescent="0.25">
      <c r="L551" s="15"/>
      <c r="M551" s="12"/>
      <c r="N551" s="13"/>
      <c r="O551" s="3"/>
    </row>
    <row r="552" spans="12:15" x14ac:dyDescent="0.25">
      <c r="L552" s="15"/>
      <c r="M552" s="12"/>
      <c r="N552" s="13"/>
      <c r="O552" s="3"/>
    </row>
    <row r="553" spans="12:15" x14ac:dyDescent="0.25">
      <c r="L553" s="15"/>
      <c r="M553" s="12"/>
      <c r="N553" s="13"/>
      <c r="O553" s="3"/>
    </row>
    <row r="554" spans="12:15" x14ac:dyDescent="0.25">
      <c r="L554" s="15"/>
      <c r="M554" s="12"/>
      <c r="N554" s="13"/>
      <c r="O554" s="3"/>
    </row>
    <row r="555" spans="12:15" x14ac:dyDescent="0.25">
      <c r="L555" s="15"/>
      <c r="M555" s="12"/>
      <c r="N555" s="13"/>
      <c r="O555" s="3"/>
    </row>
    <row r="556" spans="12:15" x14ac:dyDescent="0.25">
      <c r="L556" s="15"/>
      <c r="M556" s="12"/>
      <c r="N556" s="13"/>
      <c r="O556" s="3"/>
    </row>
    <row r="557" spans="12:15" x14ac:dyDescent="0.25">
      <c r="L557" s="15"/>
      <c r="M557" s="12"/>
      <c r="N557" s="13"/>
      <c r="O557" s="3"/>
    </row>
    <row r="558" spans="12:15" x14ac:dyDescent="0.25">
      <c r="L558" s="15"/>
      <c r="M558" s="12"/>
      <c r="N558" s="13"/>
      <c r="O558" s="3"/>
    </row>
    <row r="559" spans="12:15" x14ac:dyDescent="0.25">
      <c r="L559" s="15"/>
      <c r="M559" s="12"/>
      <c r="N559" s="13"/>
      <c r="O559" s="3"/>
    </row>
    <row r="560" spans="12:15" x14ac:dyDescent="0.25">
      <c r="L560" s="15"/>
      <c r="M560" s="12"/>
      <c r="N560" s="13"/>
      <c r="O560" s="3"/>
    </row>
    <row r="561" spans="12:15" x14ac:dyDescent="0.25">
      <c r="L561" s="15"/>
      <c r="M561" s="12"/>
      <c r="N561" s="13"/>
      <c r="O561" s="3"/>
    </row>
    <row r="562" spans="12:15" x14ac:dyDescent="0.25">
      <c r="L562" s="15"/>
      <c r="M562" s="12"/>
      <c r="N562" s="13"/>
      <c r="O562" s="3"/>
    </row>
    <row r="563" spans="12:15" x14ac:dyDescent="0.25">
      <c r="L563" s="15"/>
      <c r="M563" s="12"/>
      <c r="N563" s="13"/>
      <c r="O563" s="3"/>
    </row>
    <row r="564" spans="12:15" x14ac:dyDescent="0.25">
      <c r="L564" s="15"/>
      <c r="M564" s="12"/>
      <c r="N564" s="13"/>
      <c r="O564" s="3"/>
    </row>
    <row r="565" spans="12:15" x14ac:dyDescent="0.25">
      <c r="L565" s="15"/>
      <c r="M565" s="12"/>
      <c r="N565" s="13"/>
      <c r="O565" s="3"/>
    </row>
    <row r="566" spans="12:15" x14ac:dyDescent="0.25">
      <c r="L566" s="15"/>
      <c r="M566" s="12"/>
      <c r="N566" s="13"/>
      <c r="O566" s="3"/>
    </row>
    <row r="567" spans="12:15" x14ac:dyDescent="0.25">
      <c r="L567" s="15"/>
      <c r="M567" s="12"/>
      <c r="N567" s="13"/>
      <c r="O567" s="3"/>
    </row>
    <row r="568" spans="12:15" x14ac:dyDescent="0.25">
      <c r="L568" s="15"/>
      <c r="M568" s="12"/>
      <c r="N568" s="13"/>
      <c r="O568" s="3"/>
    </row>
    <row r="569" spans="12:15" x14ac:dyDescent="0.25">
      <c r="L569" s="15"/>
      <c r="M569" s="12"/>
      <c r="N569" s="13"/>
      <c r="O569" s="3"/>
    </row>
    <row r="570" spans="12:15" x14ac:dyDescent="0.25">
      <c r="L570" s="15"/>
      <c r="M570" s="12"/>
      <c r="N570" s="13"/>
      <c r="O570" s="3"/>
    </row>
    <row r="571" spans="12:15" x14ac:dyDescent="0.25">
      <c r="L571" s="15"/>
      <c r="M571" s="12"/>
      <c r="N571" s="13"/>
      <c r="O571" s="3"/>
    </row>
    <row r="572" spans="12:15" x14ac:dyDescent="0.25">
      <c r="L572" s="15"/>
      <c r="M572" s="12"/>
      <c r="N572" s="13"/>
      <c r="O572" s="3"/>
    </row>
    <row r="573" spans="12:15" x14ac:dyDescent="0.25">
      <c r="L573" s="15"/>
      <c r="M573" s="12"/>
      <c r="N573" s="13"/>
      <c r="O573" s="3"/>
    </row>
    <row r="574" spans="12:15" x14ac:dyDescent="0.25">
      <c r="L574" s="15"/>
      <c r="M574" s="12"/>
      <c r="N574" s="13"/>
      <c r="O574" s="3"/>
    </row>
    <row r="575" spans="12:15" x14ac:dyDescent="0.25">
      <c r="L575" s="15"/>
      <c r="M575" s="12"/>
      <c r="N575" s="13"/>
      <c r="O575" s="3"/>
    </row>
    <row r="576" spans="12:15" x14ac:dyDescent="0.25">
      <c r="L576" s="15"/>
      <c r="M576" s="12"/>
      <c r="N576" s="13"/>
      <c r="O576" s="3"/>
    </row>
    <row r="577" spans="12:15" x14ac:dyDescent="0.25">
      <c r="L577" s="15"/>
      <c r="M577" s="12"/>
      <c r="N577" s="13"/>
      <c r="O577" s="3"/>
    </row>
    <row r="578" spans="12:15" x14ac:dyDescent="0.25">
      <c r="L578" s="15"/>
      <c r="M578" s="12"/>
      <c r="N578" s="13"/>
      <c r="O578" s="3"/>
    </row>
    <row r="579" spans="12:15" x14ac:dyDescent="0.25">
      <c r="L579" s="15"/>
      <c r="M579" s="12"/>
      <c r="N579" s="13"/>
      <c r="O579" s="3"/>
    </row>
    <row r="580" spans="12:15" x14ac:dyDescent="0.25">
      <c r="L580" s="15"/>
      <c r="M580" s="12"/>
      <c r="N580" s="13"/>
      <c r="O580" s="3"/>
    </row>
    <row r="581" spans="12:15" x14ac:dyDescent="0.25">
      <c r="L581" s="15"/>
      <c r="M581" s="12"/>
      <c r="N581" s="13"/>
      <c r="O581" s="3"/>
    </row>
    <row r="582" spans="12:15" x14ac:dyDescent="0.25">
      <c r="L582" s="15"/>
      <c r="M582" s="12"/>
      <c r="N582" s="13"/>
      <c r="O582" s="3"/>
    </row>
    <row r="583" spans="12:15" x14ac:dyDescent="0.25">
      <c r="L583" s="15"/>
      <c r="M583" s="12"/>
      <c r="N583" s="13"/>
      <c r="O583" s="3"/>
    </row>
    <row r="584" spans="12:15" x14ac:dyDescent="0.25">
      <c r="L584" s="15"/>
      <c r="M584" s="12"/>
      <c r="N584" s="13"/>
      <c r="O584" s="3"/>
    </row>
    <row r="585" spans="12:15" x14ac:dyDescent="0.25">
      <c r="L585" s="15"/>
      <c r="M585" s="12"/>
      <c r="N585" s="13"/>
      <c r="O585" s="3"/>
    </row>
    <row r="586" spans="12:15" x14ac:dyDescent="0.25">
      <c r="L586" s="15"/>
      <c r="M586" s="12"/>
      <c r="N586" s="13"/>
      <c r="O586" s="3"/>
    </row>
    <row r="587" spans="12:15" x14ac:dyDescent="0.25">
      <c r="L587" s="15"/>
      <c r="M587" s="12"/>
      <c r="N587" s="13"/>
      <c r="O587" s="3"/>
    </row>
    <row r="588" spans="12:15" x14ac:dyDescent="0.25">
      <c r="L588" s="15"/>
      <c r="M588" s="12"/>
      <c r="N588" s="13"/>
      <c r="O588" s="3"/>
    </row>
    <row r="589" spans="12:15" x14ac:dyDescent="0.25">
      <c r="L589" s="15"/>
      <c r="M589" s="12"/>
      <c r="N589" s="13"/>
      <c r="O589" s="3"/>
    </row>
    <row r="590" spans="12:15" x14ac:dyDescent="0.25">
      <c r="L590" s="15"/>
      <c r="M590" s="12"/>
      <c r="N590" s="13"/>
      <c r="O590" s="3"/>
    </row>
    <row r="591" spans="12:15" x14ac:dyDescent="0.25">
      <c r="L591" s="15"/>
      <c r="M591" s="12"/>
      <c r="N591" s="13"/>
      <c r="O591" s="3"/>
    </row>
    <row r="592" spans="12:15" x14ac:dyDescent="0.25">
      <c r="L592" s="15"/>
      <c r="M592" s="12"/>
      <c r="N592" s="13"/>
      <c r="O592" s="3"/>
    </row>
    <row r="593" spans="12:15" x14ac:dyDescent="0.25">
      <c r="L593" s="15"/>
      <c r="M593" s="12"/>
      <c r="N593" s="13"/>
      <c r="O593" s="3"/>
    </row>
    <row r="594" spans="12:15" x14ac:dyDescent="0.25">
      <c r="L594" s="15"/>
      <c r="M594" s="13"/>
      <c r="N594" s="13"/>
      <c r="O594" s="3"/>
    </row>
    <row r="595" spans="12:15" x14ac:dyDescent="0.25">
      <c r="L595" s="15"/>
      <c r="M595" s="12"/>
      <c r="N595" s="13"/>
      <c r="O595" s="3"/>
    </row>
    <row r="596" spans="12:15" x14ac:dyDescent="0.25">
      <c r="L596" s="15"/>
      <c r="M596" s="12"/>
      <c r="N596" s="13"/>
      <c r="O596" s="3"/>
    </row>
    <row r="597" spans="12:15" x14ac:dyDescent="0.25">
      <c r="L597" s="15"/>
      <c r="M597" s="12"/>
      <c r="N597" s="13"/>
      <c r="O597" s="3"/>
    </row>
    <row r="598" spans="12:15" x14ac:dyDescent="0.25">
      <c r="L598" s="15"/>
      <c r="M598" s="12"/>
      <c r="N598" s="13"/>
      <c r="O598" s="3"/>
    </row>
    <row r="599" spans="12:15" x14ac:dyDescent="0.25">
      <c r="L599" s="15"/>
      <c r="M599" s="12"/>
      <c r="N599" s="13"/>
      <c r="O599" s="3"/>
    </row>
    <row r="600" spans="12:15" x14ac:dyDescent="0.25">
      <c r="L600" s="15"/>
      <c r="M600" s="12"/>
      <c r="N600" s="13"/>
      <c r="O600" s="3"/>
    </row>
    <row r="601" spans="12:15" x14ac:dyDescent="0.25">
      <c r="L601" s="15"/>
      <c r="M601" s="12"/>
      <c r="N601" s="13"/>
      <c r="O601" s="3"/>
    </row>
    <row r="602" spans="12:15" x14ac:dyDescent="0.25">
      <c r="L602" s="15"/>
      <c r="M602" s="12"/>
      <c r="N602" s="13"/>
      <c r="O602" s="3"/>
    </row>
    <row r="603" spans="12:15" x14ac:dyDescent="0.25">
      <c r="L603" s="15"/>
      <c r="M603" s="12"/>
      <c r="N603" s="13"/>
      <c r="O603" s="3"/>
    </row>
    <row r="604" spans="12:15" x14ac:dyDescent="0.25">
      <c r="L604" s="15"/>
      <c r="M604" s="12"/>
      <c r="N604" s="13"/>
      <c r="O604" s="3"/>
    </row>
    <row r="605" spans="12:15" x14ac:dyDescent="0.25">
      <c r="L605" s="15"/>
      <c r="M605" s="12"/>
      <c r="N605" s="13"/>
      <c r="O605" s="3"/>
    </row>
    <row r="606" spans="12:15" x14ac:dyDescent="0.25">
      <c r="L606" s="15"/>
      <c r="M606" s="13"/>
      <c r="N606" s="13"/>
      <c r="O606" s="3"/>
    </row>
    <row r="607" spans="12:15" x14ac:dyDescent="0.25">
      <c r="L607" s="15"/>
      <c r="M607" s="12"/>
      <c r="N607" s="13"/>
      <c r="O607" s="3"/>
    </row>
    <row r="608" spans="12:15" x14ac:dyDescent="0.25">
      <c r="L608" s="15"/>
      <c r="M608" s="12"/>
      <c r="N608" s="13"/>
      <c r="O608" s="3"/>
    </row>
    <row r="609" spans="12:15" x14ac:dyDescent="0.25">
      <c r="L609" s="15"/>
      <c r="M609" s="12"/>
      <c r="N609" s="13"/>
      <c r="O609" s="3"/>
    </row>
    <row r="610" spans="12:15" x14ac:dyDescent="0.25">
      <c r="L610" s="15"/>
      <c r="M610" s="12"/>
      <c r="N610" s="13"/>
      <c r="O610" s="3"/>
    </row>
    <row r="611" spans="12:15" x14ac:dyDescent="0.25">
      <c r="L611" s="15"/>
      <c r="M611" s="12"/>
      <c r="N611" s="13"/>
      <c r="O611" s="3"/>
    </row>
    <row r="612" spans="12:15" x14ac:dyDescent="0.25">
      <c r="L612" s="15"/>
      <c r="M612" s="12"/>
      <c r="N612" s="13"/>
      <c r="O612" s="3"/>
    </row>
    <row r="613" spans="12:15" x14ac:dyDescent="0.25">
      <c r="L613" s="15"/>
      <c r="M613" s="12"/>
      <c r="N613" s="13"/>
      <c r="O613" s="3"/>
    </row>
    <row r="614" spans="12:15" x14ac:dyDescent="0.25">
      <c r="L614" s="15"/>
      <c r="M614" s="12"/>
      <c r="N614" s="13"/>
      <c r="O614" s="3"/>
    </row>
    <row r="615" spans="12:15" x14ac:dyDescent="0.25">
      <c r="L615" s="15"/>
      <c r="M615" s="12"/>
      <c r="N615" s="13"/>
      <c r="O615" s="3"/>
    </row>
    <row r="616" spans="12:15" x14ac:dyDescent="0.25">
      <c r="L616" s="15"/>
      <c r="M616" s="12"/>
      <c r="N616" s="13"/>
      <c r="O616" s="3"/>
    </row>
    <row r="617" spans="12:15" x14ac:dyDescent="0.25">
      <c r="L617" s="15"/>
      <c r="M617" s="12"/>
      <c r="N617" s="13"/>
      <c r="O617" s="3"/>
    </row>
    <row r="618" spans="12:15" x14ac:dyDescent="0.25">
      <c r="L618" s="15"/>
      <c r="M618" s="12"/>
      <c r="N618" s="13"/>
      <c r="O618" s="3"/>
    </row>
    <row r="619" spans="12:15" x14ac:dyDescent="0.25">
      <c r="L619" s="15"/>
      <c r="M619" s="12"/>
      <c r="N619" s="13"/>
      <c r="O619" s="3"/>
    </row>
    <row r="620" spans="12:15" x14ac:dyDescent="0.25">
      <c r="L620" s="15"/>
      <c r="M620" s="12"/>
      <c r="N620" s="13"/>
      <c r="O620" s="3"/>
    </row>
    <row r="621" spans="12:15" x14ac:dyDescent="0.25">
      <c r="L621" s="15"/>
      <c r="M621" s="12"/>
      <c r="N621" s="13"/>
      <c r="O621" s="3"/>
    </row>
    <row r="622" spans="12:15" x14ac:dyDescent="0.25">
      <c r="L622" s="15"/>
      <c r="M622" s="12"/>
      <c r="N622" s="13"/>
      <c r="O622" s="3"/>
    </row>
    <row r="623" spans="12:15" x14ac:dyDescent="0.25">
      <c r="L623" s="15"/>
      <c r="M623" s="12"/>
      <c r="N623" s="13"/>
      <c r="O623" s="3"/>
    </row>
    <row r="624" spans="12:15" x14ac:dyDescent="0.25">
      <c r="L624" s="15"/>
      <c r="M624" s="12"/>
      <c r="N624" s="13"/>
      <c r="O624" s="3"/>
    </row>
    <row r="625" spans="12:15" x14ac:dyDescent="0.25">
      <c r="L625" s="15"/>
      <c r="M625" s="12"/>
      <c r="N625" s="13"/>
      <c r="O625" s="3"/>
    </row>
    <row r="626" spans="12:15" x14ac:dyDescent="0.25">
      <c r="L626" s="15"/>
      <c r="M626" s="12"/>
      <c r="N626" s="13"/>
      <c r="O626" s="3"/>
    </row>
    <row r="627" spans="12:15" x14ac:dyDescent="0.25">
      <c r="L627" s="15"/>
      <c r="M627" s="12"/>
      <c r="N627" s="13"/>
      <c r="O627" s="3"/>
    </row>
    <row r="628" spans="12:15" x14ac:dyDescent="0.25">
      <c r="L628" s="15"/>
      <c r="M628" s="12"/>
      <c r="N628" s="13"/>
      <c r="O628" s="3"/>
    </row>
    <row r="629" spans="12:15" x14ac:dyDescent="0.25">
      <c r="L629" s="15"/>
      <c r="M629" s="12"/>
      <c r="N629" s="13"/>
      <c r="O629" s="3"/>
    </row>
    <row r="630" spans="12:15" x14ac:dyDescent="0.25">
      <c r="L630" s="15"/>
      <c r="M630" s="12"/>
      <c r="N630" s="13"/>
      <c r="O630" s="3"/>
    </row>
    <row r="631" spans="12:15" x14ac:dyDescent="0.25">
      <c r="L631" s="15"/>
      <c r="M631" s="12"/>
      <c r="N631" s="13"/>
      <c r="O631" s="3"/>
    </row>
    <row r="632" spans="12:15" x14ac:dyDescent="0.25">
      <c r="L632" s="15"/>
      <c r="M632" s="12"/>
      <c r="N632" s="13"/>
      <c r="O632" s="3"/>
    </row>
    <row r="633" spans="12:15" x14ac:dyDescent="0.25">
      <c r="L633" s="15"/>
      <c r="M633" s="12"/>
      <c r="N633" s="13"/>
      <c r="O633" s="3"/>
    </row>
    <row r="634" spans="12:15" x14ac:dyDescent="0.25">
      <c r="L634" s="15"/>
      <c r="M634" s="12"/>
      <c r="N634" s="13"/>
      <c r="O634" s="3"/>
    </row>
    <row r="635" spans="12:15" x14ac:dyDescent="0.25">
      <c r="L635" s="15"/>
      <c r="M635" s="12"/>
      <c r="N635" s="13"/>
      <c r="O635" s="3"/>
    </row>
    <row r="636" spans="12:15" x14ac:dyDescent="0.25">
      <c r="L636" s="15"/>
      <c r="M636" s="12"/>
      <c r="N636" s="13"/>
      <c r="O636" s="3"/>
    </row>
    <row r="637" spans="12:15" x14ac:dyDescent="0.25">
      <c r="L637" s="15"/>
      <c r="M637" s="12"/>
      <c r="N637" s="13"/>
      <c r="O637" s="3"/>
    </row>
    <row r="638" spans="12:15" x14ac:dyDescent="0.25">
      <c r="L638" s="15"/>
      <c r="M638" s="12"/>
      <c r="N638" s="13"/>
      <c r="O638" s="3"/>
    </row>
    <row r="639" spans="12:15" x14ac:dyDescent="0.25">
      <c r="L639" s="15"/>
      <c r="M639" s="12"/>
      <c r="N639" s="13"/>
      <c r="O639" s="3"/>
    </row>
    <row r="640" spans="12:15" x14ac:dyDescent="0.25">
      <c r="L640" s="15"/>
      <c r="M640" s="12"/>
      <c r="N640" s="13"/>
      <c r="O640" s="3"/>
    </row>
    <row r="641" spans="12:15" x14ac:dyDescent="0.25">
      <c r="L641" s="15"/>
      <c r="M641" s="12"/>
      <c r="N641" s="13"/>
      <c r="O641" s="3"/>
    </row>
    <row r="642" spans="12:15" x14ac:dyDescent="0.25">
      <c r="L642" s="15"/>
      <c r="M642" s="12"/>
      <c r="N642" s="13"/>
      <c r="O642" s="3"/>
    </row>
    <row r="643" spans="12:15" x14ac:dyDescent="0.25">
      <c r="L643" s="15"/>
      <c r="M643" s="12"/>
      <c r="N643" s="13"/>
      <c r="O643" s="3"/>
    </row>
    <row r="644" spans="12:15" x14ac:dyDescent="0.25">
      <c r="L644" s="15"/>
      <c r="M644" s="12"/>
      <c r="N644" s="13"/>
      <c r="O644" s="3"/>
    </row>
    <row r="645" spans="12:15" x14ac:dyDescent="0.25">
      <c r="L645" s="15"/>
      <c r="M645" s="12"/>
      <c r="N645" s="13"/>
      <c r="O645" s="3"/>
    </row>
    <row r="646" spans="12:15" x14ac:dyDescent="0.25">
      <c r="L646" s="15"/>
      <c r="M646" s="12"/>
      <c r="N646" s="13"/>
      <c r="O646" s="3"/>
    </row>
    <row r="647" spans="12:15" x14ac:dyDescent="0.25">
      <c r="L647" s="15"/>
      <c r="M647" s="12"/>
      <c r="N647" s="13"/>
      <c r="O647" s="3"/>
    </row>
    <row r="648" spans="12:15" x14ac:dyDescent="0.25">
      <c r="L648" s="15"/>
      <c r="M648" s="12"/>
      <c r="N648" s="13"/>
      <c r="O648" s="3"/>
    </row>
    <row r="649" spans="12:15" x14ac:dyDescent="0.25">
      <c r="L649" s="15"/>
      <c r="M649" s="12"/>
      <c r="N649" s="13"/>
      <c r="O649" s="3"/>
    </row>
    <row r="650" spans="12:15" x14ac:dyDescent="0.25">
      <c r="L650" s="15"/>
      <c r="M650" s="12"/>
      <c r="N650" s="13"/>
      <c r="O650" s="3"/>
    </row>
    <row r="651" spans="12:15" x14ac:dyDescent="0.25">
      <c r="L651" s="15"/>
      <c r="M651" s="12"/>
      <c r="N651" s="13"/>
      <c r="O651" s="3"/>
    </row>
    <row r="652" spans="12:15" x14ac:dyDescent="0.25">
      <c r="L652" s="15"/>
      <c r="M652" s="12"/>
      <c r="N652" s="13"/>
      <c r="O652" s="3"/>
    </row>
    <row r="653" spans="12:15" x14ac:dyDescent="0.25">
      <c r="L653" s="15"/>
      <c r="M653" s="12"/>
      <c r="N653" s="13"/>
      <c r="O653" s="3"/>
    </row>
    <row r="654" spans="12:15" x14ac:dyDescent="0.25">
      <c r="L654" s="15"/>
      <c r="M654" s="12"/>
      <c r="N654" s="13"/>
      <c r="O654" s="3"/>
    </row>
    <row r="655" spans="12:15" x14ac:dyDescent="0.25">
      <c r="L655" s="15"/>
      <c r="M655" s="12"/>
      <c r="N655" s="13"/>
      <c r="O655" s="3"/>
    </row>
    <row r="656" spans="12:15" x14ac:dyDescent="0.25">
      <c r="L656" s="15"/>
      <c r="M656" s="12"/>
      <c r="N656" s="13"/>
      <c r="O656" s="3"/>
    </row>
    <row r="657" spans="12:15" x14ac:dyDescent="0.25">
      <c r="L657" s="15"/>
      <c r="M657" s="12"/>
      <c r="N657" s="13"/>
      <c r="O657" s="3"/>
    </row>
    <row r="658" spans="12:15" x14ac:dyDescent="0.25">
      <c r="L658" s="15"/>
      <c r="M658" s="12"/>
      <c r="N658" s="13"/>
      <c r="O658" s="3"/>
    </row>
    <row r="659" spans="12:15" x14ac:dyDescent="0.25">
      <c r="L659" s="15"/>
      <c r="M659" s="12"/>
      <c r="N659" s="13"/>
      <c r="O659" s="3"/>
    </row>
    <row r="660" spans="12:15" x14ac:dyDescent="0.25">
      <c r="L660" s="15"/>
      <c r="M660" s="12"/>
      <c r="N660" s="13"/>
      <c r="O660" s="3"/>
    </row>
    <row r="661" spans="12:15" x14ac:dyDescent="0.25">
      <c r="L661" s="15"/>
      <c r="M661" s="12"/>
      <c r="N661" s="13"/>
      <c r="O661" s="3"/>
    </row>
    <row r="662" spans="12:15" x14ac:dyDescent="0.25">
      <c r="L662" s="15"/>
      <c r="M662" s="12"/>
      <c r="N662" s="13"/>
      <c r="O662" s="3"/>
    </row>
    <row r="663" spans="12:15" x14ac:dyDescent="0.25">
      <c r="L663" s="15"/>
      <c r="M663" s="12"/>
      <c r="N663" s="13"/>
      <c r="O663" s="3"/>
    </row>
    <row r="664" spans="12:15" x14ac:dyDescent="0.25">
      <c r="L664" s="15"/>
      <c r="M664" s="12"/>
      <c r="N664" s="13"/>
      <c r="O664" s="3"/>
    </row>
    <row r="665" spans="12:15" x14ac:dyDescent="0.25">
      <c r="L665" s="15"/>
      <c r="M665" s="12"/>
      <c r="N665" s="13"/>
      <c r="O665" s="3"/>
    </row>
    <row r="666" spans="12:15" x14ac:dyDescent="0.25">
      <c r="L666" s="15"/>
      <c r="M666" s="12"/>
      <c r="N666" s="13"/>
      <c r="O666" s="3"/>
    </row>
    <row r="667" spans="12:15" x14ac:dyDescent="0.25">
      <c r="L667" s="15"/>
      <c r="M667" s="12"/>
      <c r="N667" s="13"/>
      <c r="O667" s="3"/>
    </row>
    <row r="668" spans="12:15" x14ac:dyDescent="0.25">
      <c r="L668" s="15"/>
      <c r="M668" s="12"/>
      <c r="N668" s="13"/>
      <c r="O668" s="3"/>
    </row>
    <row r="669" spans="12:15" x14ac:dyDescent="0.25">
      <c r="L669" s="15"/>
      <c r="M669" s="12"/>
      <c r="N669" s="13"/>
      <c r="O669" s="3"/>
    </row>
    <row r="670" spans="12:15" x14ac:dyDescent="0.25">
      <c r="L670" s="15"/>
      <c r="M670" s="12"/>
      <c r="N670" s="13"/>
      <c r="O670" s="3"/>
    </row>
    <row r="671" spans="12:15" x14ac:dyDescent="0.25">
      <c r="L671" s="15"/>
      <c r="M671" s="12"/>
      <c r="N671" s="13"/>
      <c r="O671" s="3"/>
    </row>
    <row r="672" spans="12:15" x14ac:dyDescent="0.25">
      <c r="L672" s="15"/>
      <c r="M672" s="12"/>
      <c r="N672" s="13"/>
      <c r="O672" s="3"/>
    </row>
    <row r="673" spans="12:15" x14ac:dyDescent="0.25">
      <c r="L673" s="15"/>
      <c r="M673" s="12"/>
      <c r="N673" s="13"/>
      <c r="O673" s="3"/>
    </row>
    <row r="674" spans="12:15" x14ac:dyDescent="0.25">
      <c r="L674" s="15"/>
      <c r="M674" s="12"/>
      <c r="N674" s="13"/>
      <c r="O674" s="3"/>
    </row>
    <row r="675" spans="12:15" x14ac:dyDescent="0.25">
      <c r="L675" s="15"/>
      <c r="M675" s="12"/>
      <c r="N675" s="13"/>
      <c r="O675" s="3"/>
    </row>
    <row r="676" spans="12:15" x14ac:dyDescent="0.25">
      <c r="L676" s="15"/>
      <c r="M676" s="12"/>
      <c r="N676" s="13"/>
      <c r="O676" s="3"/>
    </row>
    <row r="677" spans="12:15" x14ac:dyDescent="0.25">
      <c r="L677" s="15"/>
      <c r="M677" s="12"/>
      <c r="N677" s="13"/>
      <c r="O677" s="3"/>
    </row>
    <row r="678" spans="12:15" x14ac:dyDescent="0.25">
      <c r="L678" s="15"/>
      <c r="M678" s="12"/>
      <c r="N678" s="13"/>
      <c r="O678" s="3"/>
    </row>
    <row r="679" spans="12:15" x14ac:dyDescent="0.25">
      <c r="L679" s="15"/>
      <c r="M679" s="12"/>
      <c r="N679" s="13"/>
      <c r="O679" s="3"/>
    </row>
    <row r="680" spans="12:15" x14ac:dyDescent="0.25">
      <c r="L680" s="15"/>
      <c r="M680" s="12"/>
      <c r="N680" s="13"/>
      <c r="O680" s="3"/>
    </row>
    <row r="681" spans="12:15" x14ac:dyDescent="0.25">
      <c r="L681" s="15"/>
      <c r="M681" s="12"/>
      <c r="N681" s="13"/>
      <c r="O681" s="3"/>
    </row>
    <row r="682" spans="12:15" x14ac:dyDescent="0.25">
      <c r="L682" s="15"/>
      <c r="M682" s="12"/>
      <c r="N682" s="13"/>
      <c r="O682" s="3"/>
    </row>
    <row r="683" spans="12:15" x14ac:dyDescent="0.25">
      <c r="L683" s="15"/>
      <c r="M683" s="12"/>
      <c r="N683" s="13"/>
      <c r="O683" s="3"/>
    </row>
    <row r="684" spans="12:15" x14ac:dyDescent="0.25">
      <c r="L684" s="15"/>
      <c r="M684" s="12"/>
      <c r="N684" s="13"/>
      <c r="O684" s="3"/>
    </row>
    <row r="685" spans="12:15" x14ac:dyDescent="0.25">
      <c r="L685" s="15"/>
      <c r="M685" s="12"/>
      <c r="N685" s="13"/>
      <c r="O685" s="3"/>
    </row>
    <row r="686" spans="12:15" x14ac:dyDescent="0.25">
      <c r="L686" s="15"/>
      <c r="M686" s="12"/>
      <c r="N686" s="13"/>
      <c r="O686" s="3"/>
    </row>
    <row r="687" spans="12:15" x14ac:dyDescent="0.25">
      <c r="L687" s="15"/>
      <c r="M687" s="12"/>
      <c r="N687" s="13"/>
      <c r="O687" s="3"/>
    </row>
    <row r="688" spans="12:15" x14ac:dyDescent="0.25">
      <c r="L688" s="15"/>
      <c r="M688" s="12"/>
      <c r="N688" s="13"/>
      <c r="O688" s="3"/>
    </row>
    <row r="689" spans="12:15" x14ac:dyDescent="0.25">
      <c r="L689" s="15"/>
      <c r="M689" s="12"/>
      <c r="N689" s="13"/>
      <c r="O689" s="3"/>
    </row>
    <row r="690" spans="12:15" x14ac:dyDescent="0.25">
      <c r="L690" s="15"/>
      <c r="M690" s="12"/>
      <c r="N690" s="13"/>
      <c r="O690" s="3"/>
    </row>
    <row r="691" spans="12:15" x14ac:dyDescent="0.25">
      <c r="L691" s="15"/>
      <c r="M691" s="12"/>
      <c r="N691" s="13"/>
      <c r="O691" s="3"/>
    </row>
    <row r="692" spans="12:15" x14ac:dyDescent="0.25">
      <c r="L692" s="15"/>
      <c r="M692" s="12"/>
      <c r="N692" s="13"/>
      <c r="O692" s="3"/>
    </row>
    <row r="693" spans="12:15" x14ac:dyDescent="0.25">
      <c r="L693" s="15"/>
      <c r="M693" s="12"/>
      <c r="N693" s="13"/>
      <c r="O693" s="3"/>
    </row>
    <row r="694" spans="12:15" x14ac:dyDescent="0.25">
      <c r="L694" s="15"/>
      <c r="M694" s="12"/>
      <c r="N694" s="13"/>
      <c r="O694" s="3"/>
    </row>
    <row r="695" spans="12:15" x14ac:dyDescent="0.25">
      <c r="L695" s="15"/>
      <c r="M695" s="12"/>
      <c r="N695" s="13"/>
      <c r="O695" s="3"/>
    </row>
    <row r="696" spans="12:15" x14ac:dyDescent="0.25">
      <c r="L696" s="15"/>
      <c r="M696" s="12"/>
      <c r="N696" s="13"/>
      <c r="O696" s="3"/>
    </row>
    <row r="697" spans="12:15" x14ac:dyDescent="0.25">
      <c r="L697" s="15"/>
      <c r="M697" s="12"/>
      <c r="N697" s="13"/>
      <c r="O697" s="3"/>
    </row>
    <row r="698" spans="12:15" x14ac:dyDescent="0.25">
      <c r="L698" s="15"/>
      <c r="M698" s="12"/>
      <c r="N698" s="13"/>
      <c r="O698" s="3"/>
    </row>
    <row r="699" spans="12:15" x14ac:dyDescent="0.25">
      <c r="L699" s="15"/>
      <c r="M699" s="12"/>
      <c r="N699" s="13"/>
      <c r="O699" s="3"/>
    </row>
    <row r="700" spans="12:15" x14ac:dyDescent="0.25">
      <c r="L700" s="15"/>
      <c r="M700" s="12"/>
      <c r="N700" s="13"/>
      <c r="O700" s="3"/>
    </row>
    <row r="701" spans="12:15" x14ac:dyDescent="0.25">
      <c r="L701" s="15"/>
      <c r="M701" s="12"/>
      <c r="N701" s="13"/>
      <c r="O701" s="3"/>
    </row>
    <row r="702" spans="12:15" x14ac:dyDescent="0.25">
      <c r="L702" s="15"/>
      <c r="M702" s="12"/>
      <c r="N702" s="13"/>
      <c r="O702" s="3"/>
    </row>
    <row r="703" spans="12:15" x14ac:dyDescent="0.25">
      <c r="L703" s="15"/>
      <c r="M703" s="12"/>
      <c r="N703" s="13"/>
      <c r="O703" s="3"/>
    </row>
    <row r="704" spans="12:15" x14ac:dyDescent="0.25">
      <c r="L704" s="15"/>
      <c r="M704" s="12"/>
      <c r="N704" s="13"/>
      <c r="O704" s="3"/>
    </row>
    <row r="705" spans="12:15" x14ac:dyDescent="0.25">
      <c r="L705" s="15"/>
      <c r="M705" s="12"/>
      <c r="N705" s="13"/>
      <c r="O705" s="3"/>
    </row>
    <row r="706" spans="12:15" x14ac:dyDescent="0.25">
      <c r="L706" s="15"/>
      <c r="M706" s="12"/>
      <c r="N706" s="13"/>
      <c r="O706" s="3"/>
    </row>
    <row r="707" spans="12:15" x14ac:dyDescent="0.25">
      <c r="L707" s="15"/>
      <c r="M707" s="12"/>
      <c r="N707" s="13"/>
      <c r="O707" s="3"/>
    </row>
    <row r="708" spans="12:15" x14ac:dyDescent="0.25">
      <c r="L708" s="15"/>
      <c r="M708" s="12"/>
      <c r="N708" s="13"/>
      <c r="O708" s="3"/>
    </row>
    <row r="709" spans="12:15" x14ac:dyDescent="0.25">
      <c r="L709" s="15"/>
      <c r="M709" s="12"/>
      <c r="N709" s="13"/>
      <c r="O709" s="3"/>
    </row>
    <row r="710" spans="12:15" x14ac:dyDescent="0.25">
      <c r="L710" s="15"/>
      <c r="M710" s="12"/>
      <c r="N710" s="13"/>
      <c r="O710" s="3"/>
    </row>
    <row r="711" spans="12:15" x14ac:dyDescent="0.25">
      <c r="L711" s="15"/>
      <c r="M711" s="12"/>
      <c r="N711" s="13"/>
      <c r="O711" s="3"/>
    </row>
    <row r="712" spans="12:15" x14ac:dyDescent="0.25">
      <c r="L712" s="15"/>
      <c r="M712" s="12"/>
      <c r="N712" s="13"/>
      <c r="O712" s="3"/>
    </row>
    <row r="713" spans="12:15" x14ac:dyDescent="0.25">
      <c r="L713" s="15"/>
      <c r="M713" s="12"/>
      <c r="N713" s="13"/>
      <c r="O713" s="3"/>
    </row>
    <row r="714" spans="12:15" x14ac:dyDescent="0.25">
      <c r="L714" s="15"/>
      <c r="M714" s="12"/>
      <c r="N714" s="13"/>
      <c r="O714" s="3"/>
    </row>
    <row r="715" spans="12:15" x14ac:dyDescent="0.25">
      <c r="L715" s="15"/>
      <c r="M715" s="12"/>
      <c r="N715" s="13"/>
      <c r="O715" s="3"/>
    </row>
    <row r="716" spans="12:15" x14ac:dyDescent="0.25">
      <c r="L716" s="15"/>
      <c r="M716" s="12"/>
      <c r="N716" s="13"/>
      <c r="O716" s="3"/>
    </row>
    <row r="717" spans="12:15" x14ac:dyDescent="0.25">
      <c r="L717" s="15"/>
      <c r="M717" s="12"/>
      <c r="N717" s="13"/>
      <c r="O717" s="3"/>
    </row>
    <row r="718" spans="12:15" x14ac:dyDescent="0.25">
      <c r="L718" s="15"/>
      <c r="M718" s="12"/>
      <c r="N718" s="13"/>
      <c r="O718" s="3"/>
    </row>
    <row r="719" spans="12:15" x14ac:dyDescent="0.25">
      <c r="L719" s="15"/>
      <c r="M719" s="12"/>
      <c r="N719" s="13"/>
      <c r="O719" s="3"/>
    </row>
    <row r="720" spans="12:15" x14ac:dyDescent="0.25">
      <c r="L720" s="15"/>
      <c r="M720" s="12"/>
      <c r="N720" s="13"/>
      <c r="O720" s="3"/>
    </row>
    <row r="721" spans="12:15" x14ac:dyDescent="0.25">
      <c r="L721" s="15"/>
      <c r="M721" s="12"/>
      <c r="N721" s="13"/>
      <c r="O721" s="3"/>
    </row>
    <row r="722" spans="12:15" x14ac:dyDescent="0.25">
      <c r="L722" s="15"/>
      <c r="M722" s="12"/>
      <c r="N722" s="13"/>
      <c r="O722" s="3"/>
    </row>
    <row r="723" spans="12:15" x14ac:dyDescent="0.25">
      <c r="L723" s="15"/>
      <c r="M723" s="12"/>
      <c r="N723" s="13"/>
      <c r="O723" s="3"/>
    </row>
    <row r="724" spans="12:15" x14ac:dyDescent="0.25">
      <c r="L724" s="15"/>
      <c r="M724" s="12"/>
      <c r="N724" s="13"/>
      <c r="O724" s="3"/>
    </row>
    <row r="725" spans="12:15" x14ac:dyDescent="0.25">
      <c r="L725" s="15"/>
      <c r="M725" s="12"/>
      <c r="N725" s="13"/>
      <c r="O725" s="3"/>
    </row>
    <row r="726" spans="12:15" x14ac:dyDescent="0.25">
      <c r="L726" s="15"/>
      <c r="M726" s="12"/>
      <c r="N726" s="13"/>
      <c r="O726" s="3"/>
    </row>
    <row r="727" spans="12:15" x14ac:dyDescent="0.25">
      <c r="L727" s="15"/>
      <c r="M727" s="12"/>
      <c r="N727" s="13"/>
      <c r="O727" s="3"/>
    </row>
    <row r="728" spans="12:15" x14ac:dyDescent="0.25">
      <c r="L728" s="15"/>
      <c r="M728" s="12"/>
      <c r="N728" s="13"/>
      <c r="O728" s="3"/>
    </row>
    <row r="729" spans="12:15" x14ac:dyDescent="0.25">
      <c r="L729" s="15"/>
      <c r="M729" s="12"/>
      <c r="N729" s="13"/>
      <c r="O729" s="3"/>
    </row>
    <row r="730" spans="12:15" x14ac:dyDescent="0.25">
      <c r="L730" s="15"/>
      <c r="M730" s="12"/>
      <c r="N730" s="13"/>
      <c r="O730" s="3"/>
    </row>
    <row r="731" spans="12:15" x14ac:dyDescent="0.25">
      <c r="L731" s="15"/>
      <c r="M731" s="12"/>
      <c r="N731" s="13"/>
      <c r="O731" s="3"/>
    </row>
    <row r="732" spans="12:15" x14ac:dyDescent="0.25">
      <c r="L732" s="15"/>
      <c r="M732" s="12"/>
      <c r="N732" s="13"/>
      <c r="O732" s="3"/>
    </row>
    <row r="733" spans="12:15" x14ac:dyDescent="0.25">
      <c r="L733" s="15"/>
      <c r="M733" s="12"/>
      <c r="N733" s="13"/>
      <c r="O733" s="3"/>
    </row>
    <row r="734" spans="12:15" x14ac:dyDescent="0.25">
      <c r="L734" s="15"/>
      <c r="M734" s="12"/>
      <c r="N734" s="13"/>
      <c r="O734" s="3"/>
    </row>
    <row r="735" spans="12:15" x14ac:dyDescent="0.25">
      <c r="L735" s="15"/>
      <c r="M735" s="12"/>
      <c r="N735" s="13"/>
      <c r="O735" s="3"/>
    </row>
    <row r="736" spans="12:15" x14ac:dyDescent="0.25">
      <c r="L736" s="15"/>
      <c r="M736" s="12"/>
      <c r="N736" s="13"/>
      <c r="O736" s="3"/>
    </row>
    <row r="737" spans="12:15" x14ac:dyDescent="0.25">
      <c r="L737" s="15"/>
      <c r="M737" s="12"/>
      <c r="N737" s="13"/>
      <c r="O737" s="3"/>
    </row>
    <row r="738" spans="12:15" x14ac:dyDescent="0.25">
      <c r="L738" s="15"/>
      <c r="M738" s="12"/>
      <c r="N738" s="13"/>
      <c r="O738" s="3"/>
    </row>
    <row r="739" spans="12:15" x14ac:dyDescent="0.25">
      <c r="L739" s="15"/>
      <c r="M739" s="12"/>
      <c r="N739" s="13"/>
      <c r="O739" s="3"/>
    </row>
    <row r="740" spans="12:15" x14ac:dyDescent="0.25">
      <c r="L740" s="15"/>
      <c r="M740" s="12"/>
      <c r="N740" s="13"/>
      <c r="O740" s="3"/>
    </row>
    <row r="741" spans="12:15" x14ac:dyDescent="0.25">
      <c r="L741" s="15"/>
      <c r="M741" s="12"/>
      <c r="N741" s="13"/>
      <c r="O741" s="3"/>
    </row>
    <row r="742" spans="12:15" x14ac:dyDescent="0.25">
      <c r="L742" s="15"/>
      <c r="M742" s="12"/>
      <c r="N742" s="13"/>
      <c r="O742" s="3"/>
    </row>
    <row r="743" spans="12:15" x14ac:dyDescent="0.25">
      <c r="L743" s="15"/>
      <c r="M743" s="12"/>
      <c r="N743" s="13"/>
      <c r="O743" s="3"/>
    </row>
    <row r="744" spans="12:15" x14ac:dyDescent="0.25">
      <c r="L744" s="15"/>
      <c r="M744" s="12"/>
      <c r="N744" s="13"/>
      <c r="O744" s="3"/>
    </row>
    <row r="745" spans="12:15" x14ac:dyDescent="0.25">
      <c r="L745" s="15"/>
      <c r="M745" s="12"/>
      <c r="N745" s="13"/>
      <c r="O745" s="3"/>
    </row>
    <row r="746" spans="12:15" x14ac:dyDescent="0.25">
      <c r="L746" s="15"/>
      <c r="M746" s="12"/>
      <c r="N746" s="13"/>
      <c r="O746" s="3"/>
    </row>
    <row r="747" spans="12:15" x14ac:dyDescent="0.25">
      <c r="L747" s="15"/>
      <c r="M747" s="12"/>
      <c r="N747" s="13"/>
      <c r="O747" s="3"/>
    </row>
    <row r="748" spans="12:15" x14ac:dyDescent="0.25">
      <c r="L748" s="15"/>
      <c r="M748" s="12"/>
      <c r="N748" s="13"/>
      <c r="O748" s="3"/>
    </row>
    <row r="749" spans="12:15" x14ac:dyDescent="0.25">
      <c r="L749" s="15"/>
      <c r="M749" s="12"/>
      <c r="N749" s="13"/>
      <c r="O749" s="3"/>
    </row>
    <row r="750" spans="12:15" x14ac:dyDescent="0.25">
      <c r="L750" s="15"/>
      <c r="M750" s="12"/>
      <c r="N750" s="13"/>
      <c r="O750" s="3"/>
    </row>
    <row r="751" spans="12:15" x14ac:dyDescent="0.25">
      <c r="L751" s="15"/>
      <c r="M751" s="12"/>
      <c r="N751" s="13"/>
      <c r="O751" s="3"/>
    </row>
    <row r="752" spans="12:15" x14ac:dyDescent="0.25">
      <c r="L752" s="15"/>
      <c r="M752" s="12"/>
      <c r="N752" s="13"/>
      <c r="O752" s="3"/>
    </row>
    <row r="753" spans="12:15" x14ac:dyDescent="0.25">
      <c r="L753" s="15"/>
      <c r="M753" s="12"/>
      <c r="N753" s="13"/>
      <c r="O753" s="3"/>
    </row>
    <row r="754" spans="12:15" x14ac:dyDescent="0.25">
      <c r="L754" s="15"/>
      <c r="M754" s="12"/>
      <c r="N754" s="13"/>
      <c r="O754" s="3"/>
    </row>
    <row r="755" spans="12:15" x14ac:dyDescent="0.25">
      <c r="L755" s="15"/>
      <c r="M755" s="12"/>
      <c r="N755" s="13"/>
      <c r="O755" s="3"/>
    </row>
    <row r="756" spans="12:15" x14ac:dyDescent="0.25">
      <c r="L756" s="15"/>
      <c r="M756" s="12"/>
      <c r="N756" s="13"/>
      <c r="O756" s="3"/>
    </row>
    <row r="757" spans="12:15" x14ac:dyDescent="0.25">
      <c r="L757" s="15"/>
      <c r="M757" s="12"/>
      <c r="N757" s="13"/>
      <c r="O757" s="3"/>
    </row>
    <row r="758" spans="12:15" x14ac:dyDescent="0.25">
      <c r="L758" s="15"/>
      <c r="M758" s="12"/>
      <c r="N758" s="13"/>
      <c r="O758" s="3"/>
    </row>
    <row r="759" spans="12:15" x14ac:dyDescent="0.25">
      <c r="L759" s="15"/>
      <c r="M759" s="12"/>
      <c r="N759" s="13"/>
      <c r="O759" s="3"/>
    </row>
    <row r="760" spans="12:15" x14ac:dyDescent="0.25">
      <c r="L760" s="15"/>
      <c r="M760" s="12"/>
      <c r="N760" s="13"/>
      <c r="O760" s="3"/>
    </row>
    <row r="761" spans="12:15" x14ac:dyDescent="0.25">
      <c r="L761" s="15"/>
      <c r="M761" s="12"/>
      <c r="N761" s="13"/>
      <c r="O761" s="3"/>
    </row>
    <row r="762" spans="12:15" x14ac:dyDescent="0.25">
      <c r="L762" s="15"/>
      <c r="M762" s="12"/>
      <c r="N762" s="13"/>
      <c r="O762" s="3"/>
    </row>
    <row r="763" spans="12:15" x14ac:dyDescent="0.25">
      <c r="L763" s="15"/>
      <c r="M763" s="12"/>
      <c r="N763" s="13"/>
      <c r="O763" s="3"/>
    </row>
    <row r="764" spans="12:15" x14ac:dyDescent="0.25">
      <c r="L764" s="15"/>
      <c r="M764" s="12"/>
      <c r="N764" s="13"/>
      <c r="O764" s="3"/>
    </row>
    <row r="765" spans="12:15" x14ac:dyDescent="0.25">
      <c r="L765" s="15"/>
      <c r="M765" s="12"/>
      <c r="N765" s="13"/>
      <c r="O765" s="3"/>
    </row>
    <row r="766" spans="12:15" x14ac:dyDescent="0.25">
      <c r="L766" s="15"/>
      <c r="M766" s="12"/>
      <c r="N766" s="13"/>
      <c r="O766" s="3"/>
    </row>
    <row r="767" spans="12:15" x14ac:dyDescent="0.25">
      <c r="L767" s="15"/>
      <c r="M767" s="12"/>
      <c r="N767" s="13"/>
      <c r="O767" s="3"/>
    </row>
    <row r="768" spans="12:15" x14ac:dyDescent="0.25">
      <c r="L768" s="15"/>
      <c r="M768" s="12"/>
      <c r="N768" s="13"/>
      <c r="O768" s="3"/>
    </row>
    <row r="769" spans="12:15" x14ac:dyDescent="0.25">
      <c r="L769" s="15"/>
      <c r="M769" s="12"/>
      <c r="N769" s="13"/>
      <c r="O769" s="3"/>
    </row>
    <row r="770" spans="12:15" x14ac:dyDescent="0.25">
      <c r="L770" s="15"/>
      <c r="M770" s="12"/>
      <c r="N770" s="13"/>
      <c r="O770" s="3"/>
    </row>
    <row r="771" spans="12:15" x14ac:dyDescent="0.25">
      <c r="L771" s="15"/>
      <c r="M771" s="12"/>
      <c r="N771" s="13"/>
      <c r="O771" s="3"/>
    </row>
    <row r="772" spans="12:15" x14ac:dyDescent="0.25">
      <c r="L772" s="15"/>
      <c r="M772" s="12"/>
      <c r="N772" s="13"/>
      <c r="O772" s="3"/>
    </row>
    <row r="773" spans="12:15" x14ac:dyDescent="0.25">
      <c r="L773" s="15"/>
      <c r="M773" s="12"/>
      <c r="N773" s="13"/>
      <c r="O773" s="3"/>
    </row>
    <row r="774" spans="12:15" x14ac:dyDescent="0.25">
      <c r="L774" s="15"/>
      <c r="M774" s="12"/>
      <c r="N774" s="13"/>
      <c r="O774" s="3"/>
    </row>
    <row r="775" spans="12:15" x14ac:dyDescent="0.25">
      <c r="L775" s="15"/>
      <c r="M775" s="12"/>
      <c r="N775" s="13"/>
      <c r="O775" s="3"/>
    </row>
    <row r="776" spans="12:15" x14ac:dyDescent="0.25">
      <c r="L776" s="15"/>
      <c r="M776" s="12"/>
      <c r="N776" s="13"/>
      <c r="O776" s="3"/>
    </row>
    <row r="777" spans="12:15" x14ac:dyDescent="0.25">
      <c r="L777" s="15"/>
      <c r="M777" s="12"/>
      <c r="N777" s="13"/>
      <c r="O777" s="3"/>
    </row>
    <row r="778" spans="12:15" x14ac:dyDescent="0.25">
      <c r="L778" s="15"/>
      <c r="M778" s="12"/>
      <c r="N778" s="13"/>
      <c r="O778" s="3"/>
    </row>
    <row r="779" spans="12:15" x14ac:dyDescent="0.25">
      <c r="L779" s="15"/>
      <c r="M779" s="12"/>
      <c r="N779" s="13"/>
      <c r="O779" s="3"/>
    </row>
    <row r="780" spans="12:15" x14ac:dyDescent="0.25">
      <c r="L780" s="15"/>
      <c r="M780" s="12"/>
      <c r="N780" s="13"/>
      <c r="O780" s="3"/>
    </row>
    <row r="781" spans="12:15" x14ac:dyDescent="0.25">
      <c r="L781" s="15"/>
      <c r="M781" s="12"/>
      <c r="N781" s="13"/>
      <c r="O781" s="3"/>
    </row>
    <row r="782" spans="12:15" x14ac:dyDescent="0.25">
      <c r="L782" s="15"/>
      <c r="M782" s="12"/>
      <c r="N782" s="13"/>
      <c r="O782" s="3"/>
    </row>
    <row r="783" spans="12:15" x14ac:dyDescent="0.25">
      <c r="L783" s="15"/>
      <c r="M783" s="12"/>
      <c r="N783" s="13"/>
      <c r="O783" s="3"/>
    </row>
    <row r="784" spans="12:15" x14ac:dyDescent="0.25">
      <c r="L784" s="15"/>
      <c r="M784" s="12"/>
      <c r="N784" s="13"/>
      <c r="O784" s="3"/>
    </row>
    <row r="785" spans="12:15" x14ac:dyDescent="0.25">
      <c r="L785" s="15"/>
      <c r="M785" s="12"/>
      <c r="N785" s="13"/>
      <c r="O785" s="3"/>
    </row>
    <row r="786" spans="12:15" x14ac:dyDescent="0.25">
      <c r="L786" s="15"/>
      <c r="M786" s="12"/>
      <c r="N786" s="13"/>
      <c r="O786" s="3"/>
    </row>
    <row r="787" spans="12:15" x14ac:dyDescent="0.25">
      <c r="L787" s="15"/>
      <c r="M787" s="12"/>
      <c r="N787" s="13"/>
      <c r="O787" s="3"/>
    </row>
    <row r="788" spans="12:15" x14ac:dyDescent="0.25">
      <c r="L788" s="15"/>
      <c r="M788" s="12"/>
      <c r="N788" s="13"/>
      <c r="O788" s="3"/>
    </row>
    <row r="789" spans="12:15" x14ac:dyDescent="0.25">
      <c r="L789" s="15"/>
      <c r="M789" s="12"/>
      <c r="N789" s="13"/>
      <c r="O789" s="3"/>
    </row>
    <row r="790" spans="12:15" x14ac:dyDescent="0.25">
      <c r="L790" s="15"/>
      <c r="M790" s="12"/>
      <c r="N790" s="13"/>
      <c r="O790" s="3"/>
    </row>
    <row r="791" spans="12:15" x14ac:dyDescent="0.25">
      <c r="L791" s="15"/>
      <c r="M791" s="12"/>
      <c r="N791" s="13"/>
      <c r="O791" s="3"/>
    </row>
    <row r="792" spans="12:15" x14ac:dyDescent="0.25">
      <c r="L792" s="15"/>
      <c r="M792" s="12"/>
      <c r="N792" s="13"/>
      <c r="O792" s="3"/>
    </row>
    <row r="793" spans="12:15" x14ac:dyDescent="0.25">
      <c r="L793" s="15"/>
      <c r="M793" s="12"/>
      <c r="N793" s="13"/>
      <c r="O793" s="3"/>
    </row>
    <row r="794" spans="12:15" x14ac:dyDescent="0.25">
      <c r="L794" s="15"/>
      <c r="M794" s="12"/>
      <c r="N794" s="13"/>
      <c r="O794" s="3"/>
    </row>
    <row r="795" spans="12:15" x14ac:dyDescent="0.25">
      <c r="L795" s="15"/>
      <c r="M795" s="12"/>
      <c r="N795" s="13"/>
      <c r="O795" s="3"/>
    </row>
    <row r="796" spans="12:15" x14ac:dyDescent="0.25">
      <c r="L796" s="15"/>
      <c r="M796" s="12"/>
      <c r="N796" s="13"/>
      <c r="O796" s="3"/>
    </row>
    <row r="797" spans="12:15" x14ac:dyDescent="0.25">
      <c r="L797" s="15"/>
      <c r="M797" s="12"/>
      <c r="N797" s="13"/>
      <c r="O797" s="3"/>
    </row>
    <row r="798" spans="12:15" x14ac:dyDescent="0.25">
      <c r="L798" s="15"/>
      <c r="M798" s="12"/>
      <c r="N798" s="13"/>
      <c r="O798" s="3"/>
    </row>
    <row r="799" spans="12:15" x14ac:dyDescent="0.25">
      <c r="L799" s="15"/>
      <c r="M799" s="12"/>
      <c r="N799" s="13"/>
      <c r="O799" s="3"/>
    </row>
    <row r="800" spans="12:15" x14ac:dyDescent="0.25">
      <c r="L800" s="15"/>
      <c r="M800" s="12"/>
      <c r="N800" s="13"/>
      <c r="O800" s="3"/>
    </row>
    <row r="801" spans="12:15" x14ac:dyDescent="0.25">
      <c r="L801" s="15"/>
      <c r="M801" s="12"/>
      <c r="N801" s="13"/>
      <c r="O801" s="3"/>
    </row>
    <row r="802" spans="12:15" x14ac:dyDescent="0.25">
      <c r="L802" s="15"/>
      <c r="M802" s="12"/>
      <c r="N802" s="13"/>
      <c r="O802" s="3"/>
    </row>
    <row r="803" spans="12:15" x14ac:dyDescent="0.25">
      <c r="L803" s="15"/>
      <c r="M803" s="12"/>
      <c r="N803" s="13"/>
      <c r="O803" s="3"/>
    </row>
    <row r="804" spans="12:15" x14ac:dyDescent="0.25">
      <c r="L804" s="15"/>
      <c r="M804" s="12"/>
      <c r="N804" s="13"/>
      <c r="O804" s="3"/>
    </row>
    <row r="805" spans="12:15" x14ac:dyDescent="0.25">
      <c r="L805" s="15"/>
      <c r="M805" s="12"/>
      <c r="N805" s="13"/>
      <c r="O805" s="3"/>
    </row>
    <row r="806" spans="12:15" x14ac:dyDescent="0.25">
      <c r="L806" s="15"/>
      <c r="M806" s="12"/>
      <c r="N806" s="13"/>
      <c r="O806" s="3"/>
    </row>
    <row r="807" spans="12:15" x14ac:dyDescent="0.25">
      <c r="L807" s="15"/>
      <c r="M807" s="12"/>
      <c r="N807" s="13"/>
      <c r="O807" s="3"/>
    </row>
    <row r="808" spans="12:15" x14ac:dyDescent="0.25">
      <c r="L808" s="15"/>
      <c r="M808" s="12"/>
      <c r="N808" s="13"/>
      <c r="O808" s="3"/>
    </row>
    <row r="809" spans="12:15" x14ac:dyDescent="0.25">
      <c r="L809" s="15"/>
      <c r="M809" s="12"/>
      <c r="N809" s="13"/>
      <c r="O809" s="3"/>
    </row>
    <row r="810" spans="12:15" x14ac:dyDescent="0.25">
      <c r="L810" s="15"/>
      <c r="M810" s="12"/>
      <c r="N810" s="13"/>
      <c r="O810" s="3"/>
    </row>
    <row r="811" spans="12:15" x14ac:dyDescent="0.25">
      <c r="L811" s="15"/>
      <c r="M811" s="12"/>
      <c r="N811" s="13"/>
      <c r="O811" s="3"/>
    </row>
    <row r="812" spans="12:15" x14ac:dyDescent="0.25">
      <c r="L812" s="15"/>
      <c r="M812" s="12"/>
      <c r="N812" s="13"/>
      <c r="O812" s="3"/>
    </row>
    <row r="813" spans="12:15" x14ac:dyDescent="0.25">
      <c r="L813" s="15"/>
      <c r="M813" s="12"/>
      <c r="N813" s="13"/>
      <c r="O813" s="3"/>
    </row>
    <row r="814" spans="12:15" x14ac:dyDescent="0.25">
      <c r="L814" s="15"/>
      <c r="M814" s="12"/>
      <c r="N814" s="13"/>
      <c r="O814" s="3"/>
    </row>
    <row r="815" spans="12:15" x14ac:dyDescent="0.25">
      <c r="L815" s="15"/>
      <c r="M815" s="12"/>
      <c r="N815" s="13"/>
      <c r="O815" s="3"/>
    </row>
    <row r="816" spans="12:15" x14ac:dyDescent="0.25">
      <c r="L816" s="15"/>
      <c r="M816" s="12"/>
      <c r="N816" s="13"/>
      <c r="O816" s="3"/>
    </row>
    <row r="817" spans="12:15" x14ac:dyDescent="0.25">
      <c r="L817" s="15"/>
      <c r="M817" s="12"/>
      <c r="N817" s="13"/>
      <c r="O817" s="3"/>
    </row>
    <row r="818" spans="12:15" x14ac:dyDescent="0.25">
      <c r="L818" s="15"/>
      <c r="M818" s="12"/>
      <c r="N818" s="13"/>
      <c r="O818" s="3"/>
    </row>
    <row r="819" spans="12:15" x14ac:dyDescent="0.25">
      <c r="L819" s="15"/>
      <c r="M819" s="12"/>
      <c r="N819" s="13"/>
      <c r="O819" s="3"/>
    </row>
    <row r="820" spans="12:15" x14ac:dyDescent="0.25">
      <c r="L820" s="15"/>
      <c r="M820" s="12"/>
      <c r="N820" s="13"/>
      <c r="O820" s="3"/>
    </row>
    <row r="821" spans="12:15" x14ac:dyDescent="0.25">
      <c r="L821" s="15"/>
      <c r="M821" s="12"/>
      <c r="N821" s="13"/>
      <c r="O821" s="3"/>
    </row>
    <row r="822" spans="12:15" x14ac:dyDescent="0.25">
      <c r="L822" s="15"/>
      <c r="M822" s="12"/>
      <c r="N822" s="13"/>
      <c r="O822" s="3"/>
    </row>
    <row r="823" spans="12:15" x14ac:dyDescent="0.25">
      <c r="L823" s="15"/>
      <c r="M823" s="12"/>
      <c r="N823" s="13"/>
      <c r="O823" s="3"/>
    </row>
    <row r="824" spans="12:15" x14ac:dyDescent="0.25">
      <c r="L824" s="15"/>
      <c r="M824" s="12"/>
      <c r="N824" s="13"/>
      <c r="O824" s="3"/>
    </row>
    <row r="825" spans="12:15" x14ac:dyDescent="0.25">
      <c r="L825" s="15"/>
      <c r="M825" s="12"/>
      <c r="N825" s="13"/>
      <c r="O825" s="3"/>
    </row>
    <row r="826" spans="12:15" x14ac:dyDescent="0.25">
      <c r="L826" s="15"/>
      <c r="M826" s="12"/>
      <c r="N826" s="13"/>
      <c r="O826" s="3"/>
    </row>
    <row r="827" spans="12:15" x14ac:dyDescent="0.25">
      <c r="L827" s="15"/>
      <c r="M827" s="12"/>
      <c r="N827" s="13"/>
      <c r="O827" s="3"/>
    </row>
    <row r="828" spans="12:15" x14ac:dyDescent="0.25">
      <c r="L828" s="15"/>
      <c r="M828" s="12"/>
      <c r="N828" s="13"/>
      <c r="O828" s="3"/>
    </row>
    <row r="829" spans="12:15" x14ac:dyDescent="0.25">
      <c r="L829" s="15"/>
      <c r="M829" s="12"/>
      <c r="N829" s="13"/>
      <c r="O829" s="3"/>
    </row>
    <row r="830" spans="12:15" x14ac:dyDescent="0.25">
      <c r="L830" s="15"/>
      <c r="M830" s="12"/>
      <c r="N830" s="13"/>
      <c r="O830" s="3"/>
    </row>
    <row r="831" spans="12:15" x14ac:dyDescent="0.25">
      <c r="L831" s="15"/>
      <c r="M831" s="12"/>
      <c r="N831" s="13"/>
      <c r="O831" s="3"/>
    </row>
    <row r="832" spans="12:15" x14ac:dyDescent="0.25">
      <c r="L832" s="15"/>
      <c r="M832" s="12"/>
      <c r="N832" s="13"/>
      <c r="O832" s="3"/>
    </row>
    <row r="833" spans="12:15" x14ac:dyDescent="0.25">
      <c r="L833" s="15"/>
      <c r="M833" s="12"/>
      <c r="N833" s="13"/>
      <c r="O833" s="3"/>
    </row>
    <row r="834" spans="12:15" x14ac:dyDescent="0.25">
      <c r="L834" s="15"/>
      <c r="M834" s="12"/>
      <c r="N834" s="13"/>
      <c r="O834" s="3"/>
    </row>
    <row r="835" spans="12:15" x14ac:dyDescent="0.25">
      <c r="L835" s="15"/>
      <c r="M835" s="12"/>
      <c r="N835" s="13"/>
      <c r="O835" s="3"/>
    </row>
    <row r="836" spans="12:15" x14ac:dyDescent="0.25">
      <c r="L836" s="15"/>
      <c r="M836" s="12"/>
      <c r="N836" s="13"/>
      <c r="O836" s="3"/>
    </row>
    <row r="837" spans="12:15" x14ac:dyDescent="0.25">
      <c r="L837" s="15"/>
      <c r="M837" s="12"/>
      <c r="N837" s="13"/>
      <c r="O837" s="3"/>
    </row>
    <row r="838" spans="12:15" x14ac:dyDescent="0.25">
      <c r="L838" s="15"/>
      <c r="M838" s="12"/>
      <c r="N838" s="13"/>
      <c r="O838" s="3"/>
    </row>
    <row r="839" spans="12:15" x14ac:dyDescent="0.25">
      <c r="L839" s="15"/>
      <c r="M839" s="12"/>
      <c r="N839" s="13"/>
      <c r="O839" s="3"/>
    </row>
    <row r="840" spans="12:15" x14ac:dyDescent="0.25">
      <c r="L840" s="15"/>
      <c r="M840" s="12"/>
      <c r="N840" s="13"/>
      <c r="O840" s="3"/>
    </row>
    <row r="841" spans="12:15" x14ac:dyDescent="0.25">
      <c r="L841" s="15"/>
      <c r="M841" s="12"/>
      <c r="N841" s="13"/>
      <c r="O841" s="3"/>
    </row>
    <row r="842" spans="12:15" x14ac:dyDescent="0.25">
      <c r="L842" s="15"/>
      <c r="M842" s="12"/>
      <c r="N842" s="13"/>
      <c r="O842" s="3"/>
    </row>
    <row r="843" spans="12:15" x14ac:dyDescent="0.25">
      <c r="L843" s="15"/>
      <c r="M843" s="12"/>
      <c r="N843" s="13"/>
      <c r="O843" s="3"/>
    </row>
    <row r="844" spans="12:15" x14ac:dyDescent="0.25">
      <c r="L844" s="15"/>
      <c r="M844" s="12"/>
      <c r="N844" s="13"/>
      <c r="O844" s="3"/>
    </row>
    <row r="845" spans="12:15" x14ac:dyDescent="0.25">
      <c r="L845" s="15"/>
      <c r="M845" s="12"/>
      <c r="N845" s="13"/>
      <c r="O845" s="3"/>
    </row>
    <row r="846" spans="12:15" x14ac:dyDescent="0.25">
      <c r="L846" s="15"/>
      <c r="M846" s="12"/>
      <c r="N846" s="13"/>
      <c r="O846" s="3"/>
    </row>
    <row r="847" spans="12:15" x14ac:dyDescent="0.25">
      <c r="L847" s="15"/>
      <c r="M847" s="12"/>
      <c r="N847" s="13"/>
      <c r="O847" s="3"/>
    </row>
    <row r="848" spans="12:15" x14ac:dyDescent="0.25">
      <c r="L848" s="15"/>
      <c r="M848" s="12"/>
      <c r="N848" s="13"/>
      <c r="O848" s="3"/>
    </row>
    <row r="849" spans="12:15" x14ac:dyDescent="0.25">
      <c r="L849" s="15"/>
      <c r="M849" s="12"/>
      <c r="N849" s="13"/>
      <c r="O849" s="3"/>
    </row>
    <row r="850" spans="12:15" x14ac:dyDescent="0.25">
      <c r="L850" s="15"/>
      <c r="M850" s="12"/>
      <c r="N850" s="13"/>
      <c r="O850" s="3"/>
    </row>
    <row r="851" spans="12:15" x14ac:dyDescent="0.25">
      <c r="L851" s="15"/>
      <c r="M851" s="12"/>
      <c r="N851" s="13"/>
      <c r="O851" s="3"/>
    </row>
    <row r="852" spans="12:15" x14ac:dyDescent="0.25">
      <c r="L852" s="15"/>
      <c r="M852" s="12"/>
      <c r="N852" s="13"/>
      <c r="O852" s="3"/>
    </row>
    <row r="853" spans="12:15" x14ac:dyDescent="0.25">
      <c r="L853" s="15"/>
      <c r="M853" s="12"/>
      <c r="N853" s="13"/>
      <c r="O853" s="3"/>
    </row>
    <row r="854" spans="12:15" x14ac:dyDescent="0.25">
      <c r="L854" s="15"/>
      <c r="M854" s="12"/>
      <c r="N854" s="13"/>
      <c r="O854" s="3"/>
    </row>
    <row r="855" spans="12:15" x14ac:dyDescent="0.25">
      <c r="L855" s="15"/>
      <c r="M855" s="12"/>
      <c r="N855" s="13"/>
      <c r="O855" s="3"/>
    </row>
    <row r="856" spans="12:15" x14ac:dyDescent="0.25">
      <c r="L856" s="15"/>
      <c r="M856" s="12"/>
      <c r="N856" s="13"/>
      <c r="O856" s="3"/>
    </row>
    <row r="857" spans="12:15" x14ac:dyDescent="0.25">
      <c r="L857" s="15"/>
      <c r="M857" s="12"/>
      <c r="N857" s="13"/>
      <c r="O857" s="3"/>
    </row>
    <row r="858" spans="12:15" x14ac:dyDescent="0.25">
      <c r="L858" s="15"/>
      <c r="M858" s="12"/>
      <c r="N858" s="13"/>
      <c r="O858" s="3"/>
    </row>
    <row r="859" spans="12:15" x14ac:dyDescent="0.25">
      <c r="L859" s="15"/>
      <c r="M859" s="12"/>
      <c r="N859" s="13"/>
      <c r="O859" s="3"/>
    </row>
    <row r="860" spans="12:15" x14ac:dyDescent="0.25">
      <c r="L860" s="15"/>
      <c r="M860" s="12"/>
      <c r="N860" s="13"/>
      <c r="O860" s="3"/>
    </row>
    <row r="861" spans="12:15" x14ac:dyDescent="0.25">
      <c r="L861" s="15"/>
      <c r="M861" s="12"/>
      <c r="N861" s="13"/>
      <c r="O861" s="3"/>
    </row>
    <row r="862" spans="12:15" x14ac:dyDescent="0.25">
      <c r="L862" s="15"/>
      <c r="M862" s="12"/>
      <c r="N862" s="13"/>
      <c r="O862" s="3"/>
    </row>
    <row r="863" spans="12:15" x14ac:dyDescent="0.25">
      <c r="L863" s="15"/>
      <c r="M863" s="12"/>
      <c r="N863" s="13"/>
      <c r="O863" s="3"/>
    </row>
    <row r="864" spans="12:15" x14ac:dyDescent="0.25">
      <c r="L864" s="15"/>
      <c r="M864" s="12"/>
      <c r="N864" s="13"/>
      <c r="O864" s="3"/>
    </row>
    <row r="865" spans="12:15" x14ac:dyDescent="0.25">
      <c r="L865" s="15"/>
      <c r="M865" s="12"/>
      <c r="N865" s="13"/>
      <c r="O865" s="3"/>
    </row>
    <row r="866" spans="12:15" x14ac:dyDescent="0.25">
      <c r="L866" s="15"/>
      <c r="M866" s="12"/>
      <c r="N866" s="13"/>
      <c r="O866" s="3"/>
    </row>
    <row r="867" spans="12:15" x14ac:dyDescent="0.25">
      <c r="L867" s="15"/>
      <c r="M867" s="12"/>
      <c r="N867" s="13"/>
      <c r="O867" s="3"/>
    </row>
    <row r="868" spans="12:15" x14ac:dyDescent="0.25">
      <c r="L868" s="15"/>
      <c r="M868" s="12"/>
      <c r="N868" s="13"/>
      <c r="O868" s="3"/>
    </row>
    <row r="869" spans="12:15" x14ac:dyDescent="0.25">
      <c r="L869" s="15"/>
      <c r="M869" s="12"/>
      <c r="N869" s="13"/>
      <c r="O869" s="3"/>
    </row>
    <row r="870" spans="12:15" x14ac:dyDescent="0.25">
      <c r="L870" s="15"/>
      <c r="M870" s="12"/>
      <c r="N870" s="13"/>
      <c r="O870" s="3"/>
    </row>
    <row r="871" spans="12:15" x14ac:dyDescent="0.25">
      <c r="L871" s="15"/>
      <c r="M871" s="12"/>
      <c r="N871" s="13"/>
      <c r="O871" s="3"/>
    </row>
    <row r="872" spans="12:15" x14ac:dyDescent="0.25">
      <c r="L872" s="15"/>
      <c r="M872" s="12"/>
      <c r="N872" s="13"/>
      <c r="O872" s="3"/>
    </row>
    <row r="873" spans="12:15" x14ac:dyDescent="0.25">
      <c r="L873" s="15"/>
      <c r="M873" s="12"/>
      <c r="N873" s="13"/>
      <c r="O873" s="3"/>
    </row>
    <row r="874" spans="12:15" x14ac:dyDescent="0.25">
      <c r="L874" s="15"/>
      <c r="M874" s="12"/>
      <c r="N874" s="13"/>
      <c r="O874" s="3"/>
    </row>
    <row r="875" spans="12:15" x14ac:dyDescent="0.25">
      <c r="L875" s="15"/>
      <c r="M875" s="12"/>
      <c r="N875" s="13"/>
      <c r="O875" s="3"/>
    </row>
    <row r="876" spans="12:15" x14ac:dyDescent="0.25">
      <c r="L876" s="15"/>
      <c r="M876" s="12"/>
      <c r="N876" s="13"/>
      <c r="O876" s="3"/>
    </row>
    <row r="877" spans="12:15" x14ac:dyDescent="0.25">
      <c r="L877" s="15"/>
      <c r="M877" s="12"/>
      <c r="N877" s="13"/>
      <c r="O877" s="3"/>
    </row>
    <row r="878" spans="12:15" x14ac:dyDescent="0.25">
      <c r="L878" s="15"/>
      <c r="M878" s="12"/>
      <c r="N878" s="13"/>
      <c r="O878" s="3"/>
    </row>
    <row r="879" spans="12:15" x14ac:dyDescent="0.25">
      <c r="L879" s="15"/>
      <c r="M879" s="12"/>
      <c r="N879" s="13"/>
      <c r="O879" s="3"/>
    </row>
    <row r="880" spans="12:15" x14ac:dyDescent="0.25">
      <c r="L880" s="15"/>
      <c r="M880" s="12"/>
      <c r="N880" s="13"/>
      <c r="O880" s="3"/>
    </row>
    <row r="881" spans="12:15" x14ac:dyDescent="0.25">
      <c r="L881" s="15"/>
      <c r="M881" s="12"/>
      <c r="N881" s="13"/>
      <c r="O881" s="3"/>
    </row>
    <row r="882" spans="12:15" x14ac:dyDescent="0.25">
      <c r="L882" s="15"/>
      <c r="M882" s="12"/>
      <c r="N882" s="13"/>
      <c r="O882" s="3"/>
    </row>
    <row r="883" spans="12:15" x14ac:dyDescent="0.25">
      <c r="L883" s="15"/>
      <c r="M883" s="12"/>
      <c r="N883" s="13"/>
      <c r="O883" s="3"/>
    </row>
    <row r="884" spans="12:15" x14ac:dyDescent="0.25">
      <c r="L884" s="15"/>
      <c r="M884" s="12"/>
      <c r="N884" s="13"/>
      <c r="O884" s="3"/>
    </row>
    <row r="885" spans="12:15" x14ac:dyDescent="0.25">
      <c r="L885" s="15"/>
      <c r="M885" s="12"/>
      <c r="N885" s="13"/>
      <c r="O885" s="3"/>
    </row>
    <row r="886" spans="12:15" x14ac:dyDescent="0.25">
      <c r="L886" s="15"/>
      <c r="M886" s="12"/>
      <c r="N886" s="13"/>
      <c r="O886" s="3"/>
    </row>
    <row r="887" spans="12:15" x14ac:dyDescent="0.25">
      <c r="L887" s="15"/>
      <c r="M887" s="12"/>
      <c r="N887" s="13"/>
      <c r="O887" s="3"/>
    </row>
    <row r="888" spans="12:15" x14ac:dyDescent="0.25">
      <c r="L888" s="15"/>
      <c r="M888" s="12"/>
      <c r="N888" s="13"/>
      <c r="O888" s="3"/>
    </row>
    <row r="889" spans="12:15" x14ac:dyDescent="0.25">
      <c r="L889" s="15"/>
      <c r="M889" s="12"/>
      <c r="N889" s="13"/>
      <c r="O889" s="3"/>
    </row>
    <row r="890" spans="12:15" x14ac:dyDescent="0.25">
      <c r="L890" s="15"/>
      <c r="M890" s="12"/>
      <c r="N890" s="13"/>
      <c r="O890" s="3"/>
    </row>
    <row r="891" spans="12:15" x14ac:dyDescent="0.25">
      <c r="L891" s="15"/>
      <c r="M891" s="12"/>
      <c r="N891" s="13"/>
      <c r="O891" s="3"/>
    </row>
    <row r="892" spans="12:15" x14ac:dyDescent="0.25">
      <c r="L892" s="15"/>
      <c r="M892" s="12"/>
      <c r="N892" s="13"/>
      <c r="O892" s="3"/>
    </row>
    <row r="893" spans="12:15" x14ac:dyDescent="0.25">
      <c r="L893" s="15"/>
      <c r="M893" s="12"/>
      <c r="N893" s="13"/>
      <c r="O893" s="3"/>
    </row>
    <row r="894" spans="12:15" x14ac:dyDescent="0.25">
      <c r="L894" s="15"/>
      <c r="M894" s="12"/>
      <c r="N894" s="13"/>
      <c r="O894" s="3"/>
    </row>
    <row r="895" spans="12:15" x14ac:dyDescent="0.25">
      <c r="L895" s="15"/>
      <c r="M895" s="12"/>
      <c r="N895" s="13"/>
      <c r="O895" s="3"/>
    </row>
    <row r="896" spans="12:15" x14ac:dyDescent="0.25">
      <c r="L896" s="15"/>
      <c r="M896" s="12"/>
      <c r="N896" s="13"/>
      <c r="O896" s="3"/>
    </row>
    <row r="897" spans="12:15" x14ac:dyDescent="0.25">
      <c r="L897" s="15"/>
      <c r="M897" s="12"/>
      <c r="N897" s="13"/>
      <c r="O897" s="3"/>
    </row>
    <row r="898" spans="12:15" x14ac:dyDescent="0.25">
      <c r="L898" s="15"/>
      <c r="M898" s="12"/>
      <c r="N898" s="13"/>
      <c r="O898" s="3"/>
    </row>
    <row r="899" spans="12:15" x14ac:dyDescent="0.25">
      <c r="L899" s="15"/>
      <c r="M899" s="12"/>
      <c r="N899" s="13"/>
      <c r="O899" s="3"/>
    </row>
    <row r="900" spans="12:15" x14ac:dyDescent="0.25">
      <c r="L900" s="15"/>
      <c r="M900" s="12"/>
      <c r="N900" s="13"/>
      <c r="O900" s="3"/>
    </row>
    <row r="901" spans="12:15" x14ac:dyDescent="0.25">
      <c r="L901" s="15"/>
      <c r="M901" s="12"/>
      <c r="N901" s="13"/>
      <c r="O901" s="3"/>
    </row>
    <row r="902" spans="12:15" x14ac:dyDescent="0.25">
      <c r="L902" s="15"/>
      <c r="M902" s="12"/>
      <c r="N902" s="13"/>
      <c r="O902" s="3"/>
    </row>
    <row r="903" spans="12:15" x14ac:dyDescent="0.25">
      <c r="L903" s="15"/>
      <c r="M903" s="12"/>
      <c r="N903" s="13"/>
      <c r="O903" s="3"/>
    </row>
    <row r="904" spans="12:15" x14ac:dyDescent="0.25">
      <c r="L904" s="15"/>
      <c r="M904" s="12"/>
      <c r="N904" s="13"/>
      <c r="O904" s="3"/>
    </row>
    <row r="905" spans="12:15" x14ac:dyDescent="0.25">
      <c r="L905" s="15"/>
      <c r="M905" s="12"/>
      <c r="N905" s="13"/>
      <c r="O905" s="3"/>
    </row>
    <row r="906" spans="12:15" x14ac:dyDescent="0.25">
      <c r="L906" s="15"/>
      <c r="M906" s="12"/>
      <c r="N906" s="13"/>
      <c r="O906" s="3"/>
    </row>
    <row r="907" spans="12:15" x14ac:dyDescent="0.25">
      <c r="L907" s="15"/>
      <c r="M907" s="12"/>
      <c r="N907" s="13"/>
      <c r="O907" s="3"/>
    </row>
    <row r="908" spans="12:15" x14ac:dyDescent="0.25">
      <c r="L908" s="15"/>
      <c r="M908" s="12"/>
      <c r="N908" s="13"/>
      <c r="O908" s="3"/>
    </row>
    <row r="909" spans="12:15" x14ac:dyDescent="0.25">
      <c r="L909" s="15"/>
      <c r="M909" s="12"/>
      <c r="N909" s="13"/>
      <c r="O909" s="3"/>
    </row>
    <row r="910" spans="12:15" x14ac:dyDescent="0.25">
      <c r="L910" s="15"/>
      <c r="M910" s="12"/>
      <c r="N910" s="13"/>
      <c r="O910" s="3"/>
    </row>
    <row r="911" spans="12:15" x14ac:dyDescent="0.25">
      <c r="L911" s="15"/>
      <c r="M911" s="12"/>
      <c r="N911" s="13"/>
      <c r="O911" s="3"/>
    </row>
    <row r="912" spans="12:15" x14ac:dyDescent="0.25">
      <c r="L912" s="15"/>
      <c r="M912" s="12"/>
      <c r="N912" s="13"/>
      <c r="O912" s="3"/>
    </row>
    <row r="913" spans="12:15" x14ac:dyDescent="0.25">
      <c r="L913" s="15"/>
      <c r="M913" s="12"/>
      <c r="N913" s="13"/>
      <c r="O913" s="3"/>
    </row>
    <row r="914" spans="12:15" x14ac:dyDescent="0.25">
      <c r="L914" s="15"/>
      <c r="M914" s="12"/>
      <c r="N914" s="13"/>
      <c r="O914" s="3"/>
    </row>
    <row r="915" spans="12:15" x14ac:dyDescent="0.25">
      <c r="L915" s="15"/>
      <c r="M915" s="12"/>
      <c r="N915" s="13"/>
      <c r="O915" s="3"/>
    </row>
    <row r="916" spans="12:15" x14ac:dyDescent="0.25">
      <c r="L916" s="15"/>
      <c r="M916" s="12"/>
      <c r="N916" s="13"/>
      <c r="O916" s="3"/>
    </row>
    <row r="917" spans="12:15" x14ac:dyDescent="0.25">
      <c r="L917" s="15"/>
      <c r="M917" s="12"/>
      <c r="N917" s="13"/>
      <c r="O917" s="3"/>
    </row>
    <row r="918" spans="12:15" x14ac:dyDescent="0.25">
      <c r="L918" s="15"/>
      <c r="M918" s="12"/>
      <c r="N918" s="13"/>
      <c r="O918" s="3"/>
    </row>
    <row r="919" spans="12:15" x14ac:dyDescent="0.25">
      <c r="L919" s="15"/>
      <c r="M919" s="12"/>
      <c r="N919" s="13"/>
      <c r="O919" s="3"/>
    </row>
    <row r="920" spans="12:15" x14ac:dyDescent="0.25">
      <c r="L920" s="15"/>
      <c r="M920" s="12"/>
      <c r="N920" s="13"/>
      <c r="O920" s="3"/>
    </row>
    <row r="921" spans="12:15" x14ac:dyDescent="0.25">
      <c r="L921" s="15"/>
      <c r="M921" s="12"/>
      <c r="N921" s="13"/>
      <c r="O921" s="3"/>
    </row>
    <row r="922" spans="12:15" x14ac:dyDescent="0.25">
      <c r="L922" s="15"/>
      <c r="M922" s="12"/>
      <c r="N922" s="13"/>
      <c r="O922" s="3"/>
    </row>
    <row r="923" spans="12:15" x14ac:dyDescent="0.25">
      <c r="L923" s="15"/>
      <c r="M923" s="12"/>
      <c r="N923" s="13"/>
      <c r="O923" s="3"/>
    </row>
    <row r="924" spans="12:15" x14ac:dyDescent="0.25">
      <c r="L924" s="15"/>
      <c r="M924" s="12"/>
      <c r="N924" s="13"/>
      <c r="O924" s="3"/>
    </row>
    <row r="925" spans="12:15" x14ac:dyDescent="0.25">
      <c r="L925" s="15"/>
      <c r="M925" s="12"/>
      <c r="N925" s="13"/>
      <c r="O925" s="3"/>
    </row>
    <row r="926" spans="12:15" x14ac:dyDescent="0.25">
      <c r="L926" s="15"/>
      <c r="M926" s="12"/>
      <c r="N926" s="13"/>
      <c r="O926" s="3"/>
    </row>
    <row r="927" spans="12:15" x14ac:dyDescent="0.25">
      <c r="L927" s="15"/>
      <c r="M927" s="12"/>
      <c r="N927" s="13"/>
      <c r="O927" s="3"/>
    </row>
    <row r="928" spans="12:15" x14ac:dyDescent="0.25">
      <c r="L928" s="15"/>
      <c r="M928" s="12"/>
      <c r="N928" s="13"/>
      <c r="O928" s="3"/>
    </row>
    <row r="929" spans="12:15" x14ac:dyDescent="0.25">
      <c r="L929" s="15"/>
      <c r="M929" s="12"/>
      <c r="N929" s="13"/>
      <c r="O929" s="3"/>
    </row>
    <row r="930" spans="12:15" x14ac:dyDescent="0.25">
      <c r="L930" s="15"/>
      <c r="M930" s="12"/>
      <c r="N930" s="13"/>
      <c r="O930" s="3"/>
    </row>
    <row r="931" spans="12:15" x14ac:dyDescent="0.25">
      <c r="L931" s="15"/>
      <c r="M931" s="12"/>
      <c r="N931" s="13"/>
      <c r="O931" s="3"/>
    </row>
    <row r="932" spans="12:15" x14ac:dyDescent="0.25">
      <c r="L932" s="15"/>
      <c r="M932" s="12"/>
      <c r="N932" s="13"/>
      <c r="O932" s="3"/>
    </row>
    <row r="933" spans="12:15" x14ac:dyDescent="0.25">
      <c r="L933" s="15"/>
      <c r="M933" s="12"/>
      <c r="N933" s="13"/>
      <c r="O933" s="3"/>
    </row>
    <row r="934" spans="12:15" x14ac:dyDescent="0.25">
      <c r="L934" s="15"/>
      <c r="M934" s="12"/>
      <c r="N934" s="13"/>
      <c r="O934" s="3"/>
    </row>
    <row r="935" spans="12:15" x14ac:dyDescent="0.25">
      <c r="L935" s="15"/>
      <c r="M935" s="12"/>
      <c r="N935" s="13"/>
      <c r="O935" s="3"/>
    </row>
    <row r="936" spans="12:15" x14ac:dyDescent="0.25">
      <c r="L936" s="15"/>
      <c r="M936" s="12"/>
      <c r="N936" s="13"/>
      <c r="O936" s="3"/>
    </row>
    <row r="937" spans="12:15" x14ac:dyDescent="0.25">
      <c r="L937" s="15"/>
      <c r="M937" s="12"/>
      <c r="N937" s="13"/>
      <c r="O937" s="3"/>
    </row>
    <row r="938" spans="12:15" x14ac:dyDescent="0.25">
      <c r="L938" s="15"/>
      <c r="M938" s="12"/>
      <c r="N938" s="13"/>
      <c r="O938" s="3"/>
    </row>
    <row r="939" spans="12:15" x14ac:dyDescent="0.25">
      <c r="L939" s="15"/>
      <c r="M939" s="12"/>
      <c r="N939" s="13"/>
      <c r="O939" s="3"/>
    </row>
    <row r="940" spans="12:15" x14ac:dyDescent="0.25">
      <c r="L940" s="15"/>
      <c r="M940" s="12"/>
      <c r="N940" s="13"/>
      <c r="O940" s="3"/>
    </row>
    <row r="941" spans="12:15" x14ac:dyDescent="0.25">
      <c r="L941" s="15"/>
      <c r="M941" s="12"/>
      <c r="N941" s="13"/>
      <c r="O941" s="3"/>
    </row>
    <row r="942" spans="12:15" x14ac:dyDescent="0.25">
      <c r="L942" s="15"/>
      <c r="M942" s="12"/>
      <c r="N942" s="13"/>
      <c r="O942" s="3"/>
    </row>
    <row r="943" spans="12:15" x14ac:dyDescent="0.25">
      <c r="L943" s="15"/>
      <c r="M943" s="12"/>
      <c r="N943" s="13"/>
      <c r="O943" s="3"/>
    </row>
    <row r="944" spans="12:15" x14ac:dyDescent="0.25">
      <c r="L944" s="15"/>
      <c r="M944" s="12"/>
      <c r="N944" s="13"/>
      <c r="O944" s="3"/>
    </row>
    <row r="945" spans="12:15" x14ac:dyDescent="0.25">
      <c r="L945" s="15"/>
      <c r="M945" s="12"/>
      <c r="N945" s="13"/>
      <c r="O945" s="3"/>
    </row>
    <row r="946" spans="12:15" x14ac:dyDescent="0.25">
      <c r="L946" s="15"/>
      <c r="M946" s="12"/>
      <c r="N946" s="13"/>
      <c r="O946" s="3"/>
    </row>
    <row r="947" spans="12:15" x14ac:dyDescent="0.25">
      <c r="L947" s="15"/>
      <c r="M947" s="12"/>
      <c r="N947" s="13"/>
      <c r="O947" s="3"/>
    </row>
    <row r="948" spans="12:15" x14ac:dyDescent="0.25">
      <c r="L948" s="15"/>
      <c r="M948" s="12"/>
      <c r="N948" s="13"/>
      <c r="O948" s="3"/>
    </row>
    <row r="949" spans="12:15" x14ac:dyDescent="0.25">
      <c r="L949" s="15"/>
      <c r="M949" s="12"/>
      <c r="N949" s="13"/>
      <c r="O949" s="3"/>
    </row>
    <row r="950" spans="12:15" x14ac:dyDescent="0.25">
      <c r="L950" s="15"/>
      <c r="M950" s="12"/>
      <c r="N950" s="13"/>
      <c r="O950" s="3"/>
    </row>
    <row r="951" spans="12:15" x14ac:dyDescent="0.25">
      <c r="L951" s="15"/>
      <c r="M951" s="12"/>
      <c r="N951" s="13"/>
      <c r="O951" s="3"/>
    </row>
    <row r="952" spans="12:15" x14ac:dyDescent="0.25">
      <c r="L952" s="15"/>
      <c r="M952" s="12"/>
      <c r="N952" s="13"/>
      <c r="O952" s="3"/>
    </row>
    <row r="953" spans="12:15" x14ac:dyDescent="0.25">
      <c r="L953" s="15"/>
      <c r="M953" s="12"/>
      <c r="N953" s="13"/>
      <c r="O953" s="3"/>
    </row>
    <row r="954" spans="12:15" x14ac:dyDescent="0.25">
      <c r="L954" s="15"/>
      <c r="M954" s="12"/>
      <c r="N954" s="13"/>
      <c r="O954" s="3"/>
    </row>
    <row r="955" spans="12:15" x14ac:dyDescent="0.25">
      <c r="L955" s="15"/>
      <c r="M955" s="12"/>
      <c r="N955" s="13"/>
      <c r="O955" s="3"/>
    </row>
    <row r="956" spans="12:15" x14ac:dyDescent="0.25">
      <c r="L956" s="15"/>
      <c r="M956" s="12"/>
      <c r="N956" s="13"/>
      <c r="O956" s="3"/>
    </row>
    <row r="957" spans="12:15" x14ac:dyDescent="0.25">
      <c r="L957" s="15"/>
      <c r="M957" s="12"/>
      <c r="N957" s="13"/>
      <c r="O957" s="3"/>
    </row>
    <row r="958" spans="12:15" x14ac:dyDescent="0.25">
      <c r="L958" s="15"/>
      <c r="M958" s="12"/>
      <c r="N958" s="13"/>
      <c r="O958" s="3"/>
    </row>
    <row r="959" spans="12:15" x14ac:dyDescent="0.25">
      <c r="L959" s="15"/>
      <c r="M959" s="12"/>
      <c r="N959" s="13"/>
      <c r="O959" s="3"/>
    </row>
    <row r="960" spans="12:15" x14ac:dyDescent="0.25">
      <c r="L960" s="15"/>
      <c r="M960" s="12"/>
      <c r="N960" s="13"/>
      <c r="O960" s="3"/>
    </row>
    <row r="961" spans="12:15" x14ac:dyDescent="0.25">
      <c r="L961" s="15"/>
      <c r="M961" s="12"/>
      <c r="N961" s="13"/>
      <c r="O961" s="3"/>
    </row>
    <row r="962" spans="12:15" x14ac:dyDescent="0.25">
      <c r="L962" s="15"/>
      <c r="M962" s="12"/>
      <c r="N962" s="13"/>
      <c r="O962" s="3"/>
    </row>
    <row r="963" spans="12:15" x14ac:dyDescent="0.25">
      <c r="L963" s="15"/>
      <c r="M963" s="12"/>
      <c r="N963" s="13"/>
      <c r="O963" s="3"/>
    </row>
    <row r="964" spans="12:15" x14ac:dyDescent="0.25">
      <c r="L964" s="15"/>
      <c r="M964" s="12"/>
      <c r="N964" s="13"/>
      <c r="O964" s="3"/>
    </row>
    <row r="965" spans="12:15" x14ac:dyDescent="0.25">
      <c r="L965" s="15"/>
      <c r="M965" s="12"/>
      <c r="N965" s="13"/>
      <c r="O965" s="3"/>
    </row>
    <row r="966" spans="12:15" x14ac:dyDescent="0.25">
      <c r="L966" s="15"/>
      <c r="M966" s="12"/>
      <c r="N966" s="13"/>
      <c r="O966" s="3"/>
    </row>
    <row r="967" spans="12:15" x14ac:dyDescent="0.25">
      <c r="L967" s="15"/>
      <c r="M967" s="12"/>
      <c r="N967" s="13"/>
      <c r="O967" s="3"/>
    </row>
    <row r="968" spans="12:15" x14ac:dyDescent="0.25">
      <c r="L968" s="15"/>
      <c r="M968" s="12"/>
      <c r="N968" s="13"/>
      <c r="O968" s="3"/>
    </row>
    <row r="969" spans="12:15" x14ac:dyDescent="0.25">
      <c r="L969" s="15"/>
      <c r="M969" s="12"/>
      <c r="N969" s="13"/>
      <c r="O969" s="3"/>
    </row>
    <row r="970" spans="12:15" x14ac:dyDescent="0.25">
      <c r="L970" s="15"/>
      <c r="M970" s="12"/>
      <c r="N970" s="13"/>
      <c r="O970" s="3"/>
    </row>
    <row r="971" spans="12:15" x14ac:dyDescent="0.25">
      <c r="L971" s="15"/>
      <c r="M971" s="12"/>
      <c r="N971" s="13"/>
      <c r="O971" s="3"/>
    </row>
    <row r="972" spans="12:15" x14ac:dyDescent="0.25">
      <c r="L972" s="15"/>
      <c r="M972" s="12"/>
      <c r="N972" s="13"/>
      <c r="O972" s="3"/>
    </row>
    <row r="973" spans="12:15" x14ac:dyDescent="0.25">
      <c r="L973" s="15"/>
      <c r="M973" s="12"/>
      <c r="N973" s="13"/>
      <c r="O973" s="3"/>
    </row>
    <row r="974" spans="12:15" x14ac:dyDescent="0.25">
      <c r="L974" s="15"/>
      <c r="M974" s="12"/>
      <c r="N974" s="13"/>
      <c r="O974" s="3"/>
    </row>
    <row r="975" spans="12:15" x14ac:dyDescent="0.25">
      <c r="L975" s="15"/>
      <c r="M975" s="12"/>
      <c r="N975" s="13"/>
      <c r="O975" s="3"/>
    </row>
    <row r="976" spans="12:15" x14ac:dyDescent="0.25">
      <c r="L976" s="15"/>
      <c r="M976" s="12"/>
      <c r="N976" s="13"/>
      <c r="O976" s="3"/>
    </row>
    <row r="977" spans="12:15" x14ac:dyDescent="0.25">
      <c r="L977" s="15"/>
      <c r="M977" s="12"/>
      <c r="N977" s="13"/>
      <c r="O977" s="3"/>
    </row>
    <row r="978" spans="12:15" x14ac:dyDescent="0.25">
      <c r="L978" s="15"/>
      <c r="M978" s="12"/>
      <c r="N978" s="13"/>
      <c r="O978" s="3"/>
    </row>
    <row r="979" spans="12:15" x14ac:dyDescent="0.25">
      <c r="L979" s="15"/>
      <c r="M979" s="12"/>
      <c r="N979" s="13"/>
      <c r="O979" s="3"/>
    </row>
    <row r="980" spans="12:15" x14ac:dyDescent="0.25">
      <c r="L980" s="15"/>
      <c r="M980" s="12"/>
      <c r="N980" s="13"/>
      <c r="O980" s="3"/>
    </row>
    <row r="981" spans="12:15" x14ac:dyDescent="0.25">
      <c r="L981" s="15"/>
      <c r="M981" s="12"/>
      <c r="N981" s="13"/>
      <c r="O981" s="3"/>
    </row>
    <row r="982" spans="12:15" x14ac:dyDescent="0.25">
      <c r="L982" s="15"/>
      <c r="M982" s="12"/>
      <c r="N982" s="13"/>
      <c r="O982" s="3"/>
    </row>
    <row r="983" spans="12:15" x14ac:dyDescent="0.25">
      <c r="L983" s="15"/>
      <c r="M983" s="12"/>
      <c r="N983" s="13"/>
      <c r="O983" s="3"/>
    </row>
    <row r="984" spans="12:15" x14ac:dyDescent="0.25">
      <c r="L984" s="15"/>
      <c r="M984" s="12"/>
      <c r="N984" s="13"/>
      <c r="O984" s="3"/>
    </row>
    <row r="985" spans="12:15" x14ac:dyDescent="0.25">
      <c r="L985" s="15"/>
      <c r="M985" s="12"/>
      <c r="N985" s="13"/>
      <c r="O985" s="3"/>
    </row>
    <row r="986" spans="12:15" x14ac:dyDescent="0.25">
      <c r="L986" s="15"/>
      <c r="M986" s="12"/>
      <c r="N986" s="13"/>
      <c r="O986" s="3"/>
    </row>
    <row r="987" spans="12:15" x14ac:dyDescent="0.25">
      <c r="L987" s="15"/>
      <c r="M987" s="12"/>
      <c r="N987" s="13"/>
      <c r="O987" s="3"/>
    </row>
    <row r="988" spans="12:15" x14ac:dyDescent="0.25">
      <c r="L988" s="15"/>
      <c r="M988" s="12"/>
      <c r="N988" s="13"/>
      <c r="O988" s="3"/>
    </row>
    <row r="989" spans="12:15" x14ac:dyDescent="0.25">
      <c r="L989" s="15"/>
      <c r="M989" s="12"/>
      <c r="N989" s="13"/>
      <c r="O989" s="3"/>
    </row>
    <row r="990" spans="12:15" x14ac:dyDescent="0.25">
      <c r="L990" s="15"/>
      <c r="M990" s="12"/>
      <c r="N990" s="13"/>
      <c r="O990" s="3"/>
    </row>
    <row r="991" spans="12:15" x14ac:dyDescent="0.25">
      <c r="L991" s="15"/>
      <c r="M991" s="12"/>
      <c r="N991" s="13"/>
      <c r="O991" s="3"/>
    </row>
    <row r="992" spans="12:15" x14ac:dyDescent="0.25">
      <c r="L992" s="15"/>
      <c r="M992" s="12"/>
      <c r="N992" s="13"/>
      <c r="O992" s="3"/>
    </row>
    <row r="993" spans="12:15" x14ac:dyDescent="0.25">
      <c r="L993" s="15"/>
      <c r="M993" s="12"/>
      <c r="N993" s="13"/>
      <c r="O993" s="3"/>
    </row>
    <row r="994" spans="12:15" x14ac:dyDescent="0.25">
      <c r="L994" s="15"/>
      <c r="M994" s="12"/>
      <c r="N994" s="13"/>
      <c r="O994" s="3"/>
    </row>
    <row r="995" spans="12:15" x14ac:dyDescent="0.25">
      <c r="L995" s="15"/>
      <c r="M995" s="12"/>
      <c r="N995" s="13"/>
      <c r="O995" s="3"/>
    </row>
    <row r="996" spans="12:15" x14ac:dyDescent="0.25">
      <c r="L996" s="15"/>
      <c r="M996" s="12"/>
      <c r="N996" s="13"/>
      <c r="O996" s="3"/>
    </row>
    <row r="997" spans="12:15" x14ac:dyDescent="0.25">
      <c r="L997" s="15"/>
      <c r="M997" s="12"/>
      <c r="N997" s="13"/>
      <c r="O997" s="3"/>
    </row>
    <row r="998" spans="12:15" x14ac:dyDescent="0.25">
      <c r="L998" s="15"/>
      <c r="M998" s="12"/>
      <c r="N998" s="13"/>
      <c r="O998" s="3"/>
    </row>
    <row r="999" spans="12:15" x14ac:dyDescent="0.25">
      <c r="L999" s="15"/>
      <c r="M999" s="12"/>
      <c r="N999" s="13"/>
      <c r="O999" s="3"/>
    </row>
    <row r="1000" spans="12:15" x14ac:dyDescent="0.25">
      <c r="L1000" s="15"/>
      <c r="M1000" s="12"/>
      <c r="N1000" s="13"/>
      <c r="O1000" s="3"/>
    </row>
    <row r="1001" spans="12:15" x14ac:dyDescent="0.25">
      <c r="L1001" s="15"/>
      <c r="M1001" s="12"/>
      <c r="N1001" s="13"/>
      <c r="O1001" s="3"/>
    </row>
    <row r="1002" spans="12:15" x14ac:dyDescent="0.25">
      <c r="L1002" s="15"/>
      <c r="M1002" s="12"/>
      <c r="N1002" s="13"/>
      <c r="O1002" s="3"/>
    </row>
    <row r="1003" spans="12:15" x14ac:dyDescent="0.25">
      <c r="L1003" s="15"/>
      <c r="M1003" s="12"/>
      <c r="N1003" s="13"/>
      <c r="O1003" s="3"/>
    </row>
    <row r="1004" spans="12:15" x14ac:dyDescent="0.25">
      <c r="L1004" s="15"/>
      <c r="M1004" s="12"/>
      <c r="N1004" s="13"/>
      <c r="O1004" s="3"/>
    </row>
    <row r="1005" spans="12:15" x14ac:dyDescent="0.25">
      <c r="L1005" s="15"/>
      <c r="M1005" s="12"/>
      <c r="N1005" s="13"/>
      <c r="O1005" s="3"/>
    </row>
    <row r="1006" spans="12:15" x14ac:dyDescent="0.25">
      <c r="L1006" s="15"/>
      <c r="M1006" s="12"/>
      <c r="N1006" s="13"/>
      <c r="O1006" s="3"/>
    </row>
    <row r="1007" spans="12:15" x14ac:dyDescent="0.25">
      <c r="L1007" s="15"/>
      <c r="M1007" s="12"/>
      <c r="N1007" s="13"/>
      <c r="O1007" s="3"/>
    </row>
    <row r="1008" spans="12:15" x14ac:dyDescent="0.25">
      <c r="L1008" s="15"/>
      <c r="M1008" s="12"/>
      <c r="N1008" s="13"/>
      <c r="O1008" s="3"/>
    </row>
    <row r="1009" spans="12:15" x14ac:dyDescent="0.25">
      <c r="L1009" s="15"/>
      <c r="M1009" s="12"/>
      <c r="N1009" s="13"/>
      <c r="O1009" s="3"/>
    </row>
    <row r="1010" spans="12:15" x14ac:dyDescent="0.25">
      <c r="L1010" s="15"/>
      <c r="M1010" s="12"/>
      <c r="N1010" s="13"/>
      <c r="O1010" s="3"/>
    </row>
    <row r="1011" spans="12:15" x14ac:dyDescent="0.25">
      <c r="L1011" s="15"/>
      <c r="M1011" s="12"/>
      <c r="N1011" s="13"/>
      <c r="O1011" s="3"/>
    </row>
    <row r="1012" spans="12:15" x14ac:dyDescent="0.25">
      <c r="L1012" s="15"/>
      <c r="M1012" s="12"/>
      <c r="N1012" s="13"/>
      <c r="O1012" s="3"/>
    </row>
    <row r="1013" spans="12:15" x14ac:dyDescent="0.25">
      <c r="L1013" s="15"/>
      <c r="M1013" s="12"/>
      <c r="N1013" s="13"/>
      <c r="O1013" s="3"/>
    </row>
    <row r="1014" spans="12:15" x14ac:dyDescent="0.25">
      <c r="L1014" s="15"/>
      <c r="M1014" s="12"/>
      <c r="N1014" s="13"/>
      <c r="O1014" s="3"/>
    </row>
    <row r="1015" spans="12:15" x14ac:dyDescent="0.25">
      <c r="L1015" s="15"/>
      <c r="M1015" s="12"/>
      <c r="N1015" s="13"/>
      <c r="O1015" s="3"/>
    </row>
    <row r="1016" spans="12:15" x14ac:dyDescent="0.25">
      <c r="L1016" s="15"/>
      <c r="M1016" s="12"/>
      <c r="N1016" s="13"/>
      <c r="O1016" s="3"/>
    </row>
    <row r="1017" spans="12:15" x14ac:dyDescent="0.25">
      <c r="L1017" s="15"/>
      <c r="M1017" s="12"/>
      <c r="N1017" s="13"/>
      <c r="O1017" s="3"/>
    </row>
    <row r="1018" spans="12:15" x14ac:dyDescent="0.25">
      <c r="L1018" s="15"/>
      <c r="M1018" s="12"/>
      <c r="N1018" s="13"/>
      <c r="O1018" s="3"/>
    </row>
    <row r="1019" spans="12:15" x14ac:dyDescent="0.25">
      <c r="L1019" s="15"/>
      <c r="M1019" s="12"/>
      <c r="N1019" s="13"/>
      <c r="O1019" s="3"/>
    </row>
    <row r="1020" spans="12:15" x14ac:dyDescent="0.25">
      <c r="L1020" s="15"/>
      <c r="M1020" s="12"/>
      <c r="N1020" s="13"/>
      <c r="O1020" s="3"/>
    </row>
    <row r="1021" spans="12:15" x14ac:dyDescent="0.25">
      <c r="L1021" s="15"/>
      <c r="M1021" s="12"/>
      <c r="N1021" s="13"/>
      <c r="O1021" s="3"/>
    </row>
    <row r="1022" spans="12:15" x14ac:dyDescent="0.25">
      <c r="L1022" s="15"/>
      <c r="M1022" s="12"/>
      <c r="N1022" s="13"/>
      <c r="O1022" s="3"/>
    </row>
    <row r="1023" spans="12:15" x14ac:dyDescent="0.25">
      <c r="L1023" s="15"/>
      <c r="M1023" s="12"/>
      <c r="N1023" s="13"/>
      <c r="O1023" s="3"/>
    </row>
    <row r="1024" spans="12:15" x14ac:dyDescent="0.25">
      <c r="L1024" s="15"/>
      <c r="M1024" s="12"/>
      <c r="N1024" s="13"/>
      <c r="O1024" s="3"/>
    </row>
    <row r="1025" spans="12:15" x14ac:dyDescent="0.25">
      <c r="L1025" s="15"/>
      <c r="M1025" s="12"/>
      <c r="N1025" s="13"/>
      <c r="O1025" s="3"/>
    </row>
    <row r="1026" spans="12:15" x14ac:dyDescent="0.25">
      <c r="L1026" s="15"/>
      <c r="M1026" s="12"/>
      <c r="N1026" s="13"/>
      <c r="O1026" s="3"/>
    </row>
    <row r="1027" spans="12:15" x14ac:dyDescent="0.25">
      <c r="L1027" s="15"/>
      <c r="M1027" s="12"/>
      <c r="N1027" s="13"/>
      <c r="O1027" s="3"/>
    </row>
    <row r="1028" spans="12:15" x14ac:dyDescent="0.25">
      <c r="L1028" s="15"/>
      <c r="M1028" s="12"/>
      <c r="N1028" s="13"/>
      <c r="O1028" s="3"/>
    </row>
    <row r="1029" spans="12:15" x14ac:dyDescent="0.25">
      <c r="L1029" s="15"/>
      <c r="M1029" s="12"/>
      <c r="N1029" s="13"/>
      <c r="O1029" s="3"/>
    </row>
    <row r="1030" spans="12:15" x14ac:dyDescent="0.25">
      <c r="L1030" s="15"/>
      <c r="M1030" s="12"/>
      <c r="N1030" s="13"/>
      <c r="O1030" s="3"/>
    </row>
    <row r="1031" spans="12:15" x14ac:dyDescent="0.25">
      <c r="L1031" s="15"/>
      <c r="M1031" s="12"/>
      <c r="N1031" s="13"/>
      <c r="O1031" s="3"/>
    </row>
    <row r="1032" spans="12:15" x14ac:dyDescent="0.25">
      <c r="L1032" s="15"/>
      <c r="M1032" s="12"/>
      <c r="N1032" s="13"/>
      <c r="O1032" s="3"/>
    </row>
    <row r="1033" spans="12:15" x14ac:dyDescent="0.25">
      <c r="L1033" s="15"/>
      <c r="M1033" s="12"/>
      <c r="N1033" s="13"/>
      <c r="O1033" s="3"/>
    </row>
    <row r="1034" spans="12:15" x14ac:dyDescent="0.25">
      <c r="L1034" s="15"/>
      <c r="M1034" s="12"/>
      <c r="N1034" s="13"/>
      <c r="O1034" s="3"/>
    </row>
    <row r="1035" spans="12:15" x14ac:dyDescent="0.25">
      <c r="L1035" s="15"/>
      <c r="M1035" s="12"/>
      <c r="N1035" s="13"/>
      <c r="O1035" s="3"/>
    </row>
    <row r="1036" spans="12:15" x14ac:dyDescent="0.25">
      <c r="L1036" s="15"/>
      <c r="M1036" s="12"/>
      <c r="N1036" s="13"/>
      <c r="O1036" s="3"/>
    </row>
    <row r="1037" spans="12:15" x14ac:dyDescent="0.25">
      <c r="L1037" s="15"/>
      <c r="M1037" s="12"/>
      <c r="N1037" s="13"/>
      <c r="O1037" s="3"/>
    </row>
    <row r="1038" spans="12:15" x14ac:dyDescent="0.25">
      <c r="L1038" s="15"/>
      <c r="M1038" s="12"/>
      <c r="N1038" s="13"/>
      <c r="O1038" s="3"/>
    </row>
    <row r="1039" spans="12:15" x14ac:dyDescent="0.25">
      <c r="L1039" s="15"/>
      <c r="M1039" s="12"/>
      <c r="N1039" s="13"/>
      <c r="O1039" s="3"/>
    </row>
    <row r="1040" spans="12:15" x14ac:dyDescent="0.25">
      <c r="L1040" s="15"/>
      <c r="M1040" s="12"/>
      <c r="N1040" s="13"/>
      <c r="O1040" s="3"/>
    </row>
    <row r="1041" spans="12:15" x14ac:dyDescent="0.25">
      <c r="L1041" s="15"/>
      <c r="M1041" s="12"/>
      <c r="N1041" s="13"/>
      <c r="O1041" s="3"/>
    </row>
    <row r="1042" spans="12:15" x14ac:dyDescent="0.25">
      <c r="L1042" s="15"/>
      <c r="M1042" s="12"/>
      <c r="N1042" s="13"/>
      <c r="O1042" s="3"/>
    </row>
    <row r="1043" spans="12:15" x14ac:dyDescent="0.25">
      <c r="L1043" s="15"/>
      <c r="M1043" s="12"/>
      <c r="N1043" s="13"/>
      <c r="O1043" s="3"/>
    </row>
    <row r="1044" spans="12:15" x14ac:dyDescent="0.25">
      <c r="L1044" s="15"/>
      <c r="M1044" s="12"/>
      <c r="N1044" s="13"/>
      <c r="O1044" s="3"/>
    </row>
    <row r="1045" spans="12:15" x14ac:dyDescent="0.25">
      <c r="L1045" s="15"/>
      <c r="M1045" s="12"/>
      <c r="N1045" s="13"/>
      <c r="O1045" s="3"/>
    </row>
    <row r="1046" spans="12:15" x14ac:dyDescent="0.25">
      <c r="L1046" s="15"/>
      <c r="M1046" s="12"/>
      <c r="N1046" s="13"/>
      <c r="O1046" s="3"/>
    </row>
    <row r="1047" spans="12:15" x14ac:dyDescent="0.25">
      <c r="L1047" s="15"/>
      <c r="M1047" s="12"/>
      <c r="N1047" s="13"/>
      <c r="O1047" s="3"/>
    </row>
    <row r="1048" spans="12:15" x14ac:dyDescent="0.25">
      <c r="L1048" s="15"/>
      <c r="M1048" s="12"/>
      <c r="N1048" s="13"/>
      <c r="O1048" s="3"/>
    </row>
    <row r="1049" spans="12:15" x14ac:dyDescent="0.25">
      <c r="L1049" s="15"/>
      <c r="M1049" s="12"/>
      <c r="N1049" s="13"/>
      <c r="O1049" s="3"/>
    </row>
    <row r="1050" spans="12:15" x14ac:dyDescent="0.25">
      <c r="L1050" s="15"/>
      <c r="M1050" s="12"/>
      <c r="N1050" s="13"/>
      <c r="O1050" s="3"/>
    </row>
    <row r="1051" spans="12:15" x14ac:dyDescent="0.25">
      <c r="L1051" s="15"/>
      <c r="M1051" s="12"/>
      <c r="N1051" s="13"/>
      <c r="O1051" s="3"/>
    </row>
    <row r="1052" spans="12:15" x14ac:dyDescent="0.25">
      <c r="L1052" s="15"/>
      <c r="M1052" s="12"/>
      <c r="N1052" s="13"/>
      <c r="O1052" s="3"/>
    </row>
    <row r="1053" spans="12:15" x14ac:dyDescent="0.25">
      <c r="L1053" s="15"/>
      <c r="M1053" s="12"/>
      <c r="N1053" s="13"/>
      <c r="O1053" s="3"/>
    </row>
    <row r="1054" spans="12:15" x14ac:dyDescent="0.25">
      <c r="L1054" s="15"/>
      <c r="M1054" s="12"/>
      <c r="N1054" s="13"/>
      <c r="O1054" s="3"/>
    </row>
    <row r="1055" spans="12:15" x14ac:dyDescent="0.25">
      <c r="L1055" s="15"/>
      <c r="M1055" s="12"/>
      <c r="N1055" s="13"/>
      <c r="O1055" s="3"/>
    </row>
    <row r="1056" spans="12:15" x14ac:dyDescent="0.25">
      <c r="L1056" s="15"/>
      <c r="M1056" s="12"/>
      <c r="N1056" s="13"/>
      <c r="O1056" s="3"/>
    </row>
    <row r="1057" spans="12:15" x14ac:dyDescent="0.25">
      <c r="L1057" s="15"/>
      <c r="M1057" s="12"/>
      <c r="N1057" s="13"/>
      <c r="O1057" s="3"/>
    </row>
    <row r="1058" spans="12:15" x14ac:dyDescent="0.25">
      <c r="L1058" s="15"/>
      <c r="M1058" s="12"/>
      <c r="N1058" s="13"/>
      <c r="O1058" s="3"/>
    </row>
    <row r="1059" spans="12:15" x14ac:dyDescent="0.25">
      <c r="L1059" s="15"/>
      <c r="M1059" s="12"/>
      <c r="N1059" s="13"/>
      <c r="O1059" s="3"/>
    </row>
    <row r="1060" spans="12:15" x14ac:dyDescent="0.25">
      <c r="L1060" s="15"/>
      <c r="M1060" s="12"/>
      <c r="N1060" s="13"/>
      <c r="O1060" s="3"/>
    </row>
    <row r="1061" spans="12:15" x14ac:dyDescent="0.25">
      <c r="L1061" s="15"/>
      <c r="M1061" s="12"/>
      <c r="N1061" s="13"/>
      <c r="O1061" s="3"/>
    </row>
    <row r="1062" spans="12:15" x14ac:dyDescent="0.25">
      <c r="L1062" s="15"/>
      <c r="M1062" s="12"/>
      <c r="N1062" s="13"/>
      <c r="O1062" s="3"/>
    </row>
    <row r="1063" spans="12:15" x14ac:dyDescent="0.25">
      <c r="L1063" s="15"/>
      <c r="M1063" s="12"/>
      <c r="N1063" s="13"/>
      <c r="O1063" s="3"/>
    </row>
    <row r="1064" spans="12:15" x14ac:dyDescent="0.25">
      <c r="L1064" s="15"/>
      <c r="M1064" s="12"/>
      <c r="N1064" s="13"/>
      <c r="O1064" s="3"/>
    </row>
    <row r="1065" spans="12:15" x14ac:dyDescent="0.25">
      <c r="L1065" s="15"/>
      <c r="M1065" s="12"/>
      <c r="N1065" s="13"/>
      <c r="O1065" s="3"/>
    </row>
    <row r="1066" spans="12:15" x14ac:dyDescent="0.25">
      <c r="L1066" s="15"/>
      <c r="M1066" s="12"/>
      <c r="N1066" s="13"/>
      <c r="O1066" s="3"/>
    </row>
    <row r="1067" spans="12:15" x14ac:dyDescent="0.25">
      <c r="L1067" s="15"/>
      <c r="M1067" s="12"/>
      <c r="N1067" s="13"/>
      <c r="O1067" s="3"/>
    </row>
    <row r="1068" spans="12:15" x14ac:dyDescent="0.25">
      <c r="L1068" s="15"/>
      <c r="M1068" s="12"/>
      <c r="N1068" s="13"/>
      <c r="O1068" s="3"/>
    </row>
    <row r="1069" spans="12:15" x14ac:dyDescent="0.25">
      <c r="L1069" s="15"/>
      <c r="M1069" s="12"/>
      <c r="N1069" s="13"/>
      <c r="O1069" s="3"/>
    </row>
    <row r="1070" spans="12:15" x14ac:dyDescent="0.25">
      <c r="L1070" s="15"/>
      <c r="M1070" s="12"/>
      <c r="N1070" s="13"/>
      <c r="O1070" s="3"/>
    </row>
    <row r="1071" spans="12:15" x14ac:dyDescent="0.25">
      <c r="L1071" s="15"/>
      <c r="M1071" s="12"/>
      <c r="N1071" s="13"/>
      <c r="O1071" s="3"/>
    </row>
    <row r="1072" spans="12:15" x14ac:dyDescent="0.25">
      <c r="L1072" s="15"/>
      <c r="M1072" s="12"/>
      <c r="N1072" s="13"/>
      <c r="O1072" s="3"/>
    </row>
    <row r="1073" spans="12:15" x14ac:dyDescent="0.25">
      <c r="L1073" s="15"/>
      <c r="M1073" s="12"/>
      <c r="N1073" s="13"/>
      <c r="O1073" s="3"/>
    </row>
    <row r="1074" spans="12:15" x14ac:dyDescent="0.25">
      <c r="L1074" s="15"/>
      <c r="M1074" s="12"/>
      <c r="N1074" s="13"/>
      <c r="O1074" s="3"/>
    </row>
    <row r="1075" spans="12:15" x14ac:dyDescent="0.25">
      <c r="L1075" s="15"/>
      <c r="M1075" s="12"/>
      <c r="N1075" s="13"/>
      <c r="O1075" s="3"/>
    </row>
    <row r="1076" spans="12:15" x14ac:dyDescent="0.25">
      <c r="L1076" s="15"/>
      <c r="M1076" s="12"/>
      <c r="N1076" s="13"/>
      <c r="O1076" s="3"/>
    </row>
    <row r="1077" spans="12:15" x14ac:dyDescent="0.25">
      <c r="L1077" s="15"/>
      <c r="M1077" s="12"/>
      <c r="N1077" s="13"/>
      <c r="O1077" s="3"/>
    </row>
    <row r="1078" spans="12:15" x14ac:dyDescent="0.25">
      <c r="L1078" s="15"/>
      <c r="M1078" s="12"/>
      <c r="N1078" s="13"/>
      <c r="O1078" s="3"/>
    </row>
    <row r="1079" spans="12:15" x14ac:dyDescent="0.25">
      <c r="L1079" s="15"/>
      <c r="M1079" s="12"/>
      <c r="N1079" s="13"/>
      <c r="O1079" s="3"/>
    </row>
    <row r="1080" spans="12:15" x14ac:dyDescent="0.25">
      <c r="L1080" s="15"/>
      <c r="M1080" s="12"/>
      <c r="N1080" s="13"/>
      <c r="O1080" s="3"/>
    </row>
    <row r="1081" spans="12:15" x14ac:dyDescent="0.25">
      <c r="L1081" s="15"/>
      <c r="M1081" s="12"/>
      <c r="N1081" s="13"/>
      <c r="O1081" s="3"/>
    </row>
    <row r="1082" spans="12:15" x14ac:dyDescent="0.25">
      <c r="L1082" s="15"/>
      <c r="M1082" s="12"/>
      <c r="N1082" s="13"/>
      <c r="O1082" s="3"/>
    </row>
    <row r="1083" spans="12:15" x14ac:dyDescent="0.25">
      <c r="L1083" s="15"/>
      <c r="M1083" s="12"/>
      <c r="N1083" s="13"/>
      <c r="O1083" s="3"/>
    </row>
    <row r="1084" spans="12:15" x14ac:dyDescent="0.25">
      <c r="L1084" s="15"/>
      <c r="M1084" s="12"/>
      <c r="N1084" s="13"/>
      <c r="O1084" s="3"/>
    </row>
    <row r="1085" spans="12:15" x14ac:dyDescent="0.25">
      <c r="L1085" s="15"/>
      <c r="M1085" s="12"/>
      <c r="N1085" s="13"/>
      <c r="O1085" s="3"/>
    </row>
    <row r="1086" spans="12:15" x14ac:dyDescent="0.25">
      <c r="L1086" s="15"/>
      <c r="M1086" s="12"/>
      <c r="N1086" s="13"/>
      <c r="O1086" s="3"/>
    </row>
    <row r="1087" spans="12:15" x14ac:dyDescent="0.25">
      <c r="L1087" s="15"/>
      <c r="M1087" s="12"/>
      <c r="N1087" s="13"/>
      <c r="O1087" s="3"/>
    </row>
    <row r="1088" spans="12:15" x14ac:dyDescent="0.25">
      <c r="L1088" s="15"/>
      <c r="M1088" s="12"/>
      <c r="N1088" s="13"/>
      <c r="O1088" s="3"/>
    </row>
    <row r="1089" spans="12:15" x14ac:dyDescent="0.25">
      <c r="L1089" s="15"/>
      <c r="M1089" s="12"/>
      <c r="N1089" s="13"/>
      <c r="O1089" s="3"/>
    </row>
    <row r="1090" spans="12:15" x14ac:dyDescent="0.25">
      <c r="L1090" s="15"/>
      <c r="M1090" s="12"/>
      <c r="N1090" s="13"/>
      <c r="O1090" s="3"/>
    </row>
    <row r="1091" spans="12:15" x14ac:dyDescent="0.25">
      <c r="L1091" s="15"/>
      <c r="M1091" s="12"/>
      <c r="N1091" s="13"/>
      <c r="O1091" s="3"/>
    </row>
    <row r="1092" spans="12:15" x14ac:dyDescent="0.25">
      <c r="L1092" s="15"/>
      <c r="M1092" s="12"/>
      <c r="N1092" s="13"/>
      <c r="O1092" s="3"/>
    </row>
    <row r="1093" spans="12:15" x14ac:dyDescent="0.25">
      <c r="L1093" s="15"/>
      <c r="M1093" s="12"/>
      <c r="N1093" s="13"/>
      <c r="O1093" s="3"/>
    </row>
    <row r="1094" spans="12:15" x14ac:dyDescent="0.25">
      <c r="L1094" s="15"/>
      <c r="M1094" s="12"/>
      <c r="N1094" s="13"/>
      <c r="O1094" s="3"/>
    </row>
    <row r="1095" spans="12:15" x14ac:dyDescent="0.25">
      <c r="L1095" s="15"/>
      <c r="M1095" s="12"/>
      <c r="N1095" s="13"/>
      <c r="O1095" s="3"/>
    </row>
    <row r="1096" spans="12:15" x14ac:dyDescent="0.25">
      <c r="L1096" s="15"/>
      <c r="M1096" s="12"/>
      <c r="N1096" s="13"/>
      <c r="O1096" s="3"/>
    </row>
    <row r="1097" spans="12:15" x14ac:dyDescent="0.25">
      <c r="L1097" s="15"/>
      <c r="M1097" s="12"/>
      <c r="N1097" s="13"/>
      <c r="O1097" s="3"/>
    </row>
    <row r="1098" spans="12:15" x14ac:dyDescent="0.25">
      <c r="L1098" s="15"/>
      <c r="M1098" s="12"/>
      <c r="N1098" s="13"/>
      <c r="O1098" s="3"/>
    </row>
    <row r="1099" spans="12:15" x14ac:dyDescent="0.25">
      <c r="L1099" s="15"/>
      <c r="M1099" s="12"/>
      <c r="N1099" s="13"/>
      <c r="O1099" s="3"/>
    </row>
    <row r="1100" spans="12:15" x14ac:dyDescent="0.25">
      <c r="L1100" s="15"/>
      <c r="M1100" s="12"/>
      <c r="N1100" s="13"/>
      <c r="O1100" s="3"/>
    </row>
    <row r="1101" spans="12:15" x14ac:dyDescent="0.25">
      <c r="L1101" s="15"/>
      <c r="M1101" s="12"/>
      <c r="N1101" s="13"/>
      <c r="O1101" s="3"/>
    </row>
    <row r="1102" spans="12:15" x14ac:dyDescent="0.25">
      <c r="L1102" s="15"/>
      <c r="M1102" s="12"/>
      <c r="N1102" s="13"/>
      <c r="O1102" s="3"/>
    </row>
    <row r="1103" spans="12:15" x14ac:dyDescent="0.25">
      <c r="L1103" s="15"/>
      <c r="M1103" s="12"/>
      <c r="N1103" s="13"/>
      <c r="O1103" s="3"/>
    </row>
    <row r="1104" spans="12:15" x14ac:dyDescent="0.25">
      <c r="L1104" s="15"/>
      <c r="M1104" s="12"/>
      <c r="N1104" s="13"/>
      <c r="O1104" s="3"/>
    </row>
    <row r="1105" spans="12:15" x14ac:dyDescent="0.25">
      <c r="L1105" s="15"/>
      <c r="M1105" s="12"/>
      <c r="N1105" s="13"/>
      <c r="O1105" s="3"/>
    </row>
    <row r="1106" spans="12:15" x14ac:dyDescent="0.25">
      <c r="L1106" s="15"/>
      <c r="M1106" s="12"/>
      <c r="N1106" s="13"/>
      <c r="O1106" s="3"/>
    </row>
    <row r="1107" spans="12:15" x14ac:dyDescent="0.25">
      <c r="L1107" s="15"/>
      <c r="M1107" s="12"/>
      <c r="N1107" s="13"/>
      <c r="O1107" s="3"/>
    </row>
    <row r="1108" spans="12:15" x14ac:dyDescent="0.25">
      <c r="L1108" s="15"/>
      <c r="M1108" s="12"/>
      <c r="N1108" s="13"/>
      <c r="O1108" s="3"/>
    </row>
    <row r="1109" spans="12:15" x14ac:dyDescent="0.25">
      <c r="L1109" s="15"/>
      <c r="M1109" s="12"/>
      <c r="N1109" s="13"/>
      <c r="O1109" s="3"/>
    </row>
    <row r="1110" spans="12:15" x14ac:dyDescent="0.25">
      <c r="L1110" s="15"/>
      <c r="M1110" s="12"/>
      <c r="N1110" s="13"/>
      <c r="O1110" s="3"/>
    </row>
    <row r="1111" spans="12:15" x14ac:dyDescent="0.25">
      <c r="L1111" s="15"/>
      <c r="M1111" s="12"/>
      <c r="N1111" s="13"/>
      <c r="O1111" s="3"/>
    </row>
    <row r="1112" spans="12:15" x14ac:dyDescent="0.25">
      <c r="L1112" s="15"/>
      <c r="M1112" s="12"/>
      <c r="N1112" s="13"/>
      <c r="O1112" s="3"/>
    </row>
    <row r="1113" spans="12:15" x14ac:dyDescent="0.25">
      <c r="L1113" s="15"/>
      <c r="M1113" s="12"/>
      <c r="N1113" s="13"/>
      <c r="O1113" s="3"/>
    </row>
    <row r="1114" spans="12:15" x14ac:dyDescent="0.25">
      <c r="L1114" s="15"/>
      <c r="M1114" s="12"/>
      <c r="N1114" s="13"/>
      <c r="O1114" s="3"/>
    </row>
    <row r="1115" spans="12:15" x14ac:dyDescent="0.25">
      <c r="L1115" s="15"/>
      <c r="M1115" s="12"/>
      <c r="N1115" s="13"/>
      <c r="O1115" s="3"/>
    </row>
    <row r="1116" spans="12:15" x14ac:dyDescent="0.25">
      <c r="L1116" s="15"/>
      <c r="M1116" s="12"/>
      <c r="N1116" s="13"/>
      <c r="O1116" s="3"/>
    </row>
    <row r="1117" spans="12:15" x14ac:dyDescent="0.25">
      <c r="L1117" s="15"/>
      <c r="M1117" s="12"/>
      <c r="N1117" s="13"/>
      <c r="O1117" s="3"/>
    </row>
    <row r="1118" spans="12:15" x14ac:dyDescent="0.25">
      <c r="L1118" s="15"/>
      <c r="M1118" s="12"/>
      <c r="N1118" s="13"/>
      <c r="O1118" s="3"/>
    </row>
    <row r="1119" spans="12:15" x14ac:dyDescent="0.25">
      <c r="L1119" s="15"/>
      <c r="M1119" s="12"/>
      <c r="N1119" s="13"/>
      <c r="O1119" s="3"/>
    </row>
    <row r="1120" spans="12:15" x14ac:dyDescent="0.25">
      <c r="L1120" s="15"/>
      <c r="M1120" s="12"/>
      <c r="N1120" s="13"/>
      <c r="O1120" s="3"/>
    </row>
    <row r="1121" spans="12:15" x14ac:dyDescent="0.25">
      <c r="L1121" s="15"/>
      <c r="M1121" s="12"/>
      <c r="N1121" s="13"/>
      <c r="O1121" s="3"/>
    </row>
    <row r="1122" spans="12:15" x14ac:dyDescent="0.25">
      <c r="L1122" s="15"/>
      <c r="M1122" s="12"/>
      <c r="N1122" s="13"/>
      <c r="O1122" s="3"/>
    </row>
    <row r="1123" spans="12:15" x14ac:dyDescent="0.25">
      <c r="L1123" s="15"/>
      <c r="M1123" s="12"/>
      <c r="N1123" s="13"/>
      <c r="O1123" s="3"/>
    </row>
    <row r="1124" spans="12:15" x14ac:dyDescent="0.25">
      <c r="L1124" s="15"/>
      <c r="M1124" s="12"/>
      <c r="N1124" s="13"/>
      <c r="O1124" s="3"/>
    </row>
    <row r="1125" spans="12:15" x14ac:dyDescent="0.25">
      <c r="L1125" s="15"/>
      <c r="M1125" s="12"/>
      <c r="N1125" s="13"/>
      <c r="O1125" s="3"/>
    </row>
    <row r="1126" spans="12:15" x14ac:dyDescent="0.25">
      <c r="L1126" s="15"/>
      <c r="M1126" s="12"/>
      <c r="N1126" s="13"/>
      <c r="O1126" s="3"/>
    </row>
    <row r="1127" spans="12:15" x14ac:dyDescent="0.25">
      <c r="L1127" s="15"/>
      <c r="M1127" s="12"/>
      <c r="N1127" s="13"/>
      <c r="O1127" s="3"/>
    </row>
    <row r="1128" spans="12:15" x14ac:dyDescent="0.25">
      <c r="L1128" s="15"/>
      <c r="M1128" s="12"/>
      <c r="N1128" s="13"/>
      <c r="O1128" s="3"/>
    </row>
    <row r="1129" spans="12:15" x14ac:dyDescent="0.25">
      <c r="L1129" s="15"/>
      <c r="M1129" s="12"/>
      <c r="N1129" s="13"/>
      <c r="O1129" s="3"/>
    </row>
    <row r="1130" spans="12:15" x14ac:dyDescent="0.25">
      <c r="L1130" s="15"/>
      <c r="M1130" s="12"/>
      <c r="N1130" s="13"/>
      <c r="O1130" s="3"/>
    </row>
    <row r="1131" spans="12:15" x14ac:dyDescent="0.25">
      <c r="L1131" s="15"/>
      <c r="M1131" s="12"/>
      <c r="N1131" s="13"/>
      <c r="O1131" s="3"/>
    </row>
    <row r="1132" spans="12:15" x14ac:dyDescent="0.25">
      <c r="L1132" s="15"/>
      <c r="M1132" s="12"/>
      <c r="N1132" s="13"/>
      <c r="O1132" s="3"/>
    </row>
    <row r="1133" spans="12:15" x14ac:dyDescent="0.25">
      <c r="L1133" s="15"/>
      <c r="M1133" s="12"/>
      <c r="N1133" s="13"/>
      <c r="O1133" s="3"/>
    </row>
    <row r="1134" spans="12:15" x14ac:dyDescent="0.25">
      <c r="L1134" s="15"/>
      <c r="M1134" s="12"/>
      <c r="N1134" s="13"/>
      <c r="O1134" s="3"/>
    </row>
    <row r="1135" spans="12:15" x14ac:dyDescent="0.25">
      <c r="L1135" s="15"/>
      <c r="M1135" s="12"/>
      <c r="N1135" s="13"/>
      <c r="O1135" s="3"/>
    </row>
    <row r="1136" spans="12:15" x14ac:dyDescent="0.25">
      <c r="L1136" s="15"/>
      <c r="M1136" s="12"/>
      <c r="N1136" s="13"/>
      <c r="O1136" s="3"/>
    </row>
    <row r="1137" spans="12:15" x14ac:dyDescent="0.25">
      <c r="L1137" s="15"/>
      <c r="M1137" s="12"/>
      <c r="N1137" s="13"/>
      <c r="O1137" s="3"/>
    </row>
    <row r="1138" spans="12:15" x14ac:dyDescent="0.25">
      <c r="L1138" s="15"/>
      <c r="M1138" s="12"/>
      <c r="N1138" s="13"/>
      <c r="O1138" s="3"/>
    </row>
    <row r="1139" spans="12:15" x14ac:dyDescent="0.25">
      <c r="L1139" s="15"/>
      <c r="M1139" s="12"/>
      <c r="N1139" s="13"/>
      <c r="O1139" s="3"/>
    </row>
    <row r="1140" spans="12:15" x14ac:dyDescent="0.25">
      <c r="L1140" s="15"/>
      <c r="M1140" s="12"/>
      <c r="N1140" s="13"/>
      <c r="O1140" s="3"/>
    </row>
    <row r="1141" spans="12:15" x14ac:dyDescent="0.25">
      <c r="L1141" s="15"/>
      <c r="M1141" s="12"/>
      <c r="N1141" s="13"/>
      <c r="O1141" s="3"/>
    </row>
    <row r="1142" spans="12:15" x14ac:dyDescent="0.25">
      <c r="L1142" s="15"/>
      <c r="M1142" s="12"/>
      <c r="N1142" s="13"/>
      <c r="O1142" s="3"/>
    </row>
    <row r="1143" spans="12:15" x14ac:dyDescent="0.25">
      <c r="L1143" s="15"/>
      <c r="M1143" s="12"/>
      <c r="N1143" s="13"/>
      <c r="O1143" s="3"/>
    </row>
    <row r="1144" spans="12:15" x14ac:dyDescent="0.25">
      <c r="L1144" s="15"/>
      <c r="M1144" s="12"/>
      <c r="N1144" s="13"/>
      <c r="O1144" s="3"/>
    </row>
    <row r="1145" spans="12:15" x14ac:dyDescent="0.25">
      <c r="L1145" s="15"/>
      <c r="M1145" s="12"/>
      <c r="N1145" s="13"/>
      <c r="O1145" s="3"/>
    </row>
    <row r="1146" spans="12:15" x14ac:dyDescent="0.25">
      <c r="L1146" s="15"/>
      <c r="M1146" s="12"/>
      <c r="N1146" s="13"/>
      <c r="O1146" s="3"/>
    </row>
    <row r="1147" spans="12:15" x14ac:dyDescent="0.25">
      <c r="L1147" s="15"/>
      <c r="M1147" s="12"/>
      <c r="N1147" s="13"/>
      <c r="O1147" s="3"/>
    </row>
    <row r="1148" spans="12:15" x14ac:dyDescent="0.25">
      <c r="L1148" s="15"/>
      <c r="M1148" s="12"/>
      <c r="N1148" s="13"/>
      <c r="O1148" s="3"/>
    </row>
    <row r="1149" spans="12:15" x14ac:dyDescent="0.25">
      <c r="L1149" s="15"/>
      <c r="M1149" s="12"/>
      <c r="N1149" s="13"/>
      <c r="O1149" s="3"/>
    </row>
    <row r="1150" spans="12:15" x14ac:dyDescent="0.25">
      <c r="L1150" s="15"/>
      <c r="M1150" s="12"/>
      <c r="N1150" s="13"/>
      <c r="O1150" s="3"/>
    </row>
    <row r="1151" spans="12:15" x14ac:dyDescent="0.25">
      <c r="L1151" s="15"/>
      <c r="M1151" s="12"/>
      <c r="N1151" s="13"/>
      <c r="O1151" s="3"/>
    </row>
    <row r="1152" spans="12:15" x14ac:dyDescent="0.25">
      <c r="L1152" s="15"/>
      <c r="M1152" s="12"/>
      <c r="N1152" s="13"/>
      <c r="O1152" s="3"/>
    </row>
    <row r="1153" spans="12:15" x14ac:dyDescent="0.25">
      <c r="L1153" s="15"/>
      <c r="M1153" s="12"/>
      <c r="N1153" s="13"/>
      <c r="O1153" s="3"/>
    </row>
    <row r="1154" spans="12:15" x14ac:dyDescent="0.25">
      <c r="L1154" s="15"/>
      <c r="M1154" s="12"/>
      <c r="N1154" s="13"/>
      <c r="O1154" s="3"/>
    </row>
    <row r="1155" spans="12:15" x14ac:dyDescent="0.25">
      <c r="L1155" s="15"/>
      <c r="M1155" s="12"/>
      <c r="N1155" s="13"/>
      <c r="O1155" s="3"/>
    </row>
    <row r="1156" spans="12:15" x14ac:dyDescent="0.25">
      <c r="L1156" s="15"/>
      <c r="M1156" s="12"/>
      <c r="N1156" s="13"/>
      <c r="O1156" s="3"/>
    </row>
    <row r="1157" spans="12:15" x14ac:dyDescent="0.25">
      <c r="L1157" s="15"/>
      <c r="M1157" s="12"/>
      <c r="N1157" s="13"/>
      <c r="O1157" s="3"/>
    </row>
    <row r="1158" spans="12:15" x14ac:dyDescent="0.25">
      <c r="L1158" s="15"/>
      <c r="M1158" s="12"/>
      <c r="N1158" s="13"/>
      <c r="O1158" s="3"/>
    </row>
    <row r="1159" spans="12:15" x14ac:dyDescent="0.25">
      <c r="L1159" s="15"/>
      <c r="M1159" s="12"/>
      <c r="N1159" s="13"/>
      <c r="O1159" s="3"/>
    </row>
    <row r="1160" spans="12:15" x14ac:dyDescent="0.25">
      <c r="L1160" s="15"/>
      <c r="M1160" s="12"/>
      <c r="N1160" s="13"/>
      <c r="O1160" s="3"/>
    </row>
    <row r="1161" spans="12:15" x14ac:dyDescent="0.25">
      <c r="L1161" s="15"/>
      <c r="M1161" s="12"/>
      <c r="N1161" s="13"/>
      <c r="O1161" s="3"/>
    </row>
    <row r="1162" spans="12:15" x14ac:dyDescent="0.25">
      <c r="L1162" s="15"/>
      <c r="M1162" s="12"/>
      <c r="N1162" s="13"/>
      <c r="O1162" s="3"/>
    </row>
    <row r="1163" spans="12:15" x14ac:dyDescent="0.25">
      <c r="L1163" s="15"/>
      <c r="M1163" s="12"/>
      <c r="N1163" s="13"/>
      <c r="O1163" s="3"/>
    </row>
    <row r="1164" spans="12:15" x14ac:dyDescent="0.25">
      <c r="L1164" s="15"/>
      <c r="M1164" s="12"/>
      <c r="N1164" s="13"/>
      <c r="O1164" s="3"/>
    </row>
    <row r="1165" spans="12:15" x14ac:dyDescent="0.25">
      <c r="L1165" s="15"/>
      <c r="M1165" s="12"/>
      <c r="N1165" s="13"/>
      <c r="O1165" s="3"/>
    </row>
    <row r="1166" spans="12:15" x14ac:dyDescent="0.25">
      <c r="L1166" s="15"/>
      <c r="M1166" s="12"/>
      <c r="N1166" s="13"/>
      <c r="O1166" s="3"/>
    </row>
    <row r="1167" spans="12:15" x14ac:dyDescent="0.25">
      <c r="L1167" s="15"/>
      <c r="M1167" s="12"/>
      <c r="N1167" s="13"/>
      <c r="O1167" s="3"/>
    </row>
    <row r="1168" spans="12:15" x14ac:dyDescent="0.25">
      <c r="L1168" s="15"/>
      <c r="M1168" s="12"/>
      <c r="N1168" s="13"/>
      <c r="O1168" s="3"/>
    </row>
    <row r="1169" spans="12:15" x14ac:dyDescent="0.25">
      <c r="L1169" s="15"/>
      <c r="M1169" s="12"/>
      <c r="N1169" s="13"/>
      <c r="O1169" s="3"/>
    </row>
    <row r="1170" spans="12:15" x14ac:dyDescent="0.25">
      <c r="L1170" s="15"/>
      <c r="M1170" s="12"/>
      <c r="N1170" s="13"/>
      <c r="O1170" s="3"/>
    </row>
    <row r="1171" spans="12:15" x14ac:dyDescent="0.25">
      <c r="L1171" s="15"/>
      <c r="M1171" s="12"/>
      <c r="N1171" s="13"/>
      <c r="O1171" s="3"/>
    </row>
    <row r="1172" spans="12:15" x14ac:dyDescent="0.25">
      <c r="L1172" s="15"/>
      <c r="M1172" s="12"/>
      <c r="N1172" s="13"/>
      <c r="O1172" s="3"/>
    </row>
    <row r="1173" spans="12:15" x14ac:dyDescent="0.25">
      <c r="L1173" s="15"/>
      <c r="M1173" s="12"/>
      <c r="N1173" s="13"/>
      <c r="O1173" s="3"/>
    </row>
    <row r="1174" spans="12:15" x14ac:dyDescent="0.25">
      <c r="L1174" s="15"/>
      <c r="M1174" s="12"/>
      <c r="N1174" s="13"/>
      <c r="O1174" s="3"/>
    </row>
    <row r="1175" spans="12:15" x14ac:dyDescent="0.25">
      <c r="L1175" s="15"/>
      <c r="M1175" s="12"/>
      <c r="N1175" s="13"/>
      <c r="O1175" s="3"/>
    </row>
    <row r="1176" spans="12:15" x14ac:dyDescent="0.25">
      <c r="L1176" s="15"/>
      <c r="M1176" s="12"/>
      <c r="N1176" s="13"/>
      <c r="O1176" s="3"/>
    </row>
    <row r="1177" spans="12:15" x14ac:dyDescent="0.25">
      <c r="L1177" s="15"/>
      <c r="M1177" s="12"/>
      <c r="N1177" s="13"/>
      <c r="O1177" s="3"/>
    </row>
    <row r="1178" spans="12:15" x14ac:dyDescent="0.25">
      <c r="L1178" s="15"/>
      <c r="M1178" s="12"/>
      <c r="N1178" s="13"/>
      <c r="O1178" s="3"/>
    </row>
    <row r="1179" spans="12:15" x14ac:dyDescent="0.25">
      <c r="L1179" s="15"/>
      <c r="M1179" s="12"/>
      <c r="N1179" s="13"/>
      <c r="O1179" s="3"/>
    </row>
    <row r="1180" spans="12:15" x14ac:dyDescent="0.25">
      <c r="L1180" s="15"/>
      <c r="M1180" s="12"/>
      <c r="N1180" s="13"/>
      <c r="O1180" s="3"/>
    </row>
    <row r="1181" spans="12:15" x14ac:dyDescent="0.25">
      <c r="L1181" s="15"/>
      <c r="M1181" s="12"/>
      <c r="N1181" s="13"/>
      <c r="O1181" s="3"/>
    </row>
    <row r="1182" spans="12:15" x14ac:dyDescent="0.25">
      <c r="L1182" s="15"/>
      <c r="M1182" s="12"/>
      <c r="N1182" s="13"/>
      <c r="O1182" s="3"/>
    </row>
    <row r="1183" spans="12:15" x14ac:dyDescent="0.25">
      <c r="L1183" s="15"/>
      <c r="M1183" s="12"/>
      <c r="N1183" s="13"/>
      <c r="O1183" s="3"/>
    </row>
    <row r="1184" spans="12:15" x14ac:dyDescent="0.25">
      <c r="L1184" s="15"/>
      <c r="M1184" s="12"/>
      <c r="N1184" s="13"/>
      <c r="O1184" s="3"/>
    </row>
    <row r="1185" spans="12:15" x14ac:dyDescent="0.25">
      <c r="L1185" s="15"/>
      <c r="M1185" s="12"/>
      <c r="N1185" s="13"/>
      <c r="O1185" s="3"/>
    </row>
    <row r="1186" spans="12:15" x14ac:dyDescent="0.25">
      <c r="L1186" s="15"/>
      <c r="M1186" s="12"/>
      <c r="N1186" s="13"/>
      <c r="O1186" s="3"/>
    </row>
    <row r="1187" spans="12:15" x14ac:dyDescent="0.25">
      <c r="L1187" s="15"/>
      <c r="M1187" s="12"/>
      <c r="N1187" s="13"/>
      <c r="O1187" s="3"/>
    </row>
    <row r="1188" spans="12:15" x14ac:dyDescent="0.25">
      <c r="L1188" s="15"/>
      <c r="M1188" s="12"/>
      <c r="N1188" s="13"/>
      <c r="O1188" s="3"/>
    </row>
    <row r="1189" spans="12:15" x14ac:dyDescent="0.25">
      <c r="L1189" s="15"/>
      <c r="M1189" s="12"/>
      <c r="N1189" s="13"/>
      <c r="O1189" s="3"/>
    </row>
    <row r="1190" spans="12:15" x14ac:dyDescent="0.25">
      <c r="L1190" s="15"/>
      <c r="M1190" s="12"/>
      <c r="N1190" s="13"/>
      <c r="O1190" s="3"/>
    </row>
    <row r="1191" spans="12:15" x14ac:dyDescent="0.25">
      <c r="L1191" s="15"/>
      <c r="M1191" s="12"/>
      <c r="N1191" s="13"/>
      <c r="O1191" s="3"/>
    </row>
    <row r="1192" spans="12:15" x14ac:dyDescent="0.25">
      <c r="L1192" s="15"/>
      <c r="M1192" s="12"/>
      <c r="N1192" s="13"/>
      <c r="O1192" s="3"/>
    </row>
    <row r="1193" spans="12:15" x14ac:dyDescent="0.25">
      <c r="L1193" s="15"/>
      <c r="M1193" s="12"/>
      <c r="N1193" s="13"/>
      <c r="O1193" s="3"/>
    </row>
    <row r="1194" spans="12:15" x14ac:dyDescent="0.25">
      <c r="L1194" s="15"/>
      <c r="M1194" s="12"/>
      <c r="N1194" s="13"/>
      <c r="O1194" s="3"/>
    </row>
    <row r="1195" spans="12:15" x14ac:dyDescent="0.25">
      <c r="L1195" s="15"/>
      <c r="M1195" s="12"/>
      <c r="N1195" s="13"/>
      <c r="O1195" s="3"/>
    </row>
    <row r="1196" spans="12:15" x14ac:dyDescent="0.25">
      <c r="L1196" s="15"/>
      <c r="M1196" s="12"/>
      <c r="N1196" s="13"/>
      <c r="O1196" s="3"/>
    </row>
    <row r="1197" spans="12:15" x14ac:dyDescent="0.25">
      <c r="L1197" s="15"/>
      <c r="M1197" s="12"/>
      <c r="N1197" s="13"/>
      <c r="O1197" s="3"/>
    </row>
    <row r="1198" spans="12:15" x14ac:dyDescent="0.25">
      <c r="L1198" s="15"/>
      <c r="M1198" s="12"/>
      <c r="N1198" s="13"/>
      <c r="O1198" s="3"/>
    </row>
    <row r="1199" spans="12:15" x14ac:dyDescent="0.25">
      <c r="L1199" s="15"/>
      <c r="M1199" s="12"/>
      <c r="N1199" s="13"/>
      <c r="O1199" s="3"/>
    </row>
    <row r="1200" spans="12:15" x14ac:dyDescent="0.25">
      <c r="L1200" s="15"/>
      <c r="M1200" s="12"/>
      <c r="N1200" s="13"/>
      <c r="O1200" s="3"/>
    </row>
    <row r="1201" spans="12:15" x14ac:dyDescent="0.25">
      <c r="L1201" s="15"/>
      <c r="M1201" s="12"/>
      <c r="N1201" s="13"/>
      <c r="O1201" s="3"/>
    </row>
    <row r="1202" spans="12:15" x14ac:dyDescent="0.25">
      <c r="L1202" s="15"/>
      <c r="M1202" s="12"/>
      <c r="N1202" s="13"/>
      <c r="O1202" s="3"/>
    </row>
    <row r="1203" spans="12:15" x14ac:dyDescent="0.25">
      <c r="L1203" s="15"/>
      <c r="M1203" s="12"/>
      <c r="N1203" s="13"/>
      <c r="O1203" s="3"/>
    </row>
    <row r="1204" spans="12:15" x14ac:dyDescent="0.25">
      <c r="L1204" s="15"/>
      <c r="M1204" s="12"/>
      <c r="N1204" s="13"/>
      <c r="O1204" s="3"/>
    </row>
    <row r="1205" spans="12:15" x14ac:dyDescent="0.25">
      <c r="L1205" s="15"/>
      <c r="M1205" s="12"/>
      <c r="N1205" s="13"/>
      <c r="O1205" s="3"/>
    </row>
    <row r="1206" spans="12:15" x14ac:dyDescent="0.25">
      <c r="L1206" s="15"/>
      <c r="M1206" s="12"/>
      <c r="N1206" s="13"/>
      <c r="O1206" s="3"/>
    </row>
    <row r="1207" spans="12:15" x14ac:dyDescent="0.25">
      <c r="L1207" s="15"/>
      <c r="M1207" s="12"/>
      <c r="N1207" s="13"/>
      <c r="O1207" s="3"/>
    </row>
    <row r="1208" spans="12:15" x14ac:dyDescent="0.25">
      <c r="L1208" s="15"/>
      <c r="M1208" s="12"/>
      <c r="N1208" s="13"/>
      <c r="O1208" s="3"/>
    </row>
    <row r="1209" spans="12:15" x14ac:dyDescent="0.25">
      <c r="L1209" s="15"/>
      <c r="M1209" s="12"/>
      <c r="N1209" s="13"/>
      <c r="O1209" s="3"/>
    </row>
    <row r="1210" spans="12:15" x14ac:dyDescent="0.25">
      <c r="L1210" s="15"/>
      <c r="M1210" s="12"/>
      <c r="N1210" s="13"/>
      <c r="O1210" s="3"/>
    </row>
    <row r="1211" spans="12:15" x14ac:dyDescent="0.25">
      <c r="L1211" s="15"/>
      <c r="M1211" s="12"/>
      <c r="N1211" s="13"/>
      <c r="O1211" s="3"/>
    </row>
    <row r="1212" spans="12:15" x14ac:dyDescent="0.25">
      <c r="L1212" s="15"/>
      <c r="M1212" s="12"/>
      <c r="N1212" s="13"/>
      <c r="O1212" s="3"/>
    </row>
    <row r="1213" spans="12:15" x14ac:dyDescent="0.25">
      <c r="L1213" s="15"/>
      <c r="M1213" s="12"/>
      <c r="N1213" s="13"/>
      <c r="O1213" s="3"/>
    </row>
    <row r="1214" spans="12:15" x14ac:dyDescent="0.25">
      <c r="L1214" s="15"/>
      <c r="M1214" s="12"/>
      <c r="N1214" s="13"/>
      <c r="O1214" s="3"/>
    </row>
    <row r="1215" spans="12:15" x14ac:dyDescent="0.25">
      <c r="L1215" s="15"/>
      <c r="M1215" s="12"/>
      <c r="N1215" s="13"/>
      <c r="O1215" s="3"/>
    </row>
    <row r="1216" spans="12:15" x14ac:dyDescent="0.25">
      <c r="L1216" s="15"/>
      <c r="M1216" s="12"/>
      <c r="N1216" s="13"/>
      <c r="O1216" s="3"/>
    </row>
    <row r="1217" spans="12:15" x14ac:dyDescent="0.25">
      <c r="L1217" s="15"/>
      <c r="M1217" s="12"/>
      <c r="N1217" s="13"/>
      <c r="O1217" s="3"/>
    </row>
    <row r="1218" spans="12:15" x14ac:dyDescent="0.25">
      <c r="L1218" s="15"/>
      <c r="M1218" s="12"/>
      <c r="N1218" s="13"/>
      <c r="O1218" s="3"/>
    </row>
    <row r="1219" spans="12:15" x14ac:dyDescent="0.25">
      <c r="L1219" s="15"/>
      <c r="M1219" s="12"/>
      <c r="N1219" s="13"/>
      <c r="O1219" s="3"/>
    </row>
    <row r="1220" spans="12:15" x14ac:dyDescent="0.25">
      <c r="L1220" s="15"/>
      <c r="M1220" s="12"/>
      <c r="N1220" s="13"/>
      <c r="O1220" s="3"/>
    </row>
    <row r="1221" spans="12:15" x14ac:dyDescent="0.25">
      <c r="L1221" s="15"/>
      <c r="M1221" s="12"/>
      <c r="N1221" s="13"/>
      <c r="O1221" s="3"/>
    </row>
    <row r="1222" spans="12:15" x14ac:dyDescent="0.25">
      <c r="L1222" s="15"/>
      <c r="M1222" s="12"/>
      <c r="N1222" s="13"/>
      <c r="O1222" s="3"/>
    </row>
    <row r="1223" spans="12:15" x14ac:dyDescent="0.25">
      <c r="L1223" s="15"/>
      <c r="M1223" s="12"/>
      <c r="N1223" s="13"/>
      <c r="O1223" s="3"/>
    </row>
    <row r="1224" spans="12:15" x14ac:dyDescent="0.25">
      <c r="L1224" s="15"/>
      <c r="M1224" s="12"/>
      <c r="N1224" s="13"/>
      <c r="O1224" s="3"/>
    </row>
    <row r="1225" spans="12:15" x14ac:dyDescent="0.25">
      <c r="L1225" s="15"/>
      <c r="M1225" s="12"/>
      <c r="N1225" s="13"/>
      <c r="O1225" s="3"/>
    </row>
    <row r="1226" spans="12:15" x14ac:dyDescent="0.25">
      <c r="L1226" s="15"/>
      <c r="M1226" s="12"/>
      <c r="N1226" s="13"/>
      <c r="O1226" s="3"/>
    </row>
    <row r="1227" spans="12:15" x14ac:dyDescent="0.25">
      <c r="L1227" s="15"/>
      <c r="M1227" s="12"/>
      <c r="N1227" s="13"/>
      <c r="O1227" s="3"/>
    </row>
    <row r="1228" spans="12:15" x14ac:dyDescent="0.25">
      <c r="L1228" s="15"/>
      <c r="M1228" s="12"/>
      <c r="N1228" s="13"/>
      <c r="O1228" s="3"/>
    </row>
    <row r="1229" spans="12:15" x14ac:dyDescent="0.25">
      <c r="L1229" s="15"/>
      <c r="M1229" s="12"/>
      <c r="N1229" s="13"/>
      <c r="O1229" s="3"/>
    </row>
    <row r="1230" spans="12:15" x14ac:dyDescent="0.25">
      <c r="L1230" s="15"/>
      <c r="M1230" s="12"/>
      <c r="N1230" s="13"/>
      <c r="O1230" s="3"/>
    </row>
    <row r="1231" spans="12:15" x14ac:dyDescent="0.25">
      <c r="L1231" s="15"/>
      <c r="M1231" s="12"/>
      <c r="N1231" s="13"/>
      <c r="O1231" s="3"/>
    </row>
    <row r="1232" spans="12:15" x14ac:dyDescent="0.25">
      <c r="L1232" s="15"/>
      <c r="M1232" s="12"/>
      <c r="N1232" s="13"/>
      <c r="O1232" s="3"/>
    </row>
    <row r="1233" spans="12:15" x14ac:dyDescent="0.25">
      <c r="L1233" s="15"/>
      <c r="M1233" s="12"/>
      <c r="N1233" s="13"/>
      <c r="O1233" s="3"/>
    </row>
    <row r="1234" spans="12:15" x14ac:dyDescent="0.25">
      <c r="L1234" s="15"/>
      <c r="M1234" s="12"/>
      <c r="N1234" s="13"/>
      <c r="O1234" s="3"/>
    </row>
    <row r="1235" spans="12:15" x14ac:dyDescent="0.25">
      <c r="L1235" s="15"/>
      <c r="M1235" s="12"/>
      <c r="N1235" s="13"/>
      <c r="O1235" s="3"/>
    </row>
    <row r="1236" spans="12:15" x14ac:dyDescent="0.25">
      <c r="L1236" s="15"/>
      <c r="M1236" s="12"/>
      <c r="N1236" s="13"/>
      <c r="O1236" s="3"/>
    </row>
    <row r="1237" spans="12:15" x14ac:dyDescent="0.25">
      <c r="L1237" s="15"/>
      <c r="M1237" s="12"/>
      <c r="N1237" s="13"/>
      <c r="O1237" s="3"/>
    </row>
    <row r="1238" spans="12:15" x14ac:dyDescent="0.25">
      <c r="L1238" s="15"/>
      <c r="M1238" s="12"/>
      <c r="N1238" s="13"/>
      <c r="O1238" s="3"/>
    </row>
    <row r="1239" spans="12:15" x14ac:dyDescent="0.25">
      <c r="L1239" s="15"/>
      <c r="M1239" s="12"/>
      <c r="N1239" s="13"/>
      <c r="O1239" s="3"/>
    </row>
    <row r="1240" spans="12:15" x14ac:dyDescent="0.25">
      <c r="L1240" s="15"/>
      <c r="M1240" s="12"/>
      <c r="N1240" s="13"/>
      <c r="O1240" s="3"/>
    </row>
    <row r="1241" spans="12:15" x14ac:dyDescent="0.25">
      <c r="L1241" s="15"/>
      <c r="M1241" s="12"/>
      <c r="N1241" s="13"/>
      <c r="O1241" s="3"/>
    </row>
    <row r="1242" spans="12:15" x14ac:dyDescent="0.25">
      <c r="L1242" s="15"/>
      <c r="M1242" s="12"/>
      <c r="N1242" s="13"/>
      <c r="O1242" s="3"/>
    </row>
    <row r="1243" spans="12:15" x14ac:dyDescent="0.25">
      <c r="L1243" s="15"/>
      <c r="M1243" s="12"/>
      <c r="N1243" s="13"/>
      <c r="O1243" s="3"/>
    </row>
    <row r="1244" spans="12:15" x14ac:dyDescent="0.25">
      <c r="L1244" s="15"/>
      <c r="M1244" s="12"/>
      <c r="N1244" s="13"/>
      <c r="O1244" s="3"/>
    </row>
    <row r="1245" spans="12:15" x14ac:dyDescent="0.25">
      <c r="L1245" s="15"/>
      <c r="M1245" s="12"/>
      <c r="N1245" s="13"/>
      <c r="O1245" s="3"/>
    </row>
    <row r="1246" spans="12:15" x14ac:dyDescent="0.25">
      <c r="L1246" s="15"/>
      <c r="M1246" s="12"/>
      <c r="N1246" s="13"/>
      <c r="O1246" s="3"/>
    </row>
    <row r="1247" spans="12:15" x14ac:dyDescent="0.25">
      <c r="L1247" s="15"/>
      <c r="M1247" s="12"/>
      <c r="N1247" s="13"/>
      <c r="O1247" s="3"/>
    </row>
    <row r="1248" spans="12:15" x14ac:dyDescent="0.25">
      <c r="L1248" s="15"/>
      <c r="M1248" s="12"/>
      <c r="N1248" s="13"/>
      <c r="O1248" s="3"/>
    </row>
    <row r="1249" spans="12:15" x14ac:dyDescent="0.25">
      <c r="L1249" s="15"/>
      <c r="M1249" s="12"/>
      <c r="N1249" s="13"/>
      <c r="O1249" s="3"/>
    </row>
    <row r="1250" spans="12:15" x14ac:dyDescent="0.25">
      <c r="L1250" s="15"/>
      <c r="M1250" s="12"/>
      <c r="N1250" s="13"/>
      <c r="O1250" s="3"/>
    </row>
    <row r="1251" spans="12:15" x14ac:dyDescent="0.25">
      <c r="L1251" s="15"/>
      <c r="M1251" s="12"/>
      <c r="N1251" s="13"/>
      <c r="O1251" s="3"/>
    </row>
    <row r="1252" spans="12:15" x14ac:dyDescent="0.25">
      <c r="L1252" s="15"/>
      <c r="M1252" s="12"/>
      <c r="N1252" s="13"/>
      <c r="O1252" s="3"/>
    </row>
    <row r="1253" spans="12:15" x14ac:dyDescent="0.25">
      <c r="L1253" s="15"/>
      <c r="M1253" s="12"/>
      <c r="N1253" s="13"/>
      <c r="O1253" s="3"/>
    </row>
    <row r="1254" spans="12:15" x14ac:dyDescent="0.25">
      <c r="L1254" s="15"/>
      <c r="M1254" s="12"/>
      <c r="N1254" s="13"/>
      <c r="O1254" s="3"/>
    </row>
    <row r="1255" spans="12:15" x14ac:dyDescent="0.25">
      <c r="L1255" s="15"/>
      <c r="M1255" s="12"/>
      <c r="N1255" s="13"/>
      <c r="O1255" s="3"/>
    </row>
    <row r="1256" spans="12:15" x14ac:dyDescent="0.25">
      <c r="L1256" s="15"/>
      <c r="M1256" s="12"/>
      <c r="N1256" s="13"/>
      <c r="O1256" s="3"/>
    </row>
    <row r="1257" spans="12:15" x14ac:dyDescent="0.25">
      <c r="L1257" s="15"/>
      <c r="M1257" s="12"/>
      <c r="N1257" s="13"/>
      <c r="O1257" s="3"/>
    </row>
    <row r="1258" spans="12:15" x14ac:dyDescent="0.25">
      <c r="L1258" s="15"/>
      <c r="M1258" s="12"/>
      <c r="N1258" s="13"/>
      <c r="O1258" s="3"/>
    </row>
    <row r="1259" spans="12:15" x14ac:dyDescent="0.25">
      <c r="L1259" s="15"/>
      <c r="M1259" s="12"/>
      <c r="N1259" s="13"/>
      <c r="O1259" s="3"/>
    </row>
    <row r="1260" spans="12:15" x14ac:dyDescent="0.25">
      <c r="L1260" s="15"/>
      <c r="M1260" s="12"/>
      <c r="N1260" s="13"/>
      <c r="O1260" s="3"/>
    </row>
    <row r="1261" spans="12:15" x14ac:dyDescent="0.25">
      <c r="L1261" s="15"/>
      <c r="M1261" s="12"/>
      <c r="N1261" s="13"/>
      <c r="O1261" s="3"/>
    </row>
    <row r="1262" spans="12:15" x14ac:dyDescent="0.25">
      <c r="L1262" s="15"/>
      <c r="M1262" s="12"/>
      <c r="N1262" s="13"/>
      <c r="O1262" s="3"/>
    </row>
    <row r="1263" spans="12:15" x14ac:dyDescent="0.25">
      <c r="L1263" s="15"/>
      <c r="M1263" s="12"/>
      <c r="N1263" s="13"/>
      <c r="O1263" s="3"/>
    </row>
    <row r="1264" spans="12:15" x14ac:dyDescent="0.25">
      <c r="L1264" s="15"/>
      <c r="M1264" s="12"/>
      <c r="N1264" s="13"/>
      <c r="O1264" s="3"/>
    </row>
    <row r="1265" spans="12:15" x14ac:dyDescent="0.25">
      <c r="L1265" s="15"/>
      <c r="M1265" s="12"/>
      <c r="N1265" s="13"/>
      <c r="O1265" s="3"/>
    </row>
    <row r="1266" spans="12:15" x14ac:dyDescent="0.25">
      <c r="L1266" s="15"/>
      <c r="M1266" s="12"/>
      <c r="N1266" s="13"/>
      <c r="O1266" s="3"/>
    </row>
    <row r="1267" spans="12:15" x14ac:dyDescent="0.25">
      <c r="L1267" s="15"/>
      <c r="M1267" s="12"/>
      <c r="N1267" s="13"/>
      <c r="O1267" s="3"/>
    </row>
    <row r="1268" spans="12:15" x14ac:dyDescent="0.25">
      <c r="L1268" s="15"/>
      <c r="M1268" s="12"/>
      <c r="N1268" s="13"/>
      <c r="O1268" s="3"/>
    </row>
    <row r="1269" spans="12:15" x14ac:dyDescent="0.25">
      <c r="L1269" s="15"/>
      <c r="M1269" s="12"/>
      <c r="N1269" s="13"/>
      <c r="O1269" s="3"/>
    </row>
    <row r="1270" spans="12:15" x14ac:dyDescent="0.25">
      <c r="L1270" s="15"/>
      <c r="M1270" s="12"/>
      <c r="N1270" s="13"/>
      <c r="O1270" s="3"/>
    </row>
    <row r="1271" spans="12:15" x14ac:dyDescent="0.25">
      <c r="L1271" s="15"/>
      <c r="M1271" s="12"/>
      <c r="N1271" s="13"/>
      <c r="O1271" s="3"/>
    </row>
    <row r="1272" spans="12:15" x14ac:dyDescent="0.25">
      <c r="L1272" s="15"/>
      <c r="M1272" s="12"/>
      <c r="N1272" s="13"/>
      <c r="O1272" s="3"/>
    </row>
    <row r="1273" spans="12:15" x14ac:dyDescent="0.25">
      <c r="L1273" s="15"/>
      <c r="M1273" s="12"/>
      <c r="N1273" s="13"/>
      <c r="O1273" s="3"/>
    </row>
    <row r="1274" spans="12:15" x14ac:dyDescent="0.25">
      <c r="L1274" s="15"/>
      <c r="M1274" s="12"/>
      <c r="N1274" s="13"/>
      <c r="O1274" s="3"/>
    </row>
    <row r="1275" spans="12:15" x14ac:dyDescent="0.25">
      <c r="L1275" s="15"/>
      <c r="M1275" s="12"/>
      <c r="N1275" s="13"/>
      <c r="O1275" s="3"/>
    </row>
    <row r="1276" spans="12:15" x14ac:dyDescent="0.25">
      <c r="L1276" s="15"/>
      <c r="M1276" s="12"/>
      <c r="N1276" s="13"/>
      <c r="O1276" s="3"/>
    </row>
    <row r="1277" spans="12:15" x14ac:dyDescent="0.25">
      <c r="L1277" s="15"/>
      <c r="M1277" s="12"/>
      <c r="N1277" s="13"/>
      <c r="O1277" s="3"/>
    </row>
    <row r="1278" spans="12:15" x14ac:dyDescent="0.25">
      <c r="L1278" s="15"/>
      <c r="M1278" s="12"/>
      <c r="N1278" s="13"/>
      <c r="O1278" s="3"/>
    </row>
    <row r="1279" spans="12:15" x14ac:dyDescent="0.25">
      <c r="L1279" s="15"/>
      <c r="M1279" s="12"/>
      <c r="N1279" s="13"/>
      <c r="O1279" s="3"/>
    </row>
    <row r="1280" spans="12:15" x14ac:dyDescent="0.25">
      <c r="L1280" s="15"/>
      <c r="M1280" s="12"/>
      <c r="N1280" s="13"/>
      <c r="O1280" s="3"/>
    </row>
    <row r="1281" spans="12:15" x14ac:dyDescent="0.25">
      <c r="L1281" s="15"/>
      <c r="M1281" s="12"/>
      <c r="N1281" s="13"/>
      <c r="O1281" s="3"/>
    </row>
    <row r="1282" spans="12:15" x14ac:dyDescent="0.25">
      <c r="L1282" s="15"/>
      <c r="M1282" s="12"/>
      <c r="N1282" s="13"/>
      <c r="O1282" s="3"/>
    </row>
    <row r="1283" spans="12:15" x14ac:dyDescent="0.25">
      <c r="L1283" s="15"/>
      <c r="M1283" s="12"/>
      <c r="N1283" s="13"/>
      <c r="O1283" s="3"/>
    </row>
    <row r="1284" spans="12:15" x14ac:dyDescent="0.25">
      <c r="L1284" s="15"/>
      <c r="M1284" s="12"/>
      <c r="N1284" s="13"/>
      <c r="O1284" s="3"/>
    </row>
    <row r="1285" spans="12:15" x14ac:dyDescent="0.25">
      <c r="L1285" s="15"/>
      <c r="M1285" s="12"/>
      <c r="N1285" s="13"/>
      <c r="O1285" s="3"/>
    </row>
    <row r="1286" spans="12:15" x14ac:dyDescent="0.25">
      <c r="L1286" s="15"/>
      <c r="M1286" s="12"/>
      <c r="N1286" s="13"/>
      <c r="O1286" s="3"/>
    </row>
    <row r="1287" spans="12:15" x14ac:dyDescent="0.25">
      <c r="L1287" s="15"/>
      <c r="M1287" s="12"/>
      <c r="N1287" s="13"/>
      <c r="O1287" s="3"/>
    </row>
    <row r="1288" spans="12:15" x14ac:dyDescent="0.25">
      <c r="L1288" s="15"/>
      <c r="M1288" s="12"/>
      <c r="N1288" s="13"/>
      <c r="O1288" s="3"/>
    </row>
    <row r="1289" spans="12:15" x14ac:dyDescent="0.25">
      <c r="L1289" s="15"/>
      <c r="M1289" s="12"/>
      <c r="N1289" s="13"/>
      <c r="O1289" s="3"/>
    </row>
    <row r="1290" spans="12:15" x14ac:dyDescent="0.25">
      <c r="L1290" s="15"/>
      <c r="M1290" s="12"/>
      <c r="N1290" s="13"/>
      <c r="O1290" s="3"/>
    </row>
    <row r="1291" spans="12:15" x14ac:dyDescent="0.25">
      <c r="L1291" s="15"/>
      <c r="M1291" s="12"/>
      <c r="N1291" s="13"/>
      <c r="O1291" s="3"/>
    </row>
    <row r="1292" spans="12:15" x14ac:dyDescent="0.25">
      <c r="L1292" s="15"/>
      <c r="M1292" s="12"/>
      <c r="N1292" s="13"/>
      <c r="O1292" s="3"/>
    </row>
    <row r="1293" spans="12:15" x14ac:dyDescent="0.25">
      <c r="L1293" s="15"/>
      <c r="M1293" s="12"/>
      <c r="N1293" s="13"/>
      <c r="O1293" s="3"/>
    </row>
    <row r="1294" spans="12:15" x14ac:dyDescent="0.25">
      <c r="L1294" s="15"/>
      <c r="M1294" s="12"/>
      <c r="N1294" s="13"/>
      <c r="O1294" s="3"/>
    </row>
    <row r="1295" spans="12:15" x14ac:dyDescent="0.25">
      <c r="L1295" s="15"/>
      <c r="M1295" s="12"/>
      <c r="N1295" s="13"/>
      <c r="O1295" s="3"/>
    </row>
    <row r="1296" spans="12:15" x14ac:dyDescent="0.25">
      <c r="L1296" s="15"/>
      <c r="M1296" s="12"/>
      <c r="N1296" s="13"/>
      <c r="O1296" s="3"/>
    </row>
    <row r="1297" spans="12:15" x14ac:dyDescent="0.25">
      <c r="L1297" s="15"/>
      <c r="M1297" s="12"/>
      <c r="N1297" s="13"/>
      <c r="O1297" s="3"/>
    </row>
    <row r="1298" spans="12:15" x14ac:dyDescent="0.25">
      <c r="L1298" s="15"/>
      <c r="M1298" s="12"/>
      <c r="N1298" s="13"/>
      <c r="O1298" s="3"/>
    </row>
    <row r="1299" spans="12:15" x14ac:dyDescent="0.25">
      <c r="L1299" s="15"/>
      <c r="M1299" s="12"/>
      <c r="N1299" s="13"/>
      <c r="O1299" s="3"/>
    </row>
    <row r="1300" spans="12:15" x14ac:dyDescent="0.25">
      <c r="L1300" s="15"/>
      <c r="M1300" s="12"/>
      <c r="N1300" s="13"/>
      <c r="O1300" s="3"/>
    </row>
    <row r="1301" spans="12:15" x14ac:dyDescent="0.25">
      <c r="L1301" s="15"/>
      <c r="M1301" s="12"/>
      <c r="N1301" s="13"/>
      <c r="O1301" s="3"/>
    </row>
    <row r="1302" spans="12:15" x14ac:dyDescent="0.25">
      <c r="L1302" s="15"/>
      <c r="M1302" s="12"/>
      <c r="N1302" s="13"/>
      <c r="O1302" s="3"/>
    </row>
    <row r="1303" spans="12:15" x14ac:dyDescent="0.25">
      <c r="L1303" s="15"/>
      <c r="M1303" s="12"/>
      <c r="N1303" s="13"/>
      <c r="O1303" s="3"/>
    </row>
    <row r="1304" spans="12:15" x14ac:dyDescent="0.25">
      <c r="L1304" s="15"/>
      <c r="M1304" s="12"/>
      <c r="N1304" s="13"/>
      <c r="O1304" s="3"/>
    </row>
    <row r="1305" spans="12:15" x14ac:dyDescent="0.25">
      <c r="L1305" s="15"/>
      <c r="M1305" s="12"/>
      <c r="N1305" s="13"/>
      <c r="O1305" s="3"/>
    </row>
    <row r="1306" spans="12:15" x14ac:dyDescent="0.25">
      <c r="L1306" s="15"/>
      <c r="M1306" s="12"/>
      <c r="N1306" s="13"/>
      <c r="O1306" s="3"/>
    </row>
    <row r="1307" spans="12:15" x14ac:dyDescent="0.25">
      <c r="L1307" s="15"/>
      <c r="M1307" s="12"/>
      <c r="N1307" s="13"/>
      <c r="O1307" s="3"/>
    </row>
    <row r="1308" spans="12:15" x14ac:dyDescent="0.25">
      <c r="L1308" s="15"/>
      <c r="M1308" s="12"/>
      <c r="N1308" s="13"/>
      <c r="O1308" s="3"/>
    </row>
    <row r="1309" spans="12:15" x14ac:dyDescent="0.25">
      <c r="L1309" s="15"/>
      <c r="M1309" s="12"/>
      <c r="N1309" s="13"/>
      <c r="O1309" s="3"/>
    </row>
    <row r="1310" spans="12:15" x14ac:dyDescent="0.25">
      <c r="L1310" s="15"/>
      <c r="M1310" s="12"/>
      <c r="N1310" s="13"/>
      <c r="O1310" s="3"/>
    </row>
    <row r="1311" spans="12:15" x14ac:dyDescent="0.25">
      <c r="L1311" s="15"/>
      <c r="M1311" s="12"/>
      <c r="N1311" s="13"/>
      <c r="O1311" s="3"/>
    </row>
    <row r="1312" spans="12:15" x14ac:dyDescent="0.25">
      <c r="L1312" s="15"/>
      <c r="M1312" s="12"/>
      <c r="N1312" s="13"/>
      <c r="O1312" s="3"/>
    </row>
    <row r="1313" spans="12:15" x14ac:dyDescent="0.25">
      <c r="L1313" s="15"/>
      <c r="M1313" s="12"/>
      <c r="N1313" s="13"/>
      <c r="O1313" s="3"/>
    </row>
    <row r="1314" spans="12:15" x14ac:dyDescent="0.25">
      <c r="L1314" s="15"/>
      <c r="M1314" s="12"/>
      <c r="N1314" s="13"/>
      <c r="O1314" s="3"/>
    </row>
    <row r="1315" spans="12:15" x14ac:dyDescent="0.25">
      <c r="L1315" s="15"/>
      <c r="M1315" s="12"/>
      <c r="N1315" s="13"/>
      <c r="O1315" s="3"/>
    </row>
    <row r="1316" spans="12:15" x14ac:dyDescent="0.25">
      <c r="L1316" s="15"/>
      <c r="M1316" s="12"/>
      <c r="N1316" s="13"/>
      <c r="O1316" s="3"/>
    </row>
    <row r="1317" spans="12:15" x14ac:dyDescent="0.25">
      <c r="L1317" s="15"/>
      <c r="M1317" s="12"/>
      <c r="N1317" s="13"/>
      <c r="O1317" s="3"/>
    </row>
    <row r="1318" spans="12:15" x14ac:dyDescent="0.25">
      <c r="L1318" s="15"/>
      <c r="M1318" s="12"/>
      <c r="N1318" s="13"/>
      <c r="O1318" s="3"/>
    </row>
    <row r="1319" spans="12:15" x14ac:dyDescent="0.25">
      <c r="L1319" s="15"/>
      <c r="M1319" s="12"/>
      <c r="N1319" s="13"/>
      <c r="O1319" s="3"/>
    </row>
    <row r="1320" spans="12:15" x14ac:dyDescent="0.25">
      <c r="L1320" s="15"/>
      <c r="M1320" s="12"/>
      <c r="N1320" s="13"/>
      <c r="O1320" s="3"/>
    </row>
    <row r="1321" spans="12:15" x14ac:dyDescent="0.25">
      <c r="L1321" s="15"/>
      <c r="M1321" s="12"/>
      <c r="N1321" s="13"/>
      <c r="O1321" s="3"/>
    </row>
    <row r="1322" spans="12:15" x14ac:dyDescent="0.25">
      <c r="L1322" s="15"/>
      <c r="M1322" s="12"/>
      <c r="N1322" s="13"/>
      <c r="O1322" s="3"/>
    </row>
    <row r="1323" spans="12:15" x14ac:dyDescent="0.25">
      <c r="L1323" s="15"/>
      <c r="M1323" s="12"/>
      <c r="N1323" s="13"/>
      <c r="O1323" s="3"/>
    </row>
    <row r="1324" spans="12:15" x14ac:dyDescent="0.25">
      <c r="L1324" s="15"/>
      <c r="M1324" s="12"/>
      <c r="N1324" s="13"/>
      <c r="O1324" s="3"/>
    </row>
    <row r="1325" spans="12:15" x14ac:dyDescent="0.25">
      <c r="L1325" s="15"/>
      <c r="M1325" s="12"/>
      <c r="N1325" s="13"/>
      <c r="O1325" s="3"/>
    </row>
    <row r="1326" spans="12:15" x14ac:dyDescent="0.25">
      <c r="L1326" s="15"/>
      <c r="M1326" s="12"/>
      <c r="N1326" s="13"/>
      <c r="O1326" s="3"/>
    </row>
    <row r="1327" spans="12:15" x14ac:dyDescent="0.25">
      <c r="L1327" s="15"/>
      <c r="M1327" s="12"/>
      <c r="N1327" s="13"/>
      <c r="O1327" s="3"/>
    </row>
    <row r="1328" spans="12:15" x14ac:dyDescent="0.25">
      <c r="L1328" s="15"/>
      <c r="M1328" s="12"/>
      <c r="N1328" s="13"/>
      <c r="O1328" s="3"/>
    </row>
    <row r="1329" spans="12:15" x14ac:dyDescent="0.25">
      <c r="L1329" s="15"/>
      <c r="M1329" s="12"/>
      <c r="N1329" s="13"/>
      <c r="O1329" s="3"/>
    </row>
    <row r="1330" spans="12:15" x14ac:dyDescent="0.25">
      <c r="L1330" s="15"/>
      <c r="M1330" s="12"/>
      <c r="N1330" s="13"/>
      <c r="O1330" s="3"/>
    </row>
    <row r="1331" spans="12:15" x14ac:dyDescent="0.25">
      <c r="L1331" s="15"/>
      <c r="M1331" s="12"/>
      <c r="N1331" s="13"/>
      <c r="O1331" s="3"/>
    </row>
    <row r="1332" spans="12:15" x14ac:dyDescent="0.25">
      <c r="L1332" s="15"/>
      <c r="M1332" s="12"/>
      <c r="N1332" s="13"/>
      <c r="O1332" s="3"/>
    </row>
    <row r="1333" spans="12:15" x14ac:dyDescent="0.25">
      <c r="L1333" s="15"/>
      <c r="M1333" s="12"/>
      <c r="N1333" s="13"/>
      <c r="O1333" s="3"/>
    </row>
    <row r="1334" spans="12:15" x14ac:dyDescent="0.25">
      <c r="L1334" s="15"/>
      <c r="M1334" s="12"/>
      <c r="N1334" s="13"/>
      <c r="O1334" s="3"/>
    </row>
    <row r="1335" spans="12:15" x14ac:dyDescent="0.25">
      <c r="L1335" s="15"/>
      <c r="M1335" s="12"/>
      <c r="N1335" s="13"/>
      <c r="O1335" s="3"/>
    </row>
    <row r="1336" spans="12:15" x14ac:dyDescent="0.25">
      <c r="L1336" s="15"/>
      <c r="M1336" s="12"/>
      <c r="N1336" s="13"/>
      <c r="O1336" s="3"/>
    </row>
    <row r="1337" spans="12:15" x14ac:dyDescent="0.25">
      <c r="L1337" s="15"/>
      <c r="M1337" s="12"/>
      <c r="N1337" s="13"/>
      <c r="O1337" s="3"/>
    </row>
    <row r="1338" spans="12:15" x14ac:dyDescent="0.25">
      <c r="L1338" s="15"/>
      <c r="M1338" s="12"/>
      <c r="N1338" s="13"/>
      <c r="O1338" s="3"/>
    </row>
    <row r="1339" spans="12:15" x14ac:dyDescent="0.25">
      <c r="L1339" s="15"/>
      <c r="M1339" s="12"/>
      <c r="N1339" s="13"/>
      <c r="O1339" s="3"/>
    </row>
    <row r="1340" spans="12:15" x14ac:dyDescent="0.25">
      <c r="L1340" s="15"/>
      <c r="M1340" s="12"/>
      <c r="N1340" s="13"/>
      <c r="O1340" s="3"/>
    </row>
    <row r="1341" spans="12:15" x14ac:dyDescent="0.25">
      <c r="L1341" s="15"/>
      <c r="M1341" s="12"/>
      <c r="N1341" s="13"/>
      <c r="O1341" s="3"/>
    </row>
    <row r="1342" spans="12:15" x14ac:dyDescent="0.25">
      <c r="L1342" s="15"/>
      <c r="M1342" s="12"/>
      <c r="N1342" s="13"/>
      <c r="O1342" s="3"/>
    </row>
    <row r="1343" spans="12:15" x14ac:dyDescent="0.25">
      <c r="L1343" s="15"/>
      <c r="M1343" s="12"/>
      <c r="N1343" s="13"/>
      <c r="O1343" s="3"/>
    </row>
    <row r="1344" spans="12:15" x14ac:dyDescent="0.25">
      <c r="L1344" s="15"/>
      <c r="M1344" s="12"/>
      <c r="N1344" s="13"/>
      <c r="O1344" s="3"/>
    </row>
    <row r="1345" spans="12:15" x14ac:dyDescent="0.25">
      <c r="L1345" s="15"/>
      <c r="M1345" s="12"/>
      <c r="N1345" s="13"/>
      <c r="O1345" s="3"/>
    </row>
    <row r="1346" spans="12:15" x14ac:dyDescent="0.25">
      <c r="L1346" s="15"/>
      <c r="M1346" s="12"/>
      <c r="N1346" s="13"/>
      <c r="O1346" s="3"/>
    </row>
    <row r="1347" spans="12:15" x14ac:dyDescent="0.25">
      <c r="L1347" s="15"/>
      <c r="M1347" s="12"/>
      <c r="N1347" s="13"/>
      <c r="O1347" s="3"/>
    </row>
    <row r="1348" spans="12:15" x14ac:dyDescent="0.25">
      <c r="L1348" s="15"/>
      <c r="M1348" s="12"/>
      <c r="N1348" s="13"/>
      <c r="O1348" s="3"/>
    </row>
    <row r="1349" spans="12:15" x14ac:dyDescent="0.25">
      <c r="L1349" s="15"/>
      <c r="M1349" s="12"/>
      <c r="N1349" s="13"/>
      <c r="O1349" s="3"/>
    </row>
    <row r="1350" spans="12:15" x14ac:dyDescent="0.25">
      <c r="L1350" s="15"/>
      <c r="M1350" s="12"/>
      <c r="N1350" s="13"/>
      <c r="O1350" s="3"/>
    </row>
    <row r="1351" spans="12:15" x14ac:dyDescent="0.25">
      <c r="L1351" s="15"/>
      <c r="M1351" s="12"/>
      <c r="N1351" s="13"/>
      <c r="O1351" s="3"/>
    </row>
    <row r="1352" spans="12:15" x14ac:dyDescent="0.25">
      <c r="L1352" s="15"/>
      <c r="M1352" s="12"/>
      <c r="N1352" s="13"/>
      <c r="O1352" s="3"/>
    </row>
    <row r="1353" spans="12:15" x14ac:dyDescent="0.25">
      <c r="L1353" s="15"/>
      <c r="M1353" s="12"/>
      <c r="N1353" s="13"/>
      <c r="O1353" s="3"/>
    </row>
    <row r="1354" spans="12:15" x14ac:dyDescent="0.25">
      <c r="L1354" s="15"/>
      <c r="M1354" s="12"/>
      <c r="N1354" s="13"/>
      <c r="O1354" s="3"/>
    </row>
    <row r="1355" spans="12:15" x14ac:dyDescent="0.25">
      <c r="L1355" s="15"/>
      <c r="M1355" s="12"/>
      <c r="N1355" s="13"/>
      <c r="O1355" s="3"/>
    </row>
    <row r="1356" spans="12:15" x14ac:dyDescent="0.25">
      <c r="L1356" s="15"/>
      <c r="M1356" s="12"/>
      <c r="N1356" s="13"/>
      <c r="O1356" s="3"/>
    </row>
    <row r="1357" spans="12:15" x14ac:dyDescent="0.25">
      <c r="L1357" s="15"/>
      <c r="M1357" s="12"/>
      <c r="N1357" s="13"/>
      <c r="O1357" s="3"/>
    </row>
    <row r="1358" spans="12:15" x14ac:dyDescent="0.25">
      <c r="L1358" s="15"/>
      <c r="M1358" s="12"/>
      <c r="N1358" s="13"/>
      <c r="O1358" s="3"/>
    </row>
    <row r="1359" spans="12:15" x14ac:dyDescent="0.25">
      <c r="L1359" s="15"/>
      <c r="M1359" s="12"/>
      <c r="N1359" s="13"/>
      <c r="O1359" s="3"/>
    </row>
    <row r="1360" spans="12:15" x14ac:dyDescent="0.25">
      <c r="L1360" s="15"/>
      <c r="M1360" s="12"/>
      <c r="N1360" s="13"/>
      <c r="O1360" s="3"/>
    </row>
    <row r="1361" spans="12:15" x14ac:dyDescent="0.25">
      <c r="L1361" s="15"/>
      <c r="M1361" s="12"/>
      <c r="N1361" s="13"/>
      <c r="O1361" s="3"/>
    </row>
    <row r="1362" spans="12:15" x14ac:dyDescent="0.25">
      <c r="L1362" s="15"/>
      <c r="M1362" s="12"/>
      <c r="N1362" s="13"/>
      <c r="O1362" s="3"/>
    </row>
    <row r="1363" spans="12:15" x14ac:dyDescent="0.25">
      <c r="L1363" s="15"/>
      <c r="M1363" s="12"/>
      <c r="N1363" s="13"/>
      <c r="O1363" s="3"/>
    </row>
    <row r="1364" spans="12:15" x14ac:dyDescent="0.25">
      <c r="L1364" s="15"/>
      <c r="M1364" s="12"/>
      <c r="N1364" s="13"/>
      <c r="O1364" s="3"/>
    </row>
    <row r="1365" spans="12:15" x14ac:dyDescent="0.25">
      <c r="L1365" s="15"/>
      <c r="M1365" s="12"/>
      <c r="N1365" s="13"/>
      <c r="O1365" s="3"/>
    </row>
    <row r="1366" spans="12:15" x14ac:dyDescent="0.25">
      <c r="L1366" s="15"/>
      <c r="M1366" s="12"/>
      <c r="N1366" s="13"/>
      <c r="O1366" s="3"/>
    </row>
    <row r="1367" spans="12:15" x14ac:dyDescent="0.25">
      <c r="L1367" s="15"/>
      <c r="M1367" s="12"/>
      <c r="N1367" s="13"/>
      <c r="O1367" s="3"/>
    </row>
    <row r="1368" spans="12:15" x14ac:dyDescent="0.25">
      <c r="L1368" s="15"/>
      <c r="M1368" s="12"/>
      <c r="N1368" s="13"/>
      <c r="O1368" s="3"/>
    </row>
    <row r="1369" spans="12:15" x14ac:dyDescent="0.25">
      <c r="L1369" s="15"/>
      <c r="M1369" s="12"/>
      <c r="N1369" s="13"/>
      <c r="O1369" s="3"/>
    </row>
    <row r="1370" spans="12:15" x14ac:dyDescent="0.25">
      <c r="L1370" s="15"/>
      <c r="M1370" s="12"/>
      <c r="N1370" s="13"/>
      <c r="O1370" s="3"/>
    </row>
    <row r="1371" spans="12:15" x14ac:dyDescent="0.25">
      <c r="L1371" s="15"/>
      <c r="M1371" s="12"/>
      <c r="N1371" s="13"/>
      <c r="O1371" s="3"/>
    </row>
    <row r="1372" spans="12:15" x14ac:dyDescent="0.25">
      <c r="L1372" s="15"/>
      <c r="M1372" s="12"/>
      <c r="N1372" s="13"/>
      <c r="O1372" s="3"/>
    </row>
    <row r="1373" spans="12:15" x14ac:dyDescent="0.25">
      <c r="L1373" s="15"/>
      <c r="M1373" s="12"/>
      <c r="N1373" s="13"/>
      <c r="O1373" s="3"/>
    </row>
    <row r="1374" spans="12:15" x14ac:dyDescent="0.25">
      <c r="L1374" s="15"/>
      <c r="M1374" s="12"/>
      <c r="N1374" s="13"/>
      <c r="O1374" s="3"/>
    </row>
    <row r="1375" spans="12:15" x14ac:dyDescent="0.25">
      <c r="L1375" s="15"/>
      <c r="M1375" s="12"/>
      <c r="N1375" s="13"/>
      <c r="O1375" s="3"/>
    </row>
    <row r="1376" spans="12:15" x14ac:dyDescent="0.25">
      <c r="L1376" s="15"/>
      <c r="M1376" s="12"/>
      <c r="N1376" s="13"/>
      <c r="O1376" s="3"/>
    </row>
    <row r="1377" spans="12:15" x14ac:dyDescent="0.25">
      <c r="L1377" s="15"/>
      <c r="M1377" s="12"/>
      <c r="N1377" s="13"/>
      <c r="O1377" s="3"/>
    </row>
    <row r="1378" spans="12:15" x14ac:dyDescent="0.25">
      <c r="L1378" s="15"/>
      <c r="M1378" s="12"/>
      <c r="N1378" s="13"/>
      <c r="O1378" s="3"/>
    </row>
    <row r="1379" spans="12:15" x14ac:dyDescent="0.25">
      <c r="L1379" s="15"/>
      <c r="M1379" s="12"/>
      <c r="N1379" s="13"/>
      <c r="O1379" s="3"/>
    </row>
    <row r="1380" spans="12:15" x14ac:dyDescent="0.25">
      <c r="L1380" s="15"/>
      <c r="M1380" s="12"/>
      <c r="N1380" s="13"/>
      <c r="O1380" s="3"/>
    </row>
    <row r="1381" spans="12:15" x14ac:dyDescent="0.25">
      <c r="L1381" s="15"/>
      <c r="M1381" s="12"/>
      <c r="N1381" s="13"/>
      <c r="O1381" s="3"/>
    </row>
    <row r="1382" spans="12:15" x14ac:dyDescent="0.25">
      <c r="L1382" s="15"/>
      <c r="M1382" s="12"/>
      <c r="N1382" s="13"/>
      <c r="O1382" s="3"/>
    </row>
    <row r="1383" spans="12:15" x14ac:dyDescent="0.25">
      <c r="L1383" s="15"/>
      <c r="M1383" s="12"/>
      <c r="N1383" s="13"/>
      <c r="O1383" s="3"/>
    </row>
    <row r="1384" spans="12:15" x14ac:dyDescent="0.25">
      <c r="L1384" s="15"/>
      <c r="M1384" s="12"/>
      <c r="N1384" s="13"/>
      <c r="O1384" s="3"/>
    </row>
    <row r="1385" spans="12:15" x14ac:dyDescent="0.25">
      <c r="L1385" s="15"/>
      <c r="M1385" s="12"/>
      <c r="N1385" s="13"/>
      <c r="O1385" s="3"/>
    </row>
    <row r="1386" spans="12:15" x14ac:dyDescent="0.25">
      <c r="L1386" s="15"/>
      <c r="M1386" s="12"/>
      <c r="N1386" s="13"/>
      <c r="O1386" s="3"/>
    </row>
    <row r="1387" spans="12:15" x14ac:dyDescent="0.25">
      <c r="L1387" s="15"/>
      <c r="M1387" s="12"/>
      <c r="N1387" s="13"/>
      <c r="O1387" s="3"/>
    </row>
    <row r="1388" spans="12:15" x14ac:dyDescent="0.25">
      <c r="L1388" s="15"/>
      <c r="M1388" s="12"/>
      <c r="N1388" s="13"/>
      <c r="O1388" s="3"/>
    </row>
    <row r="1389" spans="12:15" x14ac:dyDescent="0.25">
      <c r="L1389" s="15"/>
      <c r="M1389" s="12"/>
      <c r="N1389" s="13"/>
      <c r="O1389" s="3"/>
    </row>
    <row r="1390" spans="12:15" x14ac:dyDescent="0.25">
      <c r="L1390" s="15"/>
      <c r="M1390" s="12"/>
      <c r="N1390" s="13"/>
      <c r="O1390" s="3"/>
    </row>
    <row r="1391" spans="12:15" x14ac:dyDescent="0.25">
      <c r="L1391" s="15"/>
      <c r="M1391" s="12"/>
      <c r="N1391" s="13"/>
      <c r="O1391" s="3"/>
    </row>
    <row r="1392" spans="12:15" x14ac:dyDescent="0.25">
      <c r="L1392" s="15"/>
      <c r="M1392" s="12"/>
      <c r="N1392" s="13"/>
      <c r="O1392" s="3"/>
    </row>
    <row r="1393" spans="12:15" x14ac:dyDescent="0.25">
      <c r="L1393" s="15"/>
      <c r="M1393" s="12"/>
      <c r="N1393" s="13"/>
      <c r="O1393" s="3"/>
    </row>
    <row r="1394" spans="12:15" x14ac:dyDescent="0.25">
      <c r="L1394" s="15"/>
      <c r="M1394" s="12"/>
      <c r="N1394" s="13"/>
      <c r="O1394" s="3"/>
    </row>
    <row r="1395" spans="12:15" x14ac:dyDescent="0.25">
      <c r="L1395" s="15"/>
      <c r="M1395" s="12"/>
      <c r="N1395" s="13"/>
      <c r="O1395" s="3"/>
    </row>
    <row r="1396" spans="12:15" x14ac:dyDescent="0.25">
      <c r="L1396" s="15"/>
      <c r="M1396" s="12"/>
      <c r="N1396" s="13"/>
      <c r="O1396" s="3"/>
    </row>
    <row r="1397" spans="12:15" x14ac:dyDescent="0.25">
      <c r="L1397" s="15"/>
      <c r="M1397" s="12"/>
      <c r="N1397" s="13"/>
      <c r="O1397" s="3"/>
    </row>
    <row r="1398" spans="12:15" x14ac:dyDescent="0.25">
      <c r="L1398" s="15"/>
      <c r="M1398" s="12"/>
      <c r="N1398" s="13"/>
      <c r="O1398" s="3"/>
    </row>
    <row r="1399" spans="12:15" x14ac:dyDescent="0.25">
      <c r="L1399" s="15"/>
      <c r="M1399" s="12"/>
      <c r="N1399" s="13"/>
      <c r="O1399" s="3"/>
    </row>
    <row r="1400" spans="12:15" x14ac:dyDescent="0.25">
      <c r="L1400" s="15"/>
      <c r="M1400" s="12"/>
      <c r="N1400" s="13"/>
      <c r="O1400" s="3"/>
    </row>
    <row r="1401" spans="12:15" x14ac:dyDescent="0.25">
      <c r="L1401" s="15"/>
      <c r="M1401" s="12"/>
      <c r="N1401" s="13"/>
      <c r="O1401" s="3"/>
    </row>
    <row r="1402" spans="12:15" x14ac:dyDescent="0.25">
      <c r="L1402" s="15"/>
      <c r="M1402" s="12"/>
      <c r="N1402" s="13"/>
      <c r="O1402" s="3"/>
    </row>
    <row r="1403" spans="12:15" x14ac:dyDescent="0.25">
      <c r="L1403" s="15"/>
      <c r="M1403" s="12"/>
      <c r="N1403" s="13"/>
      <c r="O1403" s="3"/>
    </row>
    <row r="1404" spans="12:15" x14ac:dyDescent="0.25">
      <c r="L1404" s="15"/>
      <c r="M1404" s="12"/>
      <c r="N1404" s="13"/>
      <c r="O1404" s="3"/>
    </row>
    <row r="1405" spans="12:15" x14ac:dyDescent="0.25">
      <c r="L1405" s="15"/>
      <c r="M1405" s="12"/>
      <c r="N1405" s="13"/>
      <c r="O1405" s="3"/>
    </row>
    <row r="1406" spans="12:15" x14ac:dyDescent="0.25">
      <c r="L1406" s="15"/>
      <c r="M1406" s="12"/>
      <c r="N1406" s="13"/>
      <c r="O1406" s="3"/>
    </row>
    <row r="1407" spans="12:15" x14ac:dyDescent="0.25">
      <c r="L1407" s="15"/>
      <c r="M1407" s="12"/>
      <c r="N1407" s="13"/>
      <c r="O1407" s="3"/>
    </row>
    <row r="1408" spans="12:15" x14ac:dyDescent="0.25">
      <c r="L1408" s="15"/>
      <c r="M1408" s="12"/>
      <c r="N1408" s="13"/>
      <c r="O1408" s="3"/>
    </row>
    <row r="1409" spans="12:15" x14ac:dyDescent="0.25">
      <c r="L1409" s="15"/>
      <c r="M1409" s="12"/>
      <c r="N1409" s="13"/>
      <c r="O1409" s="3"/>
    </row>
    <row r="1410" spans="12:15" x14ac:dyDescent="0.25">
      <c r="L1410" s="15"/>
      <c r="M1410" s="12"/>
      <c r="N1410" s="13"/>
      <c r="O1410" s="3"/>
    </row>
    <row r="1411" spans="12:15" x14ac:dyDescent="0.25">
      <c r="L1411" s="15"/>
      <c r="M1411" s="12"/>
      <c r="N1411" s="13"/>
      <c r="O1411" s="3"/>
    </row>
    <row r="1412" spans="12:15" x14ac:dyDescent="0.25">
      <c r="L1412" s="15"/>
      <c r="M1412" s="12"/>
      <c r="N1412" s="13"/>
      <c r="O1412" s="3"/>
    </row>
    <row r="1413" spans="12:15" x14ac:dyDescent="0.25">
      <c r="L1413" s="15"/>
      <c r="M1413" s="12"/>
      <c r="N1413" s="13"/>
      <c r="O1413" s="3"/>
    </row>
    <row r="1414" spans="12:15" x14ac:dyDescent="0.25">
      <c r="L1414" s="15"/>
      <c r="M1414" s="12"/>
      <c r="N1414" s="13"/>
      <c r="O1414" s="3"/>
    </row>
    <row r="1415" spans="12:15" x14ac:dyDescent="0.25">
      <c r="L1415" s="15"/>
      <c r="M1415" s="12"/>
      <c r="N1415" s="13"/>
      <c r="O1415" s="3"/>
    </row>
    <row r="1416" spans="12:15" x14ac:dyDescent="0.25">
      <c r="L1416" s="15"/>
      <c r="M1416" s="12"/>
      <c r="N1416" s="13"/>
      <c r="O1416" s="3"/>
    </row>
    <row r="1417" spans="12:15" x14ac:dyDescent="0.25">
      <c r="L1417" s="15"/>
      <c r="M1417" s="12"/>
      <c r="N1417" s="13"/>
      <c r="O1417" s="3"/>
    </row>
    <row r="1418" spans="12:15" x14ac:dyDescent="0.25">
      <c r="L1418" s="15"/>
      <c r="M1418" s="12"/>
      <c r="N1418" s="13"/>
      <c r="O1418" s="3"/>
    </row>
    <row r="1419" spans="12:15" x14ac:dyDescent="0.25">
      <c r="L1419" s="15"/>
      <c r="M1419" s="12"/>
      <c r="N1419" s="13"/>
      <c r="O1419" s="3"/>
    </row>
    <row r="1420" spans="12:15" x14ac:dyDescent="0.25">
      <c r="L1420" s="15"/>
      <c r="M1420" s="12"/>
      <c r="N1420" s="13"/>
      <c r="O1420" s="3"/>
    </row>
    <row r="1421" spans="12:15" x14ac:dyDescent="0.25">
      <c r="L1421" s="15"/>
      <c r="M1421" s="12"/>
      <c r="N1421" s="13"/>
      <c r="O1421" s="3"/>
    </row>
    <row r="1422" spans="12:15" x14ac:dyDescent="0.25">
      <c r="L1422" s="15"/>
      <c r="M1422" s="12"/>
      <c r="N1422" s="13"/>
      <c r="O1422" s="3"/>
    </row>
    <row r="1423" spans="12:15" x14ac:dyDescent="0.25">
      <c r="L1423" s="15"/>
      <c r="M1423" s="12"/>
      <c r="N1423" s="13"/>
      <c r="O1423" s="3"/>
    </row>
    <row r="1424" spans="12:15" x14ac:dyDescent="0.25">
      <c r="L1424" s="15"/>
      <c r="M1424" s="12"/>
      <c r="N1424" s="13"/>
      <c r="O1424" s="3"/>
    </row>
    <row r="1425" spans="12:15" x14ac:dyDescent="0.25">
      <c r="L1425" s="15"/>
      <c r="M1425" s="12"/>
      <c r="N1425" s="13"/>
      <c r="O1425" s="3"/>
    </row>
    <row r="1426" spans="12:15" x14ac:dyDescent="0.25">
      <c r="L1426" s="15"/>
      <c r="M1426" s="12"/>
      <c r="N1426" s="13"/>
      <c r="O1426" s="3"/>
    </row>
    <row r="1427" spans="12:15" x14ac:dyDescent="0.25">
      <c r="L1427" s="15"/>
      <c r="M1427" s="12"/>
      <c r="N1427" s="13"/>
      <c r="O1427" s="3"/>
    </row>
    <row r="1428" spans="12:15" x14ac:dyDescent="0.25">
      <c r="L1428" s="15"/>
      <c r="M1428" s="12"/>
      <c r="N1428" s="13"/>
      <c r="O1428" s="3"/>
    </row>
    <row r="1429" spans="12:15" x14ac:dyDescent="0.25">
      <c r="L1429" s="15"/>
      <c r="M1429" s="12"/>
      <c r="N1429" s="13"/>
      <c r="O1429" s="3"/>
    </row>
    <row r="1430" spans="12:15" x14ac:dyDescent="0.25">
      <c r="L1430" s="15"/>
      <c r="M1430" s="12"/>
      <c r="N1430" s="13"/>
      <c r="O1430" s="3"/>
    </row>
    <row r="1431" spans="12:15" x14ac:dyDescent="0.25">
      <c r="L1431" s="15"/>
      <c r="M1431" s="12"/>
      <c r="N1431" s="13"/>
      <c r="O1431" s="3"/>
    </row>
    <row r="1432" spans="12:15" x14ac:dyDescent="0.25">
      <c r="L1432" s="15"/>
      <c r="M1432" s="12"/>
      <c r="N1432" s="13"/>
      <c r="O1432" s="3"/>
    </row>
    <row r="1433" spans="12:15" x14ac:dyDescent="0.25">
      <c r="L1433" s="15"/>
      <c r="M1433" s="12"/>
      <c r="N1433" s="13"/>
      <c r="O1433" s="3"/>
    </row>
    <row r="1434" spans="12:15" x14ac:dyDescent="0.25">
      <c r="L1434" s="15"/>
      <c r="M1434" s="12"/>
      <c r="N1434" s="13"/>
      <c r="O1434" s="3"/>
    </row>
    <row r="1435" spans="12:15" x14ac:dyDescent="0.25">
      <c r="L1435" s="15"/>
      <c r="M1435" s="12"/>
      <c r="N1435" s="13"/>
      <c r="O1435" s="3"/>
    </row>
    <row r="1436" spans="12:15" x14ac:dyDescent="0.25">
      <c r="L1436" s="15"/>
      <c r="M1436" s="12"/>
      <c r="N1436" s="13"/>
      <c r="O1436" s="3"/>
    </row>
    <row r="1437" spans="12:15" x14ac:dyDescent="0.25">
      <c r="L1437" s="15"/>
      <c r="M1437" s="12"/>
      <c r="N1437" s="13"/>
      <c r="O1437" s="3"/>
    </row>
    <row r="1438" spans="12:15" x14ac:dyDescent="0.25">
      <c r="L1438" s="15"/>
      <c r="M1438" s="12"/>
      <c r="N1438" s="13"/>
      <c r="O1438" s="3"/>
    </row>
    <row r="1439" spans="12:15" x14ac:dyDescent="0.25">
      <c r="L1439" s="15"/>
      <c r="M1439" s="12"/>
      <c r="N1439" s="13"/>
      <c r="O1439" s="3"/>
    </row>
    <row r="1440" spans="12:15" x14ac:dyDescent="0.25">
      <c r="L1440" s="15"/>
      <c r="M1440" s="12"/>
      <c r="N1440" s="13"/>
      <c r="O1440" s="3"/>
    </row>
    <row r="1441" spans="12:15" x14ac:dyDescent="0.25">
      <c r="L1441" s="15"/>
      <c r="M1441" s="12"/>
      <c r="N1441" s="13"/>
      <c r="O1441" s="3"/>
    </row>
    <row r="1442" spans="12:15" x14ac:dyDescent="0.25">
      <c r="L1442" s="15"/>
      <c r="M1442" s="12"/>
      <c r="N1442" s="13"/>
      <c r="O1442" s="3"/>
    </row>
    <row r="1443" spans="12:15" x14ac:dyDescent="0.25">
      <c r="L1443" s="15"/>
      <c r="M1443" s="12"/>
      <c r="N1443" s="13"/>
      <c r="O1443" s="3"/>
    </row>
    <row r="1444" spans="12:15" x14ac:dyDescent="0.25">
      <c r="L1444" s="15"/>
      <c r="M1444" s="12"/>
      <c r="N1444" s="13"/>
      <c r="O1444" s="3"/>
    </row>
    <row r="1445" spans="12:15" x14ac:dyDescent="0.25">
      <c r="L1445" s="15"/>
      <c r="M1445" s="12"/>
      <c r="N1445" s="13"/>
      <c r="O1445" s="3"/>
    </row>
    <row r="1446" spans="12:15" x14ac:dyDescent="0.25">
      <c r="L1446" s="15"/>
      <c r="M1446" s="12"/>
      <c r="N1446" s="13"/>
      <c r="O1446" s="3"/>
    </row>
    <row r="1447" spans="12:15" x14ac:dyDescent="0.25">
      <c r="L1447" s="15"/>
      <c r="M1447" s="12"/>
      <c r="N1447" s="13"/>
      <c r="O1447" s="3"/>
    </row>
    <row r="1448" spans="12:15" x14ac:dyDescent="0.25">
      <c r="L1448" s="15"/>
      <c r="M1448" s="12"/>
      <c r="N1448" s="13"/>
      <c r="O1448" s="3"/>
    </row>
    <row r="1449" spans="12:15" x14ac:dyDescent="0.25">
      <c r="L1449" s="15"/>
      <c r="M1449" s="12"/>
      <c r="N1449" s="13"/>
      <c r="O1449" s="3"/>
    </row>
    <row r="1450" spans="12:15" x14ac:dyDescent="0.25">
      <c r="L1450" s="15"/>
      <c r="M1450" s="12"/>
      <c r="N1450" s="13"/>
      <c r="O1450" s="3"/>
    </row>
    <row r="1451" spans="12:15" x14ac:dyDescent="0.25">
      <c r="L1451" s="15"/>
      <c r="M1451" s="12"/>
      <c r="N1451" s="13"/>
      <c r="O1451" s="3"/>
    </row>
    <row r="1452" spans="12:15" x14ac:dyDescent="0.25">
      <c r="L1452" s="15"/>
      <c r="M1452" s="12"/>
      <c r="N1452" s="13"/>
      <c r="O1452" s="3"/>
    </row>
    <row r="1453" spans="12:15" x14ac:dyDescent="0.25">
      <c r="L1453" s="15"/>
      <c r="M1453" s="12"/>
      <c r="N1453" s="13"/>
      <c r="O1453" s="3"/>
    </row>
    <row r="1454" spans="12:15" x14ac:dyDescent="0.25">
      <c r="L1454" s="15"/>
      <c r="M1454" s="12"/>
      <c r="N1454" s="13"/>
      <c r="O1454" s="3"/>
    </row>
    <row r="1455" spans="12:15" x14ac:dyDescent="0.25">
      <c r="L1455" s="15"/>
      <c r="M1455" s="12"/>
      <c r="N1455" s="13"/>
      <c r="O1455" s="3"/>
    </row>
    <row r="1456" spans="12:15" x14ac:dyDescent="0.25">
      <c r="L1456" s="15"/>
      <c r="M1456" s="12"/>
      <c r="N1456" s="13"/>
      <c r="O1456" s="3"/>
    </row>
    <row r="1457" spans="12:15" x14ac:dyDescent="0.25">
      <c r="L1457" s="15"/>
      <c r="M1457" s="12"/>
      <c r="N1457" s="13"/>
      <c r="O1457" s="3"/>
    </row>
    <row r="1458" spans="12:15" x14ac:dyDescent="0.25">
      <c r="L1458" s="15"/>
      <c r="M1458" s="12"/>
      <c r="N1458" s="13"/>
      <c r="O1458" s="3"/>
    </row>
    <row r="1459" spans="12:15" x14ac:dyDescent="0.25">
      <c r="L1459" s="15"/>
      <c r="M1459" s="12"/>
      <c r="N1459" s="13"/>
      <c r="O1459" s="3"/>
    </row>
    <row r="1460" spans="12:15" x14ac:dyDescent="0.25">
      <c r="L1460" s="15"/>
      <c r="M1460" s="12"/>
      <c r="N1460" s="13"/>
      <c r="O1460" s="3"/>
    </row>
    <row r="1461" spans="12:15" x14ac:dyDescent="0.25">
      <c r="L1461" s="15"/>
      <c r="M1461" s="12"/>
      <c r="N1461" s="13"/>
      <c r="O1461" s="3"/>
    </row>
    <row r="1462" spans="12:15" x14ac:dyDescent="0.25">
      <c r="L1462" s="15"/>
      <c r="M1462" s="12"/>
      <c r="N1462" s="13"/>
      <c r="O1462" s="3"/>
    </row>
    <row r="1463" spans="12:15" x14ac:dyDescent="0.25">
      <c r="L1463" s="15"/>
      <c r="M1463" s="12"/>
      <c r="N1463" s="13"/>
      <c r="O1463" s="3"/>
    </row>
    <row r="1464" spans="12:15" x14ac:dyDescent="0.25">
      <c r="L1464" s="15"/>
      <c r="M1464" s="12"/>
      <c r="N1464" s="13"/>
      <c r="O1464" s="3"/>
    </row>
    <row r="1465" spans="12:15" x14ac:dyDescent="0.25">
      <c r="L1465" s="15"/>
      <c r="M1465" s="12"/>
      <c r="N1465" s="13"/>
      <c r="O1465" s="3"/>
    </row>
    <row r="1466" spans="12:15" x14ac:dyDescent="0.25">
      <c r="L1466" s="15"/>
      <c r="M1466" s="12"/>
      <c r="N1466" s="13"/>
      <c r="O1466" s="3"/>
    </row>
    <row r="1467" spans="12:15" x14ac:dyDescent="0.25">
      <c r="L1467" s="15"/>
      <c r="M1467" s="12"/>
      <c r="N1467" s="13"/>
      <c r="O1467" s="3"/>
    </row>
    <row r="1468" spans="12:15" x14ac:dyDescent="0.25">
      <c r="L1468" s="15"/>
      <c r="M1468" s="12"/>
      <c r="N1468" s="13"/>
      <c r="O1468" s="3"/>
    </row>
    <row r="1469" spans="12:15" x14ac:dyDescent="0.25">
      <c r="L1469" s="15"/>
      <c r="M1469" s="12"/>
      <c r="N1469" s="13"/>
      <c r="O1469" s="3"/>
    </row>
    <row r="1470" spans="12:15" x14ac:dyDescent="0.25">
      <c r="L1470" s="15"/>
      <c r="M1470" s="12"/>
      <c r="N1470" s="13"/>
      <c r="O1470" s="3"/>
    </row>
    <row r="1471" spans="12:15" x14ac:dyDescent="0.25">
      <c r="L1471" s="15"/>
      <c r="M1471" s="12"/>
      <c r="N1471" s="13"/>
      <c r="O1471" s="3"/>
    </row>
    <row r="1472" spans="12:15" x14ac:dyDescent="0.25">
      <c r="L1472" s="15"/>
      <c r="M1472" s="12"/>
      <c r="N1472" s="13"/>
      <c r="O1472" s="3"/>
    </row>
    <row r="1473" spans="12:15" x14ac:dyDescent="0.25">
      <c r="L1473" s="15"/>
      <c r="M1473" s="12"/>
      <c r="N1473" s="13"/>
      <c r="O1473" s="3"/>
    </row>
    <row r="1474" spans="12:15" x14ac:dyDescent="0.25">
      <c r="L1474" s="15"/>
      <c r="M1474" s="12"/>
      <c r="N1474" s="13"/>
      <c r="O1474" s="3"/>
    </row>
    <row r="1475" spans="12:15" x14ac:dyDescent="0.25">
      <c r="L1475" s="15"/>
      <c r="M1475" s="12"/>
      <c r="N1475" s="13"/>
      <c r="O1475" s="3"/>
    </row>
    <row r="1476" spans="12:15" x14ac:dyDescent="0.25">
      <c r="L1476" s="15"/>
      <c r="M1476" s="12"/>
      <c r="N1476" s="13"/>
      <c r="O1476" s="3"/>
    </row>
    <row r="1477" spans="12:15" x14ac:dyDescent="0.25">
      <c r="L1477" s="15"/>
      <c r="M1477" s="12"/>
      <c r="N1477" s="13"/>
      <c r="O1477" s="3"/>
    </row>
    <row r="1478" spans="12:15" x14ac:dyDescent="0.25">
      <c r="L1478" s="15"/>
      <c r="M1478" s="12"/>
      <c r="N1478" s="13"/>
      <c r="O1478" s="3"/>
    </row>
    <row r="1479" spans="12:15" x14ac:dyDescent="0.25">
      <c r="L1479" s="15"/>
      <c r="M1479" s="12"/>
      <c r="N1479" s="13"/>
      <c r="O1479" s="3"/>
    </row>
    <row r="1480" spans="12:15" x14ac:dyDescent="0.25">
      <c r="L1480" s="15"/>
      <c r="M1480" s="12"/>
      <c r="N1480" s="13"/>
      <c r="O1480" s="3"/>
    </row>
    <row r="1481" spans="12:15" x14ac:dyDescent="0.25">
      <c r="L1481" s="15"/>
      <c r="M1481" s="12"/>
      <c r="N1481" s="13"/>
      <c r="O1481" s="3"/>
    </row>
    <row r="1482" spans="12:15" x14ac:dyDescent="0.25">
      <c r="L1482" s="15"/>
      <c r="M1482" s="12"/>
      <c r="N1482" s="13"/>
      <c r="O1482" s="3"/>
    </row>
    <row r="1483" spans="12:15" x14ac:dyDescent="0.25">
      <c r="L1483" s="15"/>
      <c r="M1483" s="12"/>
      <c r="N1483" s="13"/>
      <c r="O1483" s="3"/>
    </row>
    <row r="1484" spans="12:15" x14ac:dyDescent="0.25">
      <c r="L1484" s="15"/>
      <c r="M1484" s="12"/>
      <c r="N1484" s="13"/>
      <c r="O1484" s="3"/>
    </row>
    <row r="1485" spans="12:15" x14ac:dyDescent="0.25">
      <c r="L1485" s="15"/>
      <c r="M1485" s="12"/>
      <c r="N1485" s="13"/>
      <c r="O1485" s="3"/>
    </row>
    <row r="1486" spans="12:15" x14ac:dyDescent="0.25">
      <c r="L1486" s="15"/>
      <c r="M1486" s="12"/>
      <c r="N1486" s="13"/>
      <c r="O1486" s="3"/>
    </row>
    <row r="1487" spans="12:15" x14ac:dyDescent="0.25">
      <c r="L1487" s="15"/>
      <c r="M1487" s="12"/>
      <c r="N1487" s="13"/>
      <c r="O1487" s="3"/>
    </row>
    <row r="1488" spans="12:15" x14ac:dyDescent="0.25">
      <c r="L1488" s="15"/>
      <c r="M1488" s="12"/>
      <c r="N1488" s="13"/>
      <c r="O1488" s="3"/>
    </row>
    <row r="1489" spans="12:15" x14ac:dyDescent="0.25">
      <c r="L1489" s="15"/>
      <c r="M1489" s="12"/>
      <c r="N1489" s="13"/>
      <c r="O1489" s="3"/>
    </row>
    <row r="1490" spans="12:15" x14ac:dyDescent="0.25">
      <c r="L1490" s="15"/>
      <c r="M1490" s="12"/>
      <c r="N1490" s="13"/>
      <c r="O1490" s="3"/>
    </row>
    <row r="1491" spans="12:15" x14ac:dyDescent="0.25">
      <c r="L1491" s="15"/>
      <c r="M1491" s="12"/>
      <c r="N1491" s="13"/>
      <c r="O1491" s="3"/>
    </row>
    <row r="1492" spans="12:15" x14ac:dyDescent="0.25">
      <c r="L1492" s="15"/>
      <c r="M1492" s="12"/>
      <c r="N1492" s="13"/>
      <c r="O1492" s="3"/>
    </row>
    <row r="1493" spans="12:15" x14ac:dyDescent="0.25">
      <c r="L1493" s="15"/>
      <c r="M1493" s="12"/>
      <c r="N1493" s="13"/>
      <c r="O1493" s="3"/>
    </row>
    <row r="1494" spans="12:15" x14ac:dyDescent="0.25">
      <c r="L1494" s="15"/>
      <c r="M1494" s="12"/>
      <c r="N1494" s="13"/>
      <c r="O1494" s="3"/>
    </row>
    <row r="1495" spans="12:15" x14ac:dyDescent="0.25">
      <c r="L1495" s="15"/>
      <c r="M1495" s="12"/>
      <c r="N1495" s="13"/>
      <c r="O1495" s="3"/>
    </row>
    <row r="1496" spans="12:15" x14ac:dyDescent="0.25">
      <c r="L1496" s="15"/>
      <c r="M1496" s="12"/>
      <c r="N1496" s="13"/>
      <c r="O1496" s="3"/>
    </row>
    <row r="1497" spans="12:15" x14ac:dyDescent="0.25">
      <c r="L1497" s="15"/>
      <c r="M1497" s="12"/>
      <c r="N1497" s="13"/>
      <c r="O1497" s="3"/>
    </row>
    <row r="1498" spans="12:15" x14ac:dyDescent="0.25">
      <c r="L1498" s="15"/>
      <c r="M1498" s="12"/>
      <c r="N1498" s="13"/>
      <c r="O1498" s="3"/>
    </row>
    <row r="1499" spans="12:15" x14ac:dyDescent="0.25">
      <c r="L1499" s="15"/>
      <c r="M1499" s="12"/>
      <c r="N1499" s="13"/>
      <c r="O1499" s="3"/>
    </row>
    <row r="1500" spans="12:15" x14ac:dyDescent="0.25">
      <c r="L1500" s="15"/>
      <c r="M1500" s="12"/>
      <c r="N1500" s="13"/>
      <c r="O1500" s="3"/>
    </row>
    <row r="1501" spans="12:15" x14ac:dyDescent="0.25">
      <c r="L1501" s="15"/>
      <c r="M1501" s="12"/>
      <c r="N1501" s="13"/>
      <c r="O1501" s="3"/>
    </row>
    <row r="1502" spans="12:15" x14ac:dyDescent="0.25">
      <c r="L1502" s="15"/>
      <c r="M1502" s="12"/>
      <c r="N1502" s="13"/>
      <c r="O1502" s="3"/>
    </row>
    <row r="1503" spans="12:15" x14ac:dyDescent="0.25">
      <c r="L1503" s="15"/>
      <c r="M1503" s="12"/>
      <c r="N1503" s="13"/>
      <c r="O1503" s="3"/>
    </row>
    <row r="1504" spans="12:15" x14ac:dyDescent="0.25">
      <c r="L1504" s="15"/>
      <c r="M1504" s="12"/>
      <c r="N1504" s="13"/>
      <c r="O1504" s="3"/>
    </row>
    <row r="1505" spans="12:15" x14ac:dyDescent="0.25">
      <c r="L1505" s="15"/>
      <c r="M1505" s="12"/>
      <c r="N1505" s="13"/>
      <c r="O1505" s="3"/>
    </row>
    <row r="1506" spans="12:15" x14ac:dyDescent="0.25">
      <c r="L1506" s="15"/>
      <c r="M1506" s="12"/>
      <c r="N1506" s="13"/>
      <c r="O1506" s="3"/>
    </row>
    <row r="1507" spans="12:15" x14ac:dyDescent="0.25">
      <c r="L1507" s="15"/>
      <c r="M1507" s="12"/>
      <c r="N1507" s="13"/>
      <c r="O1507" s="3"/>
    </row>
    <row r="1508" spans="12:15" x14ac:dyDescent="0.25">
      <c r="L1508" s="15"/>
      <c r="M1508" s="12"/>
      <c r="N1508" s="13"/>
      <c r="O1508" s="3"/>
    </row>
    <row r="1509" spans="12:15" x14ac:dyDescent="0.25">
      <c r="L1509" s="15"/>
      <c r="M1509" s="12"/>
      <c r="N1509" s="13"/>
      <c r="O1509" s="3"/>
    </row>
    <row r="1510" spans="12:15" x14ac:dyDescent="0.25">
      <c r="L1510" s="15"/>
      <c r="M1510" s="12"/>
      <c r="N1510" s="13"/>
      <c r="O1510" s="3"/>
    </row>
    <row r="1511" spans="12:15" x14ac:dyDescent="0.25">
      <c r="L1511" s="15"/>
      <c r="M1511" s="12"/>
      <c r="N1511" s="13"/>
      <c r="O1511" s="3"/>
    </row>
    <row r="1512" spans="12:15" x14ac:dyDescent="0.25">
      <c r="L1512" s="15"/>
      <c r="M1512" s="12"/>
      <c r="N1512" s="13"/>
      <c r="O1512" s="3"/>
    </row>
    <row r="1513" spans="12:15" x14ac:dyDescent="0.25">
      <c r="L1513" s="15"/>
      <c r="M1513" s="12"/>
      <c r="N1513" s="13"/>
      <c r="O1513" s="3"/>
    </row>
    <row r="1514" spans="12:15" x14ac:dyDescent="0.25">
      <c r="L1514" s="15"/>
      <c r="M1514" s="12"/>
      <c r="N1514" s="13"/>
      <c r="O1514" s="3"/>
    </row>
    <row r="1515" spans="12:15" x14ac:dyDescent="0.25">
      <c r="L1515" s="15"/>
      <c r="M1515" s="12"/>
      <c r="N1515" s="13"/>
      <c r="O1515" s="3"/>
    </row>
    <row r="1516" spans="12:15" x14ac:dyDescent="0.25">
      <c r="L1516" s="15"/>
      <c r="M1516" s="12"/>
      <c r="N1516" s="13"/>
      <c r="O1516" s="3"/>
    </row>
    <row r="1517" spans="12:15" x14ac:dyDescent="0.25">
      <c r="L1517" s="15"/>
      <c r="M1517" s="12"/>
      <c r="N1517" s="13"/>
      <c r="O1517" s="3"/>
    </row>
    <row r="1518" spans="12:15" x14ac:dyDescent="0.25">
      <c r="L1518" s="15"/>
      <c r="M1518" s="12"/>
      <c r="N1518" s="13"/>
      <c r="O1518" s="3"/>
    </row>
    <row r="1519" spans="12:15" x14ac:dyDescent="0.25">
      <c r="L1519" s="15"/>
      <c r="M1519" s="12"/>
      <c r="N1519" s="13"/>
      <c r="O1519" s="3"/>
    </row>
    <row r="1520" spans="12:15" x14ac:dyDescent="0.25">
      <c r="L1520" s="15"/>
      <c r="M1520" s="12"/>
      <c r="N1520" s="13"/>
      <c r="O1520" s="3"/>
    </row>
    <row r="1521" spans="12:15" x14ac:dyDescent="0.25">
      <c r="L1521" s="15"/>
      <c r="M1521" s="12"/>
      <c r="N1521" s="13"/>
      <c r="O1521" s="3"/>
    </row>
    <row r="1522" spans="12:15" x14ac:dyDescent="0.25">
      <c r="L1522" s="15"/>
      <c r="M1522" s="12"/>
      <c r="N1522" s="13"/>
      <c r="O1522" s="3"/>
    </row>
    <row r="1523" spans="12:15" x14ac:dyDescent="0.25">
      <c r="L1523" s="15"/>
      <c r="M1523" s="12"/>
      <c r="N1523" s="13"/>
      <c r="O1523" s="3"/>
    </row>
    <row r="1524" spans="12:15" x14ac:dyDescent="0.25">
      <c r="L1524" s="15"/>
      <c r="M1524" s="12"/>
      <c r="N1524" s="13"/>
      <c r="O1524" s="3"/>
    </row>
    <row r="1525" spans="12:15" x14ac:dyDescent="0.25">
      <c r="L1525" s="15"/>
      <c r="M1525" s="12"/>
      <c r="N1525" s="13"/>
      <c r="O1525" s="3"/>
    </row>
    <row r="1526" spans="12:15" x14ac:dyDescent="0.25">
      <c r="L1526" s="15"/>
      <c r="M1526" s="12"/>
      <c r="N1526" s="13"/>
      <c r="O1526" s="3"/>
    </row>
    <row r="1527" spans="12:15" x14ac:dyDescent="0.25">
      <c r="L1527" s="15"/>
      <c r="M1527" s="12"/>
      <c r="N1527" s="13"/>
      <c r="O1527" s="3"/>
    </row>
    <row r="1528" spans="12:15" x14ac:dyDescent="0.25">
      <c r="L1528" s="15"/>
      <c r="M1528" s="12"/>
      <c r="N1528" s="13"/>
      <c r="O1528" s="3"/>
    </row>
    <row r="1529" spans="12:15" x14ac:dyDescent="0.25">
      <c r="L1529" s="15"/>
      <c r="M1529" s="12"/>
      <c r="N1529" s="13"/>
      <c r="O1529" s="3"/>
    </row>
    <row r="1530" spans="12:15" x14ac:dyDescent="0.25">
      <c r="L1530" s="15"/>
      <c r="M1530" s="12"/>
      <c r="N1530" s="13"/>
      <c r="O1530" s="3"/>
    </row>
    <row r="1531" spans="12:15" x14ac:dyDescent="0.25">
      <c r="L1531" s="15"/>
      <c r="M1531" s="12"/>
      <c r="N1531" s="13"/>
      <c r="O1531" s="3"/>
    </row>
    <row r="1532" spans="12:15" x14ac:dyDescent="0.25">
      <c r="L1532" s="15"/>
      <c r="M1532" s="12"/>
      <c r="N1532" s="13"/>
      <c r="O1532" s="3"/>
    </row>
    <row r="1533" spans="12:15" x14ac:dyDescent="0.25">
      <c r="L1533" s="15"/>
      <c r="M1533" s="12"/>
      <c r="N1533" s="13"/>
      <c r="O1533" s="3"/>
    </row>
    <row r="1534" spans="12:15" x14ac:dyDescent="0.25">
      <c r="L1534" s="15"/>
      <c r="M1534" s="12"/>
      <c r="N1534" s="13"/>
      <c r="O1534" s="3"/>
    </row>
    <row r="1535" spans="12:15" x14ac:dyDescent="0.25">
      <c r="L1535" s="15"/>
      <c r="M1535" s="12"/>
      <c r="N1535" s="13"/>
      <c r="O1535" s="3"/>
    </row>
    <row r="1536" spans="12:15" x14ac:dyDescent="0.25">
      <c r="L1536" s="15"/>
      <c r="M1536" s="12"/>
      <c r="N1536" s="13"/>
      <c r="O1536" s="3"/>
    </row>
    <row r="1537" spans="12:15" x14ac:dyDescent="0.25">
      <c r="L1537" s="15"/>
      <c r="M1537" s="12"/>
      <c r="N1537" s="13"/>
      <c r="O1537" s="3"/>
    </row>
    <row r="1538" spans="12:15" x14ac:dyDescent="0.25">
      <c r="L1538" s="15"/>
      <c r="M1538" s="12"/>
      <c r="N1538" s="13"/>
      <c r="O1538" s="3"/>
    </row>
    <row r="1539" spans="12:15" x14ac:dyDescent="0.25">
      <c r="L1539" s="15"/>
      <c r="M1539" s="12"/>
      <c r="N1539" s="13"/>
      <c r="O1539" s="3"/>
    </row>
    <row r="1540" spans="12:15" x14ac:dyDescent="0.25">
      <c r="L1540" s="15"/>
      <c r="M1540" s="12"/>
      <c r="N1540" s="13"/>
      <c r="O1540" s="3"/>
    </row>
    <row r="1541" spans="12:15" x14ac:dyDescent="0.25">
      <c r="L1541" s="15"/>
      <c r="M1541" s="12"/>
      <c r="N1541" s="13"/>
      <c r="O1541" s="3"/>
    </row>
    <row r="1542" spans="12:15" x14ac:dyDescent="0.25">
      <c r="L1542" s="15"/>
      <c r="M1542" s="12"/>
      <c r="N1542" s="13"/>
      <c r="O1542" s="3"/>
    </row>
    <row r="1543" spans="12:15" x14ac:dyDescent="0.25">
      <c r="L1543" s="15"/>
      <c r="M1543" s="12"/>
      <c r="N1543" s="13"/>
      <c r="O1543" s="3"/>
    </row>
    <row r="1544" spans="12:15" x14ac:dyDescent="0.25">
      <c r="L1544" s="15"/>
      <c r="M1544" s="12"/>
      <c r="N1544" s="13"/>
      <c r="O1544" s="3"/>
    </row>
    <row r="1545" spans="12:15" x14ac:dyDescent="0.25">
      <c r="L1545" s="15"/>
      <c r="M1545" s="12"/>
      <c r="N1545" s="13"/>
      <c r="O1545" s="3"/>
    </row>
    <row r="1546" spans="12:15" x14ac:dyDescent="0.25">
      <c r="L1546" s="15"/>
      <c r="M1546" s="12"/>
      <c r="N1546" s="13"/>
      <c r="O1546" s="3"/>
    </row>
    <row r="1547" spans="12:15" x14ac:dyDescent="0.25">
      <c r="L1547" s="15"/>
      <c r="M1547" s="12"/>
      <c r="N1547" s="13"/>
      <c r="O1547" s="3"/>
    </row>
    <row r="1548" spans="12:15" x14ac:dyDescent="0.25">
      <c r="L1548" s="15"/>
      <c r="M1548" s="12"/>
      <c r="N1548" s="13"/>
      <c r="O1548" s="3"/>
    </row>
    <row r="1549" spans="12:15" x14ac:dyDescent="0.25">
      <c r="L1549" s="15"/>
      <c r="M1549" s="12"/>
      <c r="N1549" s="13"/>
      <c r="O1549" s="3"/>
    </row>
    <row r="1550" spans="12:15" x14ac:dyDescent="0.25">
      <c r="L1550" s="15"/>
      <c r="M1550" s="12"/>
      <c r="N1550" s="13"/>
      <c r="O1550" s="3"/>
    </row>
    <row r="1551" spans="12:15" x14ac:dyDescent="0.25">
      <c r="L1551" s="15"/>
      <c r="M1551" s="12"/>
      <c r="N1551" s="13"/>
      <c r="O1551" s="3"/>
    </row>
    <row r="1552" spans="12:15" x14ac:dyDescent="0.25">
      <c r="L1552" s="15"/>
      <c r="M1552" s="12"/>
      <c r="N1552" s="13"/>
      <c r="O1552" s="3"/>
    </row>
    <row r="1553" spans="12:15" x14ac:dyDescent="0.25">
      <c r="L1553" s="15"/>
      <c r="M1553" s="12"/>
      <c r="N1553" s="13"/>
      <c r="O1553" s="3"/>
    </row>
    <row r="1554" spans="12:15" x14ac:dyDescent="0.25">
      <c r="L1554" s="15"/>
      <c r="M1554" s="12"/>
      <c r="N1554" s="13"/>
      <c r="O1554" s="3"/>
    </row>
    <row r="1555" spans="12:15" x14ac:dyDescent="0.25">
      <c r="L1555" s="15"/>
      <c r="M1555" s="12"/>
      <c r="N1555" s="13"/>
      <c r="O1555" s="3"/>
    </row>
    <row r="1556" spans="12:15" x14ac:dyDescent="0.25">
      <c r="L1556" s="15"/>
      <c r="M1556" s="12"/>
      <c r="N1556" s="13"/>
      <c r="O1556" s="3"/>
    </row>
    <row r="1557" spans="12:15" x14ac:dyDescent="0.25">
      <c r="L1557" s="15"/>
      <c r="M1557" s="12"/>
      <c r="N1557" s="13"/>
      <c r="O1557" s="3"/>
    </row>
    <row r="1558" spans="12:15" x14ac:dyDescent="0.25">
      <c r="L1558" s="15"/>
      <c r="M1558" s="12"/>
      <c r="N1558" s="13"/>
      <c r="O1558" s="3"/>
    </row>
    <row r="1559" spans="12:15" x14ac:dyDescent="0.25">
      <c r="L1559" s="15"/>
      <c r="M1559" s="12"/>
      <c r="N1559" s="13"/>
      <c r="O1559" s="3"/>
    </row>
    <row r="1560" spans="12:15" x14ac:dyDescent="0.25">
      <c r="L1560" s="15"/>
      <c r="M1560" s="12"/>
      <c r="N1560" s="13"/>
      <c r="O1560" s="3"/>
    </row>
    <row r="1561" spans="12:15" x14ac:dyDescent="0.25">
      <c r="L1561" s="15"/>
      <c r="M1561" s="12"/>
      <c r="N1561" s="13"/>
      <c r="O1561" s="3"/>
    </row>
    <row r="1562" spans="12:15" x14ac:dyDescent="0.25">
      <c r="L1562" s="15"/>
      <c r="M1562" s="12"/>
      <c r="N1562" s="13"/>
      <c r="O1562" s="3"/>
    </row>
    <row r="1563" spans="12:15" x14ac:dyDescent="0.25">
      <c r="L1563" s="15"/>
      <c r="M1563" s="12"/>
      <c r="N1563" s="13"/>
      <c r="O1563" s="3"/>
    </row>
    <row r="1564" spans="12:15" x14ac:dyDescent="0.25">
      <c r="L1564" s="15"/>
      <c r="M1564" s="12"/>
      <c r="N1564" s="13"/>
      <c r="O1564" s="3"/>
    </row>
    <row r="1565" spans="12:15" x14ac:dyDescent="0.25">
      <c r="L1565" s="15"/>
      <c r="M1565" s="12"/>
      <c r="N1565" s="13"/>
      <c r="O1565" s="3"/>
    </row>
    <row r="1566" spans="12:15" x14ac:dyDescent="0.25">
      <c r="L1566" s="15"/>
      <c r="M1566" s="12"/>
      <c r="N1566" s="13"/>
      <c r="O1566" s="3"/>
    </row>
    <row r="1567" spans="12:15" x14ac:dyDescent="0.25">
      <c r="L1567" s="15"/>
      <c r="M1567" s="12"/>
      <c r="N1567" s="13"/>
      <c r="O1567" s="3"/>
    </row>
    <row r="1568" spans="12:15" x14ac:dyDescent="0.25">
      <c r="L1568" s="15"/>
      <c r="M1568" s="12"/>
      <c r="N1568" s="13"/>
      <c r="O1568" s="3"/>
    </row>
    <row r="1569" spans="12:15" x14ac:dyDescent="0.25">
      <c r="L1569" s="15"/>
      <c r="M1569" s="12"/>
      <c r="N1569" s="13"/>
      <c r="O1569" s="3"/>
    </row>
    <row r="1570" spans="12:15" x14ac:dyDescent="0.25">
      <c r="L1570" s="15"/>
      <c r="M1570" s="12"/>
      <c r="N1570" s="13"/>
      <c r="O1570" s="3"/>
    </row>
    <row r="1571" spans="12:15" x14ac:dyDescent="0.25">
      <c r="L1571" s="15"/>
      <c r="M1571" s="12"/>
      <c r="N1571" s="13"/>
      <c r="O1571" s="3"/>
    </row>
    <row r="1572" spans="12:15" x14ac:dyDescent="0.25">
      <c r="L1572" s="15"/>
      <c r="M1572" s="12"/>
      <c r="N1572" s="13"/>
      <c r="O1572" s="3"/>
    </row>
    <row r="1573" spans="12:15" x14ac:dyDescent="0.25">
      <c r="L1573" s="15"/>
      <c r="M1573" s="12"/>
      <c r="N1573" s="13"/>
      <c r="O1573" s="3"/>
    </row>
    <row r="1574" spans="12:15" x14ac:dyDescent="0.25">
      <c r="L1574" s="15"/>
      <c r="M1574" s="12"/>
      <c r="N1574" s="13"/>
      <c r="O1574" s="3"/>
    </row>
    <row r="1575" spans="12:15" x14ac:dyDescent="0.25">
      <c r="L1575" s="15"/>
      <c r="M1575" s="12"/>
      <c r="N1575" s="13"/>
      <c r="O1575" s="3"/>
    </row>
    <row r="1576" spans="12:15" x14ac:dyDescent="0.25">
      <c r="L1576" s="15"/>
      <c r="M1576" s="12"/>
      <c r="N1576" s="13"/>
      <c r="O1576" s="3"/>
    </row>
    <row r="1577" spans="12:15" x14ac:dyDescent="0.25">
      <c r="L1577" s="15"/>
      <c r="M1577" s="12"/>
      <c r="N1577" s="13"/>
      <c r="O1577" s="3"/>
    </row>
    <row r="1578" spans="12:15" x14ac:dyDescent="0.25">
      <c r="L1578" s="15"/>
      <c r="M1578" s="12"/>
      <c r="N1578" s="13"/>
      <c r="O1578" s="3"/>
    </row>
    <row r="1579" spans="12:15" x14ac:dyDescent="0.25">
      <c r="L1579" s="15"/>
      <c r="M1579" s="12"/>
      <c r="N1579" s="13"/>
      <c r="O1579" s="3"/>
    </row>
    <row r="1580" spans="12:15" x14ac:dyDescent="0.25">
      <c r="L1580" s="15"/>
      <c r="M1580" s="12"/>
      <c r="N1580" s="13"/>
      <c r="O1580" s="3"/>
    </row>
    <row r="1581" spans="12:15" x14ac:dyDescent="0.25">
      <c r="L1581" s="15"/>
      <c r="M1581" s="12"/>
      <c r="N1581" s="13"/>
      <c r="O1581" s="3"/>
    </row>
    <row r="1582" spans="12:15" x14ac:dyDescent="0.25">
      <c r="L1582" s="15"/>
      <c r="M1582" s="13"/>
      <c r="N1582" s="13"/>
      <c r="O1582" s="3"/>
    </row>
    <row r="1583" spans="12:15" x14ac:dyDescent="0.25">
      <c r="L1583" s="15"/>
      <c r="M1583" s="12"/>
      <c r="N1583" s="13"/>
      <c r="O1583" s="3"/>
    </row>
    <row r="1584" spans="12:15" x14ac:dyDescent="0.25">
      <c r="L1584" s="15"/>
      <c r="M1584" s="12"/>
      <c r="N1584" s="13"/>
      <c r="O1584" s="3"/>
    </row>
    <row r="1585" spans="12:15" x14ac:dyDescent="0.25">
      <c r="L1585" s="15"/>
      <c r="M1585" s="12"/>
      <c r="N1585" s="13"/>
      <c r="O1585" s="3"/>
    </row>
    <row r="1586" spans="12:15" x14ac:dyDescent="0.25">
      <c r="L1586" s="15"/>
      <c r="M1586" s="12"/>
      <c r="N1586" s="13"/>
      <c r="O1586" s="3"/>
    </row>
    <row r="1587" spans="12:15" x14ac:dyDescent="0.25">
      <c r="L1587" s="15"/>
      <c r="M1587" s="12"/>
      <c r="N1587" s="13"/>
      <c r="O1587" s="3"/>
    </row>
    <row r="1588" spans="12:15" x14ac:dyDescent="0.25">
      <c r="L1588" s="15"/>
      <c r="M1588" s="12"/>
      <c r="N1588" s="13"/>
      <c r="O1588" s="3"/>
    </row>
    <row r="1589" spans="12:15" x14ac:dyDescent="0.25">
      <c r="L1589" s="15"/>
      <c r="M1589" s="12"/>
      <c r="N1589" s="13"/>
      <c r="O1589" s="3"/>
    </row>
    <row r="1590" spans="12:15" x14ac:dyDescent="0.25">
      <c r="L1590" s="15"/>
      <c r="M1590" s="12"/>
      <c r="N1590" s="13"/>
      <c r="O1590" s="3"/>
    </row>
    <row r="1591" spans="12:15" x14ac:dyDescent="0.25">
      <c r="L1591" s="15"/>
      <c r="M1591" s="12"/>
      <c r="N1591" s="13"/>
      <c r="O1591" s="3"/>
    </row>
    <row r="1592" spans="12:15" x14ac:dyDescent="0.25">
      <c r="L1592" s="15"/>
      <c r="M1592" s="12"/>
      <c r="N1592" s="13"/>
      <c r="O1592" s="3"/>
    </row>
    <row r="1593" spans="12:15" x14ac:dyDescent="0.25">
      <c r="L1593" s="15"/>
      <c r="M1593" s="12"/>
      <c r="N1593" s="13"/>
      <c r="O1593" s="3"/>
    </row>
    <row r="1594" spans="12:15" x14ac:dyDescent="0.25">
      <c r="L1594" s="15"/>
      <c r="M1594" s="12"/>
      <c r="N1594" s="13"/>
      <c r="O1594" s="3"/>
    </row>
    <row r="1595" spans="12:15" x14ac:dyDescent="0.25">
      <c r="L1595" s="15"/>
      <c r="M1595" s="12"/>
      <c r="N1595" s="13"/>
      <c r="O1595" s="3"/>
    </row>
    <row r="1596" spans="12:15" x14ac:dyDescent="0.25">
      <c r="L1596" s="15"/>
      <c r="M1596" s="12"/>
      <c r="N1596" s="13"/>
      <c r="O1596" s="3"/>
    </row>
    <row r="1597" spans="12:15" x14ac:dyDescent="0.25">
      <c r="L1597" s="15"/>
      <c r="M1597" s="12"/>
      <c r="N1597" s="13"/>
      <c r="O1597" s="3"/>
    </row>
    <row r="1598" spans="12:15" x14ac:dyDescent="0.25">
      <c r="L1598" s="15"/>
      <c r="M1598" s="12"/>
      <c r="N1598" s="13"/>
      <c r="O1598" s="3"/>
    </row>
    <row r="1599" spans="12:15" x14ac:dyDescent="0.25">
      <c r="L1599" s="15"/>
      <c r="M1599" s="12"/>
      <c r="N1599" s="13"/>
      <c r="O1599" s="3"/>
    </row>
    <row r="1600" spans="12:15" x14ac:dyDescent="0.25">
      <c r="L1600" s="15"/>
      <c r="M1600" s="12"/>
      <c r="N1600" s="13"/>
      <c r="O1600" s="3"/>
    </row>
    <row r="1601" spans="12:15" x14ac:dyDescent="0.25">
      <c r="L1601" s="15"/>
      <c r="M1601" s="12"/>
      <c r="N1601" s="13"/>
      <c r="O1601" s="3"/>
    </row>
    <row r="1602" spans="12:15" x14ac:dyDescent="0.25">
      <c r="L1602" s="15"/>
      <c r="M1602" s="12"/>
      <c r="N1602" s="13"/>
      <c r="O1602" s="3"/>
    </row>
    <row r="1603" spans="12:15" x14ac:dyDescent="0.25">
      <c r="L1603" s="15"/>
      <c r="M1603" s="12"/>
      <c r="N1603" s="13"/>
      <c r="O1603" s="3"/>
    </row>
    <row r="1604" spans="12:15" x14ac:dyDescent="0.25">
      <c r="L1604" s="15"/>
      <c r="M1604" s="12"/>
      <c r="N1604" s="13"/>
      <c r="O1604" s="3"/>
    </row>
    <row r="1605" spans="12:15" x14ac:dyDescent="0.25">
      <c r="L1605" s="15"/>
      <c r="M1605" s="12"/>
      <c r="N1605" s="13"/>
      <c r="O1605" s="3"/>
    </row>
    <row r="1606" spans="12:15" x14ac:dyDescent="0.25">
      <c r="L1606" s="15"/>
      <c r="M1606" s="12"/>
      <c r="N1606" s="13"/>
      <c r="O1606" s="3"/>
    </row>
    <row r="1607" spans="12:15" x14ac:dyDescent="0.25">
      <c r="L1607" s="15"/>
      <c r="M1607" s="12"/>
      <c r="N1607" s="13"/>
      <c r="O1607" s="3"/>
    </row>
    <row r="1608" spans="12:15" x14ac:dyDescent="0.25">
      <c r="L1608" s="15"/>
      <c r="M1608" s="12"/>
      <c r="N1608" s="13"/>
      <c r="O1608" s="3"/>
    </row>
    <row r="1609" spans="12:15" x14ac:dyDescent="0.25">
      <c r="L1609" s="15"/>
      <c r="M1609" s="12"/>
      <c r="N1609" s="13"/>
      <c r="O1609" s="3"/>
    </row>
    <row r="1610" spans="12:15" x14ac:dyDescent="0.25">
      <c r="L1610" s="15"/>
      <c r="M1610" s="12"/>
      <c r="N1610" s="13"/>
      <c r="O1610" s="3"/>
    </row>
    <row r="1611" spans="12:15" x14ac:dyDescent="0.25">
      <c r="L1611" s="10"/>
      <c r="M1611" s="12"/>
      <c r="N1611" s="13"/>
      <c r="O1611" s="3"/>
    </row>
    <row r="1612" spans="12:15" x14ac:dyDescent="0.25">
      <c r="L1612" s="10"/>
      <c r="M1612" s="12"/>
      <c r="N1612" s="13"/>
      <c r="O1612" s="3"/>
    </row>
    <row r="1613" spans="12:15" x14ac:dyDescent="0.25">
      <c r="L1613" s="10"/>
      <c r="M1613" s="12"/>
      <c r="N1613" s="13"/>
      <c r="O1613" s="3"/>
    </row>
    <row r="1614" spans="12:15" x14ac:dyDescent="0.25">
      <c r="L1614" s="10"/>
      <c r="M1614" s="13"/>
      <c r="N1614" s="13"/>
      <c r="O1614" s="3"/>
    </row>
    <row r="1615" spans="12:15" x14ac:dyDescent="0.25">
      <c r="L1615" s="10"/>
      <c r="M1615" s="12"/>
      <c r="N1615" s="13"/>
      <c r="O1615" s="3"/>
    </row>
    <row r="1616" spans="12:15" x14ac:dyDescent="0.25">
      <c r="L1616" s="10"/>
      <c r="M1616" s="12"/>
      <c r="N1616" s="13"/>
      <c r="O1616" s="3"/>
    </row>
    <row r="1617" spans="12:15" x14ac:dyDescent="0.25">
      <c r="L1617" s="10"/>
      <c r="M1617" s="12"/>
      <c r="N1617" s="13"/>
      <c r="O1617" s="3"/>
    </row>
    <row r="1618" spans="12:15" x14ac:dyDescent="0.25">
      <c r="L1618" s="10"/>
      <c r="M1618" s="12"/>
      <c r="N1618" s="13"/>
      <c r="O1618" s="3"/>
    </row>
    <row r="1619" spans="12:15" x14ac:dyDescent="0.25">
      <c r="L1619" s="10"/>
      <c r="M1619" s="12"/>
      <c r="N1619" s="13"/>
      <c r="O1619" s="3"/>
    </row>
    <row r="1620" spans="12:15" x14ac:dyDescent="0.25">
      <c r="L1620" s="10"/>
      <c r="M1620" s="12"/>
      <c r="N1620" s="13"/>
      <c r="O1620" s="3"/>
    </row>
    <row r="1621" spans="12:15" x14ac:dyDescent="0.25">
      <c r="L1621" s="10"/>
      <c r="M1621" s="12"/>
      <c r="N1621" s="13"/>
      <c r="O1621" s="3"/>
    </row>
    <row r="1622" spans="12:15" x14ac:dyDescent="0.25">
      <c r="L1622" s="10"/>
      <c r="M1622" s="12"/>
      <c r="N1622" s="13"/>
      <c r="O1622" s="3"/>
    </row>
    <row r="1623" spans="12:15" x14ac:dyDescent="0.25">
      <c r="L1623" s="10"/>
      <c r="M1623" s="12"/>
      <c r="N1623" s="13"/>
      <c r="O1623" s="3"/>
    </row>
    <row r="1624" spans="12:15" x14ac:dyDescent="0.25">
      <c r="L1624" s="10"/>
      <c r="M1624" s="12"/>
      <c r="N1624" s="13"/>
      <c r="O1624" s="3"/>
    </row>
    <row r="1625" spans="12:15" x14ac:dyDescent="0.25">
      <c r="L1625" s="10"/>
      <c r="M1625" s="12"/>
      <c r="N1625" s="13"/>
      <c r="O1625" s="3"/>
    </row>
    <row r="1626" spans="12:15" x14ac:dyDescent="0.25">
      <c r="L1626" s="10"/>
      <c r="M1626" s="12"/>
      <c r="N1626" s="13"/>
      <c r="O1626" s="3"/>
    </row>
    <row r="1627" spans="12:15" x14ac:dyDescent="0.25">
      <c r="L1627" s="10"/>
      <c r="M1627" s="12"/>
      <c r="N1627" s="13"/>
      <c r="O1627" s="3"/>
    </row>
    <row r="1628" spans="12:15" x14ac:dyDescent="0.25">
      <c r="L1628" s="10"/>
      <c r="M1628" s="12"/>
      <c r="N1628" s="13"/>
      <c r="O1628" s="3"/>
    </row>
    <row r="1629" spans="12:15" x14ac:dyDescent="0.25">
      <c r="L1629" s="10"/>
      <c r="M1629" s="12"/>
      <c r="N1629" s="13"/>
      <c r="O1629" s="3"/>
    </row>
    <row r="1630" spans="12:15" x14ac:dyDescent="0.25">
      <c r="L1630" s="10"/>
      <c r="M1630" s="12"/>
      <c r="N1630" s="13"/>
      <c r="O1630" s="3"/>
    </row>
    <row r="1631" spans="12:15" x14ac:dyDescent="0.25">
      <c r="L1631" s="10"/>
      <c r="M1631" s="12"/>
      <c r="N1631" s="13"/>
      <c r="O1631" s="3"/>
    </row>
    <row r="1632" spans="12:15" x14ac:dyDescent="0.25">
      <c r="L1632" s="10"/>
      <c r="M1632" s="12"/>
      <c r="N1632" s="13"/>
      <c r="O1632" s="3"/>
    </row>
    <row r="1633" spans="12:15" x14ac:dyDescent="0.25">
      <c r="L1633" s="10"/>
      <c r="M1633" s="12"/>
      <c r="N1633" s="13"/>
      <c r="O1633" s="3"/>
    </row>
    <row r="1634" spans="12:15" x14ac:dyDescent="0.25">
      <c r="L1634" s="10"/>
      <c r="M1634" s="12"/>
      <c r="N1634" s="13"/>
      <c r="O1634" s="3"/>
    </row>
    <row r="1635" spans="12:15" x14ac:dyDescent="0.25">
      <c r="L1635" s="10"/>
      <c r="M1635" s="12"/>
      <c r="N1635" s="13"/>
      <c r="O1635" s="3"/>
    </row>
    <row r="1636" spans="12:15" x14ac:dyDescent="0.25">
      <c r="L1636" s="10"/>
      <c r="M1636" s="12"/>
      <c r="N1636" s="13"/>
      <c r="O1636" s="3"/>
    </row>
    <row r="1637" spans="12:15" x14ac:dyDescent="0.25">
      <c r="L1637" s="10"/>
      <c r="M1637" s="12"/>
      <c r="N1637" s="13"/>
      <c r="O1637" s="3"/>
    </row>
    <row r="1638" spans="12:15" x14ac:dyDescent="0.25">
      <c r="L1638" s="10"/>
      <c r="M1638" s="12"/>
      <c r="N1638" s="13"/>
      <c r="O1638" s="3"/>
    </row>
    <row r="1639" spans="12:15" x14ac:dyDescent="0.25">
      <c r="L1639" s="10"/>
      <c r="M1639" s="12"/>
      <c r="N1639" s="13"/>
      <c r="O1639" s="3"/>
    </row>
    <row r="1640" spans="12:15" x14ac:dyDescent="0.25">
      <c r="L1640" s="10"/>
      <c r="M1640" s="12"/>
      <c r="N1640" s="13"/>
      <c r="O1640" s="3"/>
    </row>
    <row r="1641" spans="12:15" x14ac:dyDescent="0.25">
      <c r="L1641" s="10"/>
      <c r="M1641" s="6"/>
      <c r="N1641" s="6"/>
    </row>
    <row r="1642" spans="12:15" x14ac:dyDescent="0.25">
      <c r="L1642" s="10"/>
      <c r="M1642" s="6"/>
      <c r="N1642" s="6"/>
    </row>
    <row r="1643" spans="12:15" x14ac:dyDescent="0.25">
      <c r="L1643" s="10"/>
      <c r="M1643" s="6"/>
      <c r="N1643" s="6"/>
    </row>
    <row r="1644" spans="12:15" x14ac:dyDescent="0.25">
      <c r="L1644" s="10"/>
      <c r="M1644" s="6"/>
      <c r="N1644" s="6"/>
    </row>
    <row r="1645" spans="12:15" x14ac:dyDescent="0.25">
      <c r="L1645" s="10"/>
      <c r="M1645" s="6"/>
      <c r="N1645" s="6"/>
    </row>
    <row r="1646" spans="12:15" x14ac:dyDescent="0.25">
      <c r="L1646" s="10"/>
      <c r="M1646" s="6"/>
      <c r="N1646" s="6"/>
    </row>
    <row r="1647" spans="12:15" x14ac:dyDescent="0.25">
      <c r="L1647" s="10"/>
      <c r="M1647" s="6"/>
      <c r="N1647" s="6"/>
    </row>
    <row r="1648" spans="12:15" x14ac:dyDescent="0.25">
      <c r="L1648" s="10"/>
      <c r="M1648" s="6"/>
      <c r="N1648" s="6"/>
    </row>
    <row r="1649" spans="12:14" x14ac:dyDescent="0.25">
      <c r="L1649" s="10"/>
      <c r="M1649" s="6"/>
      <c r="N1649" s="6"/>
    </row>
    <row r="1650" spans="12:14" x14ac:dyDescent="0.25">
      <c r="L1650" s="10"/>
      <c r="M1650" s="6"/>
      <c r="N1650" s="6"/>
    </row>
    <row r="1651" spans="12:14" x14ac:dyDescent="0.25">
      <c r="L1651" s="10"/>
      <c r="M1651" s="6"/>
      <c r="N1651" s="6"/>
    </row>
    <row r="1652" spans="12:14" x14ac:dyDescent="0.25">
      <c r="L1652" s="10"/>
      <c r="M1652" s="6"/>
      <c r="N1652" s="6"/>
    </row>
    <row r="1653" spans="12:14" x14ac:dyDescent="0.25">
      <c r="L1653" s="10"/>
      <c r="M1653" s="6"/>
      <c r="N1653" s="6"/>
    </row>
    <row r="1654" spans="12:14" x14ac:dyDescent="0.25">
      <c r="L1654" s="10"/>
      <c r="M1654" s="6"/>
      <c r="N1654" s="6"/>
    </row>
    <row r="1655" spans="12:14" x14ac:dyDescent="0.25">
      <c r="L1655" s="10"/>
      <c r="M1655" s="6"/>
      <c r="N1655" s="6"/>
    </row>
    <row r="1656" spans="12:14" x14ac:dyDescent="0.25">
      <c r="L1656" s="10"/>
      <c r="M1656" s="6"/>
      <c r="N1656" s="6"/>
    </row>
    <row r="1657" spans="12:14" x14ac:dyDescent="0.25">
      <c r="L1657" s="10"/>
      <c r="M1657" s="6"/>
      <c r="N1657" s="6"/>
    </row>
    <row r="1658" spans="12:14" x14ac:dyDescent="0.25">
      <c r="L1658" s="10"/>
      <c r="M1658" s="6"/>
      <c r="N1658" s="6"/>
    </row>
    <row r="1659" spans="12:14" x14ac:dyDescent="0.25">
      <c r="L1659" s="10"/>
      <c r="M1659" s="6"/>
      <c r="N1659" s="6"/>
    </row>
    <row r="1660" spans="12:14" x14ac:dyDescent="0.25">
      <c r="L1660" s="10"/>
      <c r="M1660" s="6"/>
      <c r="N1660" s="6"/>
    </row>
    <row r="1661" spans="12:14" x14ac:dyDescent="0.25">
      <c r="L1661" s="10"/>
      <c r="M1661" s="6"/>
      <c r="N1661" s="6"/>
    </row>
    <row r="1662" spans="12:14" x14ac:dyDescent="0.25">
      <c r="L1662" s="10"/>
      <c r="M1662" s="6"/>
      <c r="N1662" s="6"/>
    </row>
    <row r="1663" spans="12:14" x14ac:dyDescent="0.25">
      <c r="L1663" s="10"/>
      <c r="M1663" s="6"/>
      <c r="N1663" s="6"/>
    </row>
    <row r="1664" spans="12:14" x14ac:dyDescent="0.25">
      <c r="L1664" s="10"/>
      <c r="M1664" s="6"/>
      <c r="N1664" s="6"/>
    </row>
    <row r="1665" spans="12:14" x14ac:dyDescent="0.25">
      <c r="L1665" s="10"/>
      <c r="M1665" s="6"/>
      <c r="N1665" s="6"/>
    </row>
    <row r="1666" spans="12:14" x14ac:dyDescent="0.25">
      <c r="L1666" s="10"/>
      <c r="M1666" s="6"/>
      <c r="N1666" s="6"/>
    </row>
    <row r="1667" spans="12:14" x14ac:dyDescent="0.25">
      <c r="L1667" s="10"/>
      <c r="M1667" s="6"/>
      <c r="N1667" s="6"/>
    </row>
    <row r="1668" spans="12:14" x14ac:dyDescent="0.25">
      <c r="L1668" s="10"/>
      <c r="M1668" s="6"/>
      <c r="N1668" s="6"/>
    </row>
    <row r="1669" spans="12:14" x14ac:dyDescent="0.25">
      <c r="L1669" s="10"/>
      <c r="M1669" s="6"/>
      <c r="N1669" s="6"/>
    </row>
    <row r="1670" spans="12:14" x14ac:dyDescent="0.25">
      <c r="L1670" s="10"/>
      <c r="M1670" s="6"/>
      <c r="N1670" s="6"/>
    </row>
    <row r="1671" spans="12:14" x14ac:dyDescent="0.25">
      <c r="L1671" s="10"/>
      <c r="M1671" s="6"/>
      <c r="N1671" s="6"/>
    </row>
    <row r="1672" spans="12:14" x14ac:dyDescent="0.25">
      <c r="L1672" s="10"/>
      <c r="M1672" s="6"/>
      <c r="N1672" s="6"/>
    </row>
    <row r="1673" spans="12:14" x14ac:dyDescent="0.25">
      <c r="L1673" s="10"/>
      <c r="M1673" s="6"/>
      <c r="N1673" s="6"/>
    </row>
    <row r="1674" spans="12:14" x14ac:dyDescent="0.25">
      <c r="L1674" s="10"/>
      <c r="M1674" s="6"/>
      <c r="N1674" s="6"/>
    </row>
    <row r="1675" spans="12:14" x14ac:dyDescent="0.25">
      <c r="L1675" s="10"/>
      <c r="M1675" s="6"/>
      <c r="N1675" s="6"/>
    </row>
    <row r="1676" spans="12:14" x14ac:dyDescent="0.25">
      <c r="L1676" s="10"/>
      <c r="M1676" s="6"/>
      <c r="N1676" s="6"/>
    </row>
    <row r="1677" spans="12:14" x14ac:dyDescent="0.25">
      <c r="L1677" s="10"/>
      <c r="M1677" s="6"/>
      <c r="N1677" s="6"/>
    </row>
    <row r="1678" spans="12:14" x14ac:dyDescent="0.25">
      <c r="L1678" s="10"/>
      <c r="M1678" s="6"/>
      <c r="N1678" s="6"/>
    </row>
    <row r="1679" spans="12:14" x14ac:dyDescent="0.25">
      <c r="L1679" s="10"/>
      <c r="M1679" s="6"/>
      <c r="N1679" s="6"/>
    </row>
    <row r="1680" spans="12:14" x14ac:dyDescent="0.25">
      <c r="L1680" s="10"/>
      <c r="M1680" s="6"/>
      <c r="N1680" s="6"/>
    </row>
    <row r="1681" spans="12:14" x14ac:dyDescent="0.25">
      <c r="L1681" s="10"/>
      <c r="M1681" s="6"/>
      <c r="N1681" s="6"/>
    </row>
    <row r="1682" spans="12:14" x14ac:dyDescent="0.25">
      <c r="L1682" s="10"/>
      <c r="M1682" s="6"/>
      <c r="N1682" s="6"/>
    </row>
    <row r="1683" spans="12:14" x14ac:dyDescent="0.25">
      <c r="L1683" s="10"/>
      <c r="M1683" s="6"/>
      <c r="N1683" s="6"/>
    </row>
    <row r="1684" spans="12:14" x14ac:dyDescent="0.25">
      <c r="L1684" s="10"/>
      <c r="M1684" s="6"/>
      <c r="N1684" s="6"/>
    </row>
    <row r="1685" spans="12:14" x14ac:dyDescent="0.25">
      <c r="L1685" s="10"/>
      <c r="M1685" s="6"/>
      <c r="N1685" s="6"/>
    </row>
    <row r="1686" spans="12:14" x14ac:dyDescent="0.25">
      <c r="L1686" s="10"/>
      <c r="M1686" s="6"/>
      <c r="N1686" s="6"/>
    </row>
    <row r="1687" spans="12:14" x14ac:dyDescent="0.25">
      <c r="L1687" s="10"/>
      <c r="M1687" s="6"/>
      <c r="N1687" s="6"/>
    </row>
    <row r="1688" spans="12:14" x14ac:dyDescent="0.25">
      <c r="L1688" s="10"/>
      <c r="M1688" s="6"/>
      <c r="N1688" s="6"/>
    </row>
    <row r="1689" spans="12:14" x14ac:dyDescent="0.25">
      <c r="L1689" s="10"/>
      <c r="M1689" s="6"/>
      <c r="N1689" s="6"/>
    </row>
    <row r="1690" spans="12:14" x14ac:dyDescent="0.25">
      <c r="L1690" s="10"/>
      <c r="M1690" s="6"/>
      <c r="N1690" s="6"/>
    </row>
    <row r="1691" spans="12:14" x14ac:dyDescent="0.25">
      <c r="L1691" s="10"/>
      <c r="M1691" s="6"/>
      <c r="N1691" s="6"/>
    </row>
    <row r="1692" spans="12:14" x14ac:dyDescent="0.25">
      <c r="L1692" s="10"/>
      <c r="M1692" s="6"/>
      <c r="N1692" s="6"/>
    </row>
    <row r="1693" spans="12:14" x14ac:dyDescent="0.25">
      <c r="L1693" s="10"/>
      <c r="M1693" s="6"/>
      <c r="N1693" s="6"/>
    </row>
    <row r="1694" spans="12:14" x14ac:dyDescent="0.25">
      <c r="L1694" s="10"/>
      <c r="M1694" s="6"/>
      <c r="N1694" s="6"/>
    </row>
    <row r="1695" spans="12:14" x14ac:dyDescent="0.25">
      <c r="L1695" s="10"/>
      <c r="M1695" s="6"/>
      <c r="N1695" s="6"/>
    </row>
    <row r="1696" spans="12:14" x14ac:dyDescent="0.25">
      <c r="L1696" s="10"/>
      <c r="M1696" s="6"/>
      <c r="N1696" s="6"/>
    </row>
    <row r="1697" spans="12:14" x14ac:dyDescent="0.25">
      <c r="L1697" s="10"/>
      <c r="M1697" s="6"/>
      <c r="N1697" s="6"/>
    </row>
    <row r="1698" spans="12:14" x14ac:dyDescent="0.25">
      <c r="L1698" s="10"/>
      <c r="M1698" s="6"/>
      <c r="N1698" s="6"/>
    </row>
    <row r="1699" spans="12:14" x14ac:dyDescent="0.25">
      <c r="L1699" s="10"/>
      <c r="M1699" s="6"/>
      <c r="N1699" s="6"/>
    </row>
    <row r="1700" spans="12:14" x14ac:dyDescent="0.25">
      <c r="L1700" s="10"/>
      <c r="M1700" s="6"/>
      <c r="N1700" s="6"/>
    </row>
    <row r="1701" spans="12:14" x14ac:dyDescent="0.25">
      <c r="L1701" s="10"/>
      <c r="M1701" s="6"/>
      <c r="N1701" s="6"/>
    </row>
    <row r="1702" spans="12:14" x14ac:dyDescent="0.25">
      <c r="L1702" s="10"/>
      <c r="M1702" s="6"/>
      <c r="N1702" s="6"/>
    </row>
    <row r="1703" spans="12:14" x14ac:dyDescent="0.25">
      <c r="L1703" s="10"/>
      <c r="M1703" s="6"/>
      <c r="N1703" s="6"/>
    </row>
    <row r="1704" spans="12:14" x14ac:dyDescent="0.25">
      <c r="L1704" s="10"/>
      <c r="M1704" s="6"/>
      <c r="N1704" s="6"/>
    </row>
    <row r="1705" spans="12:14" x14ac:dyDescent="0.25">
      <c r="L1705" s="10"/>
      <c r="M1705" s="6"/>
      <c r="N1705" s="6"/>
    </row>
    <row r="1706" spans="12:14" x14ac:dyDescent="0.25">
      <c r="L1706" s="10"/>
      <c r="M1706" s="6"/>
      <c r="N1706" s="6"/>
    </row>
    <row r="1707" spans="12:14" x14ac:dyDescent="0.25">
      <c r="L1707" s="10"/>
      <c r="M1707" s="6"/>
      <c r="N1707" s="6"/>
    </row>
    <row r="1708" spans="12:14" x14ac:dyDescent="0.25">
      <c r="L1708" s="10"/>
      <c r="M1708" s="6"/>
      <c r="N1708" s="6"/>
    </row>
    <row r="1709" spans="12:14" x14ac:dyDescent="0.25">
      <c r="L1709" s="10"/>
      <c r="M1709" s="6"/>
      <c r="N1709" s="6"/>
    </row>
    <row r="1710" spans="12:14" x14ac:dyDescent="0.25">
      <c r="L1710" s="10"/>
      <c r="M1710" s="6"/>
      <c r="N1710" s="6"/>
    </row>
    <row r="1711" spans="12:14" x14ac:dyDescent="0.25">
      <c r="L1711" s="10"/>
      <c r="M1711" s="6"/>
      <c r="N1711" s="6"/>
    </row>
    <row r="1712" spans="12:14" x14ac:dyDescent="0.25">
      <c r="L1712" s="10"/>
      <c r="M1712" s="6"/>
      <c r="N1712" s="6"/>
    </row>
    <row r="1713" spans="12:14" x14ac:dyDescent="0.25">
      <c r="L1713" s="10"/>
      <c r="M1713" s="6"/>
      <c r="N1713" s="6"/>
    </row>
    <row r="1714" spans="12:14" x14ac:dyDescent="0.25">
      <c r="L1714" s="10"/>
      <c r="M1714" s="6"/>
      <c r="N1714" s="6"/>
    </row>
    <row r="1715" spans="12:14" x14ac:dyDescent="0.25">
      <c r="L1715" s="10"/>
      <c r="M1715" s="6"/>
      <c r="N1715" s="6"/>
    </row>
    <row r="1716" spans="12:14" x14ac:dyDescent="0.25">
      <c r="L1716" s="10"/>
      <c r="M1716" s="6"/>
      <c r="N1716" s="6"/>
    </row>
    <row r="1717" spans="12:14" x14ac:dyDescent="0.25">
      <c r="L1717" s="10"/>
      <c r="M1717" s="6"/>
      <c r="N1717" s="6"/>
    </row>
    <row r="1718" spans="12:14" x14ac:dyDescent="0.25">
      <c r="L1718" s="10"/>
      <c r="M1718" s="6"/>
      <c r="N1718" s="6"/>
    </row>
    <row r="1719" spans="12:14" x14ac:dyDescent="0.25">
      <c r="L1719" s="10"/>
      <c r="M1719" s="6"/>
      <c r="N1719" s="6"/>
    </row>
    <row r="1720" spans="12:14" x14ac:dyDescent="0.25">
      <c r="L1720" s="10"/>
      <c r="M1720" s="6"/>
      <c r="N1720" s="6"/>
    </row>
    <row r="1721" spans="12:14" x14ac:dyDescent="0.25">
      <c r="L1721" s="10"/>
      <c r="M1721" s="6"/>
      <c r="N1721" s="6"/>
    </row>
    <row r="1722" spans="12:14" x14ac:dyDescent="0.25">
      <c r="L1722" s="10"/>
      <c r="M1722" s="6"/>
      <c r="N1722" s="6"/>
    </row>
    <row r="1723" spans="12:14" x14ac:dyDescent="0.25">
      <c r="L1723" s="10"/>
      <c r="M1723" s="6"/>
      <c r="N1723" s="6"/>
    </row>
    <row r="1724" spans="12:14" x14ac:dyDescent="0.25">
      <c r="L1724" s="10"/>
      <c r="M1724" s="6"/>
      <c r="N1724" s="6"/>
    </row>
    <row r="1725" spans="12:14" x14ac:dyDescent="0.25">
      <c r="L1725" s="10"/>
      <c r="M1725" s="6"/>
      <c r="N1725" s="6"/>
    </row>
    <row r="1726" spans="12:14" x14ac:dyDescent="0.25">
      <c r="L1726" s="10"/>
      <c r="M1726" s="6"/>
      <c r="N1726" s="6"/>
    </row>
    <row r="1727" spans="12:14" x14ac:dyDescent="0.25">
      <c r="L1727" s="10"/>
      <c r="M1727" s="6"/>
      <c r="N1727" s="6"/>
    </row>
    <row r="1728" spans="12:14" x14ac:dyDescent="0.25">
      <c r="L1728" s="10"/>
      <c r="M1728" s="6"/>
      <c r="N1728" s="6"/>
    </row>
    <row r="1729" spans="12:14" x14ac:dyDescent="0.25">
      <c r="L1729" s="10"/>
      <c r="M1729" s="6"/>
      <c r="N1729" s="6"/>
    </row>
    <row r="1730" spans="12:14" x14ac:dyDescent="0.25">
      <c r="L1730" s="10"/>
      <c r="M1730" s="6"/>
      <c r="N1730" s="6"/>
    </row>
    <row r="1731" spans="12:14" x14ac:dyDescent="0.25">
      <c r="L1731" s="10"/>
      <c r="M1731" s="6"/>
      <c r="N1731" s="6"/>
    </row>
    <row r="1732" spans="12:14" x14ac:dyDescent="0.25">
      <c r="L1732" s="10"/>
      <c r="M1732" s="6"/>
      <c r="N1732" s="6"/>
    </row>
    <row r="1733" spans="12:14" x14ac:dyDescent="0.25">
      <c r="L1733" s="10"/>
      <c r="M1733" s="6"/>
      <c r="N1733" s="6"/>
    </row>
    <row r="1734" spans="12:14" x14ac:dyDescent="0.25">
      <c r="L1734" s="10"/>
      <c r="M1734" s="6"/>
      <c r="N1734" s="6"/>
    </row>
    <row r="1735" spans="12:14" x14ac:dyDescent="0.25">
      <c r="L1735" s="10"/>
      <c r="M1735" s="6"/>
      <c r="N1735" s="6"/>
    </row>
    <row r="1736" spans="12:14" x14ac:dyDescent="0.25">
      <c r="L1736" s="10"/>
      <c r="M1736" s="6"/>
      <c r="N1736" s="6"/>
    </row>
    <row r="1737" spans="12:14" x14ac:dyDescent="0.25">
      <c r="L1737" s="10"/>
      <c r="M1737" s="6"/>
      <c r="N1737" s="6"/>
    </row>
    <row r="1738" spans="12:14" x14ac:dyDescent="0.25">
      <c r="L1738" s="10"/>
      <c r="M1738" s="6"/>
      <c r="N1738" s="6"/>
    </row>
    <row r="1739" spans="12:14" x14ac:dyDescent="0.25">
      <c r="L1739" s="10"/>
      <c r="M1739" s="6"/>
      <c r="N1739" s="6"/>
    </row>
    <row r="1740" spans="12:14" x14ac:dyDescent="0.25">
      <c r="L1740" s="10"/>
      <c r="M1740" s="6"/>
      <c r="N1740" s="6"/>
    </row>
    <row r="1741" spans="12:14" x14ac:dyDescent="0.25">
      <c r="L1741" s="10"/>
      <c r="M1741" s="6"/>
      <c r="N1741" s="6"/>
    </row>
    <row r="1742" spans="12:14" x14ac:dyDescent="0.25">
      <c r="L1742" s="10"/>
      <c r="M1742" s="6"/>
      <c r="N1742" s="6"/>
    </row>
    <row r="1743" spans="12:14" x14ac:dyDescent="0.25">
      <c r="L1743" s="10"/>
      <c r="M1743" s="6"/>
      <c r="N1743" s="6"/>
    </row>
    <row r="1744" spans="12:14" x14ac:dyDescent="0.25">
      <c r="L1744" s="10"/>
      <c r="M1744" s="6"/>
      <c r="N1744" s="6"/>
    </row>
    <row r="1745" spans="12:14" x14ac:dyDescent="0.25">
      <c r="L1745" s="10"/>
      <c r="M1745" s="6"/>
      <c r="N1745" s="6"/>
    </row>
    <row r="1746" spans="12:14" x14ac:dyDescent="0.25">
      <c r="L1746" s="10"/>
      <c r="M1746" s="6"/>
      <c r="N1746" s="6"/>
    </row>
    <row r="1747" spans="12:14" x14ac:dyDescent="0.25">
      <c r="L1747" s="10"/>
      <c r="M1747" s="6"/>
      <c r="N1747" s="6"/>
    </row>
    <row r="1748" spans="12:14" x14ac:dyDescent="0.25">
      <c r="L1748" s="10"/>
      <c r="M1748" s="6"/>
      <c r="N1748" s="6"/>
    </row>
    <row r="1749" spans="12:14" x14ac:dyDescent="0.25">
      <c r="L1749" s="10"/>
      <c r="M1749" s="6"/>
      <c r="N1749" s="6"/>
    </row>
    <row r="1750" spans="12:14" x14ac:dyDescent="0.25">
      <c r="L1750" s="10"/>
      <c r="M1750" s="6"/>
      <c r="N1750" s="6"/>
    </row>
    <row r="1751" spans="12:14" x14ac:dyDescent="0.25">
      <c r="L1751" s="10"/>
      <c r="M1751" s="6"/>
      <c r="N1751" s="6"/>
    </row>
    <row r="1752" spans="12:14" x14ac:dyDescent="0.25">
      <c r="L1752" s="10"/>
      <c r="M1752" s="6"/>
      <c r="N1752" s="6"/>
    </row>
    <row r="1753" spans="12:14" x14ac:dyDescent="0.25">
      <c r="L1753" s="10"/>
      <c r="M1753" s="6"/>
      <c r="N1753" s="6"/>
    </row>
    <row r="1754" spans="12:14" x14ac:dyDescent="0.25">
      <c r="L1754" s="10"/>
      <c r="M1754" s="6"/>
      <c r="N1754" s="6"/>
    </row>
    <row r="1755" spans="12:14" x14ac:dyDescent="0.25">
      <c r="L1755" s="10"/>
      <c r="M1755" s="6"/>
      <c r="N1755" s="6"/>
    </row>
    <row r="1756" spans="12:14" x14ac:dyDescent="0.25">
      <c r="L1756" s="10"/>
      <c r="M1756" s="6"/>
      <c r="N1756" s="6"/>
    </row>
    <row r="1757" spans="12:14" x14ac:dyDescent="0.25">
      <c r="L1757" s="10"/>
      <c r="M1757" s="6"/>
      <c r="N1757" s="6"/>
    </row>
    <row r="1758" spans="12:14" x14ac:dyDescent="0.25">
      <c r="L1758" s="10"/>
      <c r="M1758" s="6"/>
      <c r="N1758" s="6"/>
    </row>
    <row r="1759" spans="12:14" x14ac:dyDescent="0.25">
      <c r="L1759" s="10"/>
      <c r="M1759" s="6"/>
      <c r="N1759" s="6"/>
    </row>
    <row r="1760" spans="12:14" x14ac:dyDescent="0.25">
      <c r="L1760" s="10"/>
      <c r="M1760" s="6"/>
      <c r="N1760" s="6"/>
    </row>
    <row r="1761" spans="12:14" x14ac:dyDescent="0.25">
      <c r="L1761" s="10"/>
      <c r="M1761" s="6"/>
      <c r="N1761" s="6"/>
    </row>
    <row r="1762" spans="12:14" x14ac:dyDescent="0.25">
      <c r="L1762" s="10"/>
      <c r="M1762" s="6"/>
      <c r="N1762" s="6"/>
    </row>
    <row r="1763" spans="12:14" x14ac:dyDescent="0.25">
      <c r="L1763" s="10"/>
      <c r="M1763" s="6"/>
      <c r="N1763" s="6"/>
    </row>
    <row r="1764" spans="12:14" x14ac:dyDescent="0.25">
      <c r="L1764" s="10"/>
      <c r="M1764" s="6"/>
      <c r="N1764" s="6"/>
    </row>
    <row r="1765" spans="12:14" x14ac:dyDescent="0.25">
      <c r="L1765" s="10"/>
      <c r="M1765" s="6"/>
      <c r="N1765" s="6"/>
    </row>
    <row r="1766" spans="12:14" x14ac:dyDescent="0.25">
      <c r="L1766" s="10"/>
      <c r="M1766" s="6"/>
      <c r="N1766" s="6"/>
    </row>
    <row r="1767" spans="12:14" x14ac:dyDescent="0.25">
      <c r="L1767" s="10"/>
      <c r="M1767" s="6"/>
      <c r="N1767" s="6"/>
    </row>
    <row r="1768" spans="12:14" x14ac:dyDescent="0.25">
      <c r="L1768" s="10"/>
      <c r="M1768" s="6"/>
      <c r="N1768" s="6"/>
    </row>
    <row r="1769" spans="12:14" x14ac:dyDescent="0.25">
      <c r="L1769" s="10"/>
      <c r="M1769" s="6"/>
      <c r="N1769" s="6"/>
    </row>
    <row r="1770" spans="12:14" x14ac:dyDescent="0.25">
      <c r="L1770" s="10"/>
      <c r="M1770" s="6"/>
      <c r="N1770" s="6"/>
    </row>
    <row r="1771" spans="12:14" x14ac:dyDescent="0.25">
      <c r="L1771" s="10"/>
      <c r="M1771" s="6"/>
      <c r="N1771" s="6"/>
    </row>
    <row r="1772" spans="12:14" x14ac:dyDescent="0.25">
      <c r="L1772" s="10"/>
      <c r="M1772" s="6"/>
      <c r="N1772" s="6"/>
    </row>
    <row r="1773" spans="12:14" x14ac:dyDescent="0.25">
      <c r="L1773" s="10"/>
      <c r="M1773" s="6"/>
      <c r="N1773" s="6"/>
    </row>
    <row r="1774" spans="12:14" x14ac:dyDescent="0.25">
      <c r="L1774" s="10"/>
      <c r="M1774" s="6"/>
      <c r="N1774" s="6"/>
    </row>
    <row r="1775" spans="12:14" x14ac:dyDescent="0.25">
      <c r="L1775" s="10"/>
      <c r="M1775" s="6"/>
      <c r="N1775" s="6"/>
    </row>
    <row r="1776" spans="12:14" x14ac:dyDescent="0.25">
      <c r="L1776" s="10"/>
      <c r="M1776" s="6"/>
      <c r="N1776" s="6"/>
    </row>
    <row r="1777" spans="12:14" x14ac:dyDescent="0.25">
      <c r="L1777" s="10"/>
      <c r="M1777" s="6"/>
      <c r="N1777" s="6"/>
    </row>
    <row r="1778" spans="12:14" x14ac:dyDescent="0.25">
      <c r="L1778" s="10"/>
      <c r="M1778" s="6"/>
      <c r="N1778" s="6"/>
    </row>
    <row r="1779" spans="12:14" x14ac:dyDescent="0.25">
      <c r="L1779" s="10"/>
      <c r="M1779" s="6"/>
      <c r="N1779" s="6"/>
    </row>
    <row r="1780" spans="12:14" x14ac:dyDescent="0.25">
      <c r="L1780" s="10"/>
      <c r="M1780" s="6"/>
      <c r="N1780" s="6"/>
    </row>
    <row r="1781" spans="12:14" x14ac:dyDescent="0.25">
      <c r="L1781" s="10"/>
      <c r="M1781" s="6"/>
      <c r="N1781" s="6"/>
    </row>
    <row r="1782" spans="12:14" x14ac:dyDescent="0.25">
      <c r="L1782" s="10"/>
      <c r="M1782" s="6"/>
      <c r="N1782" s="6"/>
    </row>
    <row r="1783" spans="12:14" x14ac:dyDescent="0.25">
      <c r="L1783" s="10"/>
      <c r="M1783" s="6"/>
      <c r="N1783" s="6"/>
    </row>
    <row r="1784" spans="12:14" x14ac:dyDescent="0.25">
      <c r="L1784" s="10"/>
      <c r="M1784" s="6"/>
      <c r="N1784" s="6"/>
    </row>
    <row r="1785" spans="12:14" x14ac:dyDescent="0.25">
      <c r="L1785" s="10"/>
      <c r="M1785" s="6"/>
      <c r="N1785" s="6"/>
    </row>
    <row r="1786" spans="12:14" x14ac:dyDescent="0.25">
      <c r="L1786" s="10"/>
      <c r="M1786" s="6"/>
      <c r="N1786" s="6"/>
    </row>
    <row r="1787" spans="12:14" x14ac:dyDescent="0.25">
      <c r="L1787" s="10"/>
      <c r="M1787" s="6"/>
      <c r="N1787" s="6"/>
    </row>
    <row r="1788" spans="12:14" x14ac:dyDescent="0.25">
      <c r="L1788" s="10"/>
      <c r="M1788" s="6"/>
      <c r="N1788" s="6"/>
    </row>
    <row r="1789" spans="12:14" x14ac:dyDescent="0.25">
      <c r="L1789" s="10"/>
      <c r="M1789" s="6"/>
      <c r="N1789" s="6"/>
    </row>
    <row r="1790" spans="12:14" x14ac:dyDescent="0.25">
      <c r="L1790" s="10"/>
      <c r="M1790" s="6"/>
      <c r="N1790" s="6"/>
    </row>
    <row r="1791" spans="12:14" x14ac:dyDescent="0.25">
      <c r="L1791" s="10"/>
      <c r="M1791" s="6"/>
      <c r="N1791" s="6"/>
    </row>
    <row r="1792" spans="12:14" x14ac:dyDescent="0.25">
      <c r="L1792" s="10"/>
      <c r="M1792" s="6"/>
      <c r="N1792" s="6"/>
    </row>
    <row r="1793" spans="12:14" x14ac:dyDescent="0.25">
      <c r="L1793" s="10"/>
      <c r="M1793" s="6"/>
      <c r="N1793" s="6"/>
    </row>
    <row r="1794" spans="12:14" x14ac:dyDescent="0.25">
      <c r="L1794" s="10"/>
      <c r="M1794" s="6"/>
      <c r="N1794" s="6"/>
    </row>
    <row r="1795" spans="12:14" x14ac:dyDescent="0.25">
      <c r="L1795" s="10"/>
      <c r="M1795" s="6"/>
      <c r="N1795" s="6"/>
    </row>
    <row r="1796" spans="12:14" x14ac:dyDescent="0.25">
      <c r="L1796" s="10"/>
      <c r="M1796" s="6"/>
      <c r="N1796" s="6"/>
    </row>
    <row r="1797" spans="12:14" x14ac:dyDescent="0.25">
      <c r="L1797" s="10"/>
      <c r="M1797" s="6"/>
      <c r="N1797" s="6"/>
    </row>
    <row r="1798" spans="12:14" x14ac:dyDescent="0.25">
      <c r="L1798" s="10"/>
      <c r="M1798" s="6"/>
      <c r="N1798" s="6"/>
    </row>
    <row r="1799" spans="12:14" x14ac:dyDescent="0.25">
      <c r="L1799" s="10"/>
      <c r="M1799" s="6"/>
      <c r="N1799" s="6"/>
    </row>
    <row r="1800" spans="12:14" x14ac:dyDescent="0.25">
      <c r="L1800" s="10"/>
      <c r="M1800" s="6"/>
      <c r="N1800" s="6"/>
    </row>
    <row r="1801" spans="12:14" x14ac:dyDescent="0.25">
      <c r="L1801" s="10"/>
      <c r="M1801" s="6"/>
      <c r="N1801" s="6"/>
    </row>
    <row r="1802" spans="12:14" x14ac:dyDescent="0.25">
      <c r="L1802" s="10"/>
      <c r="M1802" s="6"/>
      <c r="N1802" s="6"/>
    </row>
    <row r="1803" spans="12:14" x14ac:dyDescent="0.25">
      <c r="L1803" s="10"/>
      <c r="M1803" s="6"/>
      <c r="N1803" s="6"/>
    </row>
    <row r="1804" spans="12:14" x14ac:dyDescent="0.25">
      <c r="L1804" s="10"/>
      <c r="M1804" s="6"/>
      <c r="N1804" s="6"/>
    </row>
    <row r="1805" spans="12:14" x14ac:dyDescent="0.25">
      <c r="L1805" s="10"/>
      <c r="M1805" s="6"/>
      <c r="N1805" s="6"/>
    </row>
    <row r="1806" spans="12:14" x14ac:dyDescent="0.25">
      <c r="L1806" s="10"/>
      <c r="M1806" s="6"/>
      <c r="N1806" s="6"/>
    </row>
    <row r="1807" spans="12:14" x14ac:dyDescent="0.25">
      <c r="L1807" s="10"/>
      <c r="M1807" s="6"/>
      <c r="N1807" s="6"/>
    </row>
    <row r="1808" spans="12:14" x14ac:dyDescent="0.25">
      <c r="L1808" s="10"/>
      <c r="M1808" s="6"/>
      <c r="N1808" s="6"/>
    </row>
    <row r="1809" spans="12:14" x14ac:dyDescent="0.25">
      <c r="L1809" s="10"/>
      <c r="M1809" s="6"/>
      <c r="N1809" s="6"/>
    </row>
    <row r="1810" spans="12:14" x14ac:dyDescent="0.25">
      <c r="L1810" s="10"/>
      <c r="M1810" s="6"/>
      <c r="N1810" s="6"/>
    </row>
    <row r="1811" spans="12:14" x14ac:dyDescent="0.25">
      <c r="L1811" s="10"/>
      <c r="M1811" s="6"/>
      <c r="N1811" s="6"/>
    </row>
    <row r="1812" spans="12:14" x14ac:dyDescent="0.25">
      <c r="L1812" s="10"/>
      <c r="M1812" s="6"/>
      <c r="N1812" s="6"/>
    </row>
    <row r="1813" spans="12:14" x14ac:dyDescent="0.25">
      <c r="L1813" s="10"/>
      <c r="M1813" s="6"/>
      <c r="N1813" s="6"/>
    </row>
    <row r="1814" spans="12:14" x14ac:dyDescent="0.25">
      <c r="L1814" s="10"/>
      <c r="M1814" s="6"/>
      <c r="N1814" s="6"/>
    </row>
    <row r="1815" spans="12:14" x14ac:dyDescent="0.25">
      <c r="L1815" s="10"/>
      <c r="M1815" s="6"/>
      <c r="N1815" s="6"/>
    </row>
    <row r="1816" spans="12:14" x14ac:dyDescent="0.25">
      <c r="L1816" s="10"/>
      <c r="M1816" s="6"/>
      <c r="N1816" s="6"/>
    </row>
    <row r="1817" spans="12:14" x14ac:dyDescent="0.25">
      <c r="L1817" s="10"/>
      <c r="M1817" s="6"/>
      <c r="N1817" s="6"/>
    </row>
    <row r="1818" spans="12:14" x14ac:dyDescent="0.25">
      <c r="L1818" s="10"/>
      <c r="M1818" s="6"/>
      <c r="N1818" s="6"/>
    </row>
    <row r="1819" spans="12:14" x14ac:dyDescent="0.25">
      <c r="L1819" s="10"/>
      <c r="M1819" s="6"/>
      <c r="N1819" s="6"/>
    </row>
    <row r="1820" spans="12:14" x14ac:dyDescent="0.25">
      <c r="L1820" s="10"/>
      <c r="M1820" s="6"/>
      <c r="N1820" s="6"/>
    </row>
    <row r="1821" spans="12:14" x14ac:dyDescent="0.25">
      <c r="L1821" s="10"/>
      <c r="M1821" s="6"/>
      <c r="N1821" s="6"/>
    </row>
    <row r="1822" spans="12:14" x14ac:dyDescent="0.25">
      <c r="L1822" s="10"/>
      <c r="M1822" s="6"/>
      <c r="N1822" s="6"/>
    </row>
    <row r="1823" spans="12:14" x14ac:dyDescent="0.25">
      <c r="L1823" s="10"/>
      <c r="M1823" s="6"/>
      <c r="N1823" s="6"/>
    </row>
    <row r="1824" spans="12:14" x14ac:dyDescent="0.25">
      <c r="L1824" s="10"/>
      <c r="M1824" s="6"/>
      <c r="N1824" s="6"/>
    </row>
    <row r="1825" spans="12:14" x14ac:dyDescent="0.25">
      <c r="L1825" s="10"/>
      <c r="M1825" s="6"/>
      <c r="N1825" s="6"/>
    </row>
    <row r="1826" spans="12:14" x14ac:dyDescent="0.25">
      <c r="L1826" s="10"/>
      <c r="M1826" s="6"/>
      <c r="N1826" s="6"/>
    </row>
    <row r="1827" spans="12:14" x14ac:dyDescent="0.25">
      <c r="L1827" s="10"/>
      <c r="M1827" s="6"/>
      <c r="N1827" s="6"/>
    </row>
    <row r="1828" spans="12:14" x14ac:dyDescent="0.25">
      <c r="L1828" s="10"/>
      <c r="M1828" s="6"/>
      <c r="N1828" s="6"/>
    </row>
    <row r="1829" spans="12:14" x14ac:dyDescent="0.25">
      <c r="L1829" s="10"/>
      <c r="M1829" s="6"/>
      <c r="N1829" s="6"/>
    </row>
    <row r="1830" spans="12:14" x14ac:dyDescent="0.25">
      <c r="L1830" s="10"/>
      <c r="M1830" s="6"/>
      <c r="N1830" s="6"/>
    </row>
    <row r="1831" spans="12:14" x14ac:dyDescent="0.25">
      <c r="L1831" s="10"/>
      <c r="M1831" s="6"/>
      <c r="N1831" s="6"/>
    </row>
    <row r="1832" spans="12:14" x14ac:dyDescent="0.25">
      <c r="L1832" s="10"/>
      <c r="M1832" s="6"/>
      <c r="N1832" s="6"/>
    </row>
    <row r="1833" spans="12:14" x14ac:dyDescent="0.25">
      <c r="L1833" s="10"/>
      <c r="M1833" s="6"/>
      <c r="N1833" s="6"/>
    </row>
    <row r="1834" spans="12:14" x14ac:dyDescent="0.25">
      <c r="L1834" s="10"/>
      <c r="M1834" s="6"/>
      <c r="N1834" s="6"/>
    </row>
    <row r="1835" spans="12:14" x14ac:dyDescent="0.25">
      <c r="L1835" s="10"/>
      <c r="M1835" s="6"/>
      <c r="N1835" s="6"/>
    </row>
    <row r="1836" spans="12:14" x14ac:dyDescent="0.25">
      <c r="L1836" s="10"/>
      <c r="M1836" s="6"/>
      <c r="N1836" s="6"/>
    </row>
    <row r="1837" spans="12:14" x14ac:dyDescent="0.25">
      <c r="L1837" s="10"/>
      <c r="M1837" s="6"/>
      <c r="N1837" s="6"/>
    </row>
    <row r="1838" spans="12:14" x14ac:dyDescent="0.25">
      <c r="L1838" s="10"/>
      <c r="M1838" s="6"/>
      <c r="N1838" s="6"/>
    </row>
    <row r="1839" spans="12:14" x14ac:dyDescent="0.25">
      <c r="L1839" s="10"/>
      <c r="M1839" s="6"/>
      <c r="N1839" s="6"/>
    </row>
    <row r="1840" spans="12:14" x14ac:dyDescent="0.25">
      <c r="L1840" s="10"/>
      <c r="M1840" s="6"/>
      <c r="N1840" s="6"/>
    </row>
    <row r="1841" spans="12:14" x14ac:dyDescent="0.25">
      <c r="L1841" s="10"/>
      <c r="M1841" s="6"/>
      <c r="N1841" s="6"/>
    </row>
    <row r="1842" spans="12:14" x14ac:dyDescent="0.25">
      <c r="L1842" s="10"/>
      <c r="M1842" s="6"/>
      <c r="N1842" s="6"/>
    </row>
    <row r="1843" spans="12:14" x14ac:dyDescent="0.25">
      <c r="L1843" s="10"/>
      <c r="M1843" s="6"/>
      <c r="N1843" s="6"/>
    </row>
    <row r="1844" spans="12:14" x14ac:dyDescent="0.25">
      <c r="L1844" s="10"/>
      <c r="M1844" s="6"/>
      <c r="N1844" s="6"/>
    </row>
    <row r="1845" spans="12:14" x14ac:dyDescent="0.25">
      <c r="L1845" s="10"/>
      <c r="M1845" s="6"/>
      <c r="N1845" s="6"/>
    </row>
    <row r="1846" spans="12:14" x14ac:dyDescent="0.25">
      <c r="L1846" s="10"/>
      <c r="M1846" s="6"/>
      <c r="N1846" s="6"/>
    </row>
    <row r="1847" spans="12:14" x14ac:dyDescent="0.25">
      <c r="L1847" s="10"/>
      <c r="M1847" s="6"/>
      <c r="N1847" s="6"/>
    </row>
    <row r="1848" spans="12:14" x14ac:dyDescent="0.25">
      <c r="L1848" s="10"/>
      <c r="M1848" s="6"/>
      <c r="N1848" s="6"/>
    </row>
    <row r="1849" spans="12:14" x14ac:dyDescent="0.25">
      <c r="L1849" s="10"/>
      <c r="M1849" s="6"/>
      <c r="N1849" s="6"/>
    </row>
    <row r="1850" spans="12:14" x14ac:dyDescent="0.25">
      <c r="L1850" s="10"/>
      <c r="M1850" s="6"/>
      <c r="N1850" s="6"/>
    </row>
    <row r="1851" spans="12:14" x14ac:dyDescent="0.25">
      <c r="L1851" s="10"/>
      <c r="M1851" s="6"/>
      <c r="N1851" s="6"/>
    </row>
    <row r="1852" spans="12:14" x14ac:dyDescent="0.25">
      <c r="L1852" s="10"/>
      <c r="M1852" s="6"/>
      <c r="N1852" s="6"/>
    </row>
    <row r="1853" spans="12:14" x14ac:dyDescent="0.25">
      <c r="L1853" s="10"/>
      <c r="M1853" s="6"/>
      <c r="N1853" s="6"/>
    </row>
    <row r="1854" spans="12:14" x14ac:dyDescent="0.25">
      <c r="L1854" s="10"/>
      <c r="M1854" s="6"/>
      <c r="N1854" s="6"/>
    </row>
    <row r="1855" spans="12:14" x14ac:dyDescent="0.25">
      <c r="L1855" s="10"/>
      <c r="M1855" s="6"/>
      <c r="N1855" s="6"/>
    </row>
    <row r="1856" spans="12:14" x14ac:dyDescent="0.25">
      <c r="L1856" s="10"/>
      <c r="M1856" s="6"/>
      <c r="N1856" s="6"/>
    </row>
    <row r="1857" spans="12:14" x14ac:dyDescent="0.25">
      <c r="L1857" s="10"/>
      <c r="M1857" s="6"/>
      <c r="N1857" s="6"/>
    </row>
    <row r="1858" spans="12:14" x14ac:dyDescent="0.25">
      <c r="L1858" s="10"/>
      <c r="M1858" s="6"/>
      <c r="N1858" s="6"/>
    </row>
    <row r="1859" spans="12:14" x14ac:dyDescent="0.25">
      <c r="L1859" s="10"/>
      <c r="M1859" s="6"/>
      <c r="N1859" s="6"/>
    </row>
    <row r="1860" spans="12:14" x14ac:dyDescent="0.25">
      <c r="L1860" s="10"/>
      <c r="M1860" s="6"/>
      <c r="N1860" s="6"/>
    </row>
    <row r="1861" spans="12:14" x14ac:dyDescent="0.25">
      <c r="L1861" s="10"/>
      <c r="M1861" s="6"/>
      <c r="N1861" s="6"/>
    </row>
    <row r="1862" spans="12:14" x14ac:dyDescent="0.25">
      <c r="L1862" s="10"/>
      <c r="M1862" s="6"/>
      <c r="N1862" s="6"/>
    </row>
    <row r="1863" spans="12:14" x14ac:dyDescent="0.25">
      <c r="L1863" s="10"/>
      <c r="M1863" s="6"/>
      <c r="N1863" s="6"/>
    </row>
    <row r="1864" spans="12:14" x14ac:dyDescent="0.25">
      <c r="L1864" s="10"/>
      <c r="M1864" s="6"/>
      <c r="N1864" s="6"/>
    </row>
    <row r="1865" spans="12:14" x14ac:dyDescent="0.25">
      <c r="L1865" s="10"/>
      <c r="M1865" s="6"/>
      <c r="N1865" s="6"/>
    </row>
    <row r="1866" spans="12:14" x14ac:dyDescent="0.25">
      <c r="L1866" s="10"/>
      <c r="M1866" s="6"/>
      <c r="N1866" s="6"/>
    </row>
    <row r="1867" spans="12:14" x14ac:dyDescent="0.25">
      <c r="L1867" s="10"/>
      <c r="M1867" s="6"/>
      <c r="N1867" s="6"/>
    </row>
    <row r="1868" spans="12:14" x14ac:dyDescent="0.25">
      <c r="L1868" s="10"/>
      <c r="M1868" s="6"/>
      <c r="N1868" s="6"/>
    </row>
    <row r="1869" spans="12:14" x14ac:dyDescent="0.25">
      <c r="L1869" s="10"/>
      <c r="M1869" s="6"/>
      <c r="N1869" s="6"/>
    </row>
    <row r="1870" spans="12:14" x14ac:dyDescent="0.25">
      <c r="L1870" s="10"/>
      <c r="M1870" s="6"/>
      <c r="N1870" s="6"/>
    </row>
    <row r="1871" spans="12:14" x14ac:dyDescent="0.25">
      <c r="L1871" s="10"/>
      <c r="M1871" s="6"/>
      <c r="N1871" s="6"/>
    </row>
    <row r="1872" spans="12:14" x14ac:dyDescent="0.25">
      <c r="L1872" s="10"/>
      <c r="M1872" s="6"/>
      <c r="N1872" s="6"/>
    </row>
    <row r="1873" spans="12:14" x14ac:dyDescent="0.25">
      <c r="L1873" s="10"/>
      <c r="M1873" s="6"/>
      <c r="N1873" s="6"/>
    </row>
    <row r="1874" spans="12:14" x14ac:dyDescent="0.25">
      <c r="L1874" s="10"/>
      <c r="M1874" s="6"/>
      <c r="N1874" s="6"/>
    </row>
    <row r="1875" spans="12:14" x14ac:dyDescent="0.25">
      <c r="L1875" s="10"/>
      <c r="M1875" s="6"/>
      <c r="N1875" s="6"/>
    </row>
    <row r="1876" spans="12:14" x14ac:dyDescent="0.25">
      <c r="L1876" s="10"/>
      <c r="M1876" s="6"/>
      <c r="N1876" s="6"/>
    </row>
    <row r="1877" spans="12:14" x14ac:dyDescent="0.25">
      <c r="L1877" s="10"/>
      <c r="M1877" s="6"/>
      <c r="N1877" s="6"/>
    </row>
    <row r="1878" spans="12:14" x14ac:dyDescent="0.25">
      <c r="L1878" s="10"/>
      <c r="M1878" s="6"/>
      <c r="N1878" s="6"/>
    </row>
    <row r="1879" spans="12:14" x14ac:dyDescent="0.25">
      <c r="L1879" s="10"/>
      <c r="M1879" s="6"/>
      <c r="N1879" s="6"/>
    </row>
    <row r="1880" spans="12:14" x14ac:dyDescent="0.25">
      <c r="L1880" s="10"/>
      <c r="M1880" s="6"/>
      <c r="N1880" s="6"/>
    </row>
    <row r="1881" spans="12:14" x14ac:dyDescent="0.25">
      <c r="L1881" s="10"/>
      <c r="M1881" s="6"/>
      <c r="N1881" s="6"/>
    </row>
    <row r="1882" spans="12:14" x14ac:dyDescent="0.25">
      <c r="L1882" s="10"/>
      <c r="M1882" s="6"/>
      <c r="N1882" s="6"/>
    </row>
    <row r="1883" spans="12:14" x14ac:dyDescent="0.25">
      <c r="L1883" s="10"/>
      <c r="M1883" s="6"/>
      <c r="N1883" s="6"/>
    </row>
    <row r="1884" spans="12:14" x14ac:dyDescent="0.25">
      <c r="L1884" s="10"/>
      <c r="M1884" s="6"/>
      <c r="N1884" s="6"/>
    </row>
    <row r="1885" spans="12:14" x14ac:dyDescent="0.25">
      <c r="L1885" s="10"/>
      <c r="M1885" s="6"/>
      <c r="N1885" s="6"/>
    </row>
    <row r="1886" spans="12:14" x14ac:dyDescent="0.25">
      <c r="L1886" s="10"/>
      <c r="M1886" s="6"/>
      <c r="N1886" s="6"/>
    </row>
    <row r="1887" spans="12:14" x14ac:dyDescent="0.25">
      <c r="L1887" s="10"/>
      <c r="M1887" s="6"/>
      <c r="N1887" s="6"/>
    </row>
    <row r="1888" spans="12:14" x14ac:dyDescent="0.25">
      <c r="L1888" s="10"/>
      <c r="M1888" s="6"/>
      <c r="N1888" s="6"/>
    </row>
    <row r="1889" spans="12:14" x14ac:dyDescent="0.25">
      <c r="L1889" s="10"/>
      <c r="M1889" s="6"/>
      <c r="N1889" s="6"/>
    </row>
    <row r="1890" spans="12:14" x14ac:dyDescent="0.25">
      <c r="L1890" s="10"/>
      <c r="M1890" s="6"/>
      <c r="N1890" s="6"/>
    </row>
    <row r="1891" spans="12:14" x14ac:dyDescent="0.25">
      <c r="L1891" s="10"/>
      <c r="M1891" s="6"/>
      <c r="N1891" s="6"/>
    </row>
    <row r="1892" spans="12:14" x14ac:dyDescent="0.25">
      <c r="L1892" s="10"/>
      <c r="M1892" s="6"/>
      <c r="N1892" s="6"/>
    </row>
    <row r="1893" spans="12:14" x14ac:dyDescent="0.25">
      <c r="L1893" s="10"/>
      <c r="M1893" s="6"/>
      <c r="N1893" s="6"/>
    </row>
    <row r="1894" spans="12:14" x14ac:dyDescent="0.25">
      <c r="L1894" s="10"/>
      <c r="M1894" s="6"/>
      <c r="N1894" s="6"/>
    </row>
    <row r="1895" spans="12:14" x14ac:dyDescent="0.25">
      <c r="L1895" s="10"/>
      <c r="M1895" s="6"/>
      <c r="N1895" s="6"/>
    </row>
    <row r="1896" spans="12:14" x14ac:dyDescent="0.25">
      <c r="L1896" s="10"/>
      <c r="M1896" s="6"/>
      <c r="N1896" s="6"/>
    </row>
    <row r="1897" spans="12:14" x14ac:dyDescent="0.25">
      <c r="L1897" s="10"/>
      <c r="M1897" s="6"/>
      <c r="N1897" s="6"/>
    </row>
    <row r="1898" spans="12:14" x14ac:dyDescent="0.25">
      <c r="L1898" s="10"/>
      <c r="M1898" s="6"/>
      <c r="N1898" s="6"/>
    </row>
    <row r="1899" spans="12:14" x14ac:dyDescent="0.25">
      <c r="L1899" s="10"/>
      <c r="M1899" s="6"/>
      <c r="N1899" s="6"/>
    </row>
    <row r="1900" spans="12:14" x14ac:dyDescent="0.25">
      <c r="L1900" s="10"/>
      <c r="M1900" s="6"/>
      <c r="N1900" s="6"/>
    </row>
    <row r="1901" spans="12:14" x14ac:dyDescent="0.25">
      <c r="L1901" s="10"/>
      <c r="M1901" s="6"/>
      <c r="N1901" s="6"/>
    </row>
    <row r="1902" spans="12:14" x14ac:dyDescent="0.25">
      <c r="L1902" s="10"/>
      <c r="M1902" s="6"/>
      <c r="N1902" s="6"/>
    </row>
    <row r="1903" spans="12:14" x14ac:dyDescent="0.25">
      <c r="L1903" s="10"/>
      <c r="M1903" s="6"/>
      <c r="N1903" s="6"/>
    </row>
    <row r="1904" spans="12:14" x14ac:dyDescent="0.25">
      <c r="L1904" s="10"/>
      <c r="M1904" s="6"/>
      <c r="N1904" s="6"/>
    </row>
    <row r="1905" spans="12:14" x14ac:dyDescent="0.25">
      <c r="L1905" s="10"/>
      <c r="M1905" s="6"/>
      <c r="N1905" s="6"/>
    </row>
    <row r="1906" spans="12:14" x14ac:dyDescent="0.25">
      <c r="L1906" s="10"/>
      <c r="M1906" s="6"/>
      <c r="N1906" s="6"/>
    </row>
    <row r="1907" spans="12:14" x14ac:dyDescent="0.25">
      <c r="L1907" s="10"/>
      <c r="M1907" s="6"/>
      <c r="N1907" s="6"/>
    </row>
    <row r="1908" spans="12:14" x14ac:dyDescent="0.25">
      <c r="L1908" s="10"/>
      <c r="M1908" s="6"/>
      <c r="N1908" s="6"/>
    </row>
    <row r="1909" spans="12:14" x14ac:dyDescent="0.25">
      <c r="L1909" s="10"/>
      <c r="M1909" s="6"/>
      <c r="N1909" s="6"/>
    </row>
    <row r="1910" spans="12:14" x14ac:dyDescent="0.25">
      <c r="L1910" s="10"/>
      <c r="M1910" s="6"/>
      <c r="N1910" s="6"/>
    </row>
    <row r="1911" spans="12:14" x14ac:dyDescent="0.25">
      <c r="L1911" s="10"/>
      <c r="M1911" s="6"/>
      <c r="N1911" s="6"/>
    </row>
    <row r="1912" spans="12:14" x14ac:dyDescent="0.25">
      <c r="L1912" s="10"/>
      <c r="M1912" s="6"/>
      <c r="N1912" s="6"/>
    </row>
    <row r="1913" spans="12:14" x14ac:dyDescent="0.25">
      <c r="L1913" s="10"/>
      <c r="M1913" s="6"/>
      <c r="N1913" s="6"/>
    </row>
    <row r="1914" spans="12:14" x14ac:dyDescent="0.25">
      <c r="L1914" s="10"/>
      <c r="M1914" s="6"/>
      <c r="N1914" s="6"/>
    </row>
    <row r="1915" spans="12:14" x14ac:dyDescent="0.25">
      <c r="L1915" s="10"/>
      <c r="M1915" s="6"/>
      <c r="N1915" s="6"/>
    </row>
    <row r="1916" spans="12:14" x14ac:dyDescent="0.25">
      <c r="L1916" s="10"/>
      <c r="M1916" s="6"/>
      <c r="N1916" s="6"/>
    </row>
    <row r="1917" spans="12:14" x14ac:dyDescent="0.25">
      <c r="L1917" s="10"/>
      <c r="M1917" s="6"/>
      <c r="N1917" s="6"/>
    </row>
    <row r="1918" spans="12:14" x14ac:dyDescent="0.25">
      <c r="L1918" s="10"/>
      <c r="M1918" s="6"/>
      <c r="N1918" s="6"/>
    </row>
    <row r="1919" spans="12:14" x14ac:dyDescent="0.25">
      <c r="L1919" s="10"/>
      <c r="M1919" s="6"/>
      <c r="N1919" s="6"/>
    </row>
    <row r="1920" spans="12:14" x14ac:dyDescent="0.25">
      <c r="L1920" s="10"/>
      <c r="M1920" s="6"/>
      <c r="N1920" s="6"/>
    </row>
    <row r="1921" spans="12:14" x14ac:dyDescent="0.25">
      <c r="L1921" s="10"/>
      <c r="M1921" s="6"/>
      <c r="N1921" s="6"/>
    </row>
    <row r="1922" spans="12:14" x14ac:dyDescent="0.25">
      <c r="L1922" s="10"/>
      <c r="M1922" s="6"/>
      <c r="N1922" s="6"/>
    </row>
    <row r="1923" spans="12:14" x14ac:dyDescent="0.25">
      <c r="L1923" s="10"/>
      <c r="M1923" s="6"/>
      <c r="N1923" s="6"/>
    </row>
    <row r="1924" spans="12:14" x14ac:dyDescent="0.25">
      <c r="L1924" s="10"/>
      <c r="M1924" s="6"/>
      <c r="N1924" s="6"/>
    </row>
    <row r="1925" spans="12:14" x14ac:dyDescent="0.25">
      <c r="L1925" s="10"/>
      <c r="M1925" s="6"/>
      <c r="N1925" s="6"/>
    </row>
    <row r="1926" spans="12:14" x14ac:dyDescent="0.25">
      <c r="L1926" s="10"/>
      <c r="M1926" s="6"/>
      <c r="N1926" s="6"/>
    </row>
    <row r="1927" spans="12:14" x14ac:dyDescent="0.25">
      <c r="L1927" s="10"/>
      <c r="M1927" s="6"/>
      <c r="N1927" s="6"/>
    </row>
    <row r="1928" spans="12:14" x14ac:dyDescent="0.25">
      <c r="L1928" s="10"/>
      <c r="M1928" s="6"/>
      <c r="N1928" s="6"/>
    </row>
    <row r="1929" spans="12:14" x14ac:dyDescent="0.25">
      <c r="L1929" s="10"/>
      <c r="M1929" s="6"/>
      <c r="N1929" s="6"/>
    </row>
    <row r="1930" spans="12:14" x14ac:dyDescent="0.25">
      <c r="L1930" s="10"/>
      <c r="M1930" s="6"/>
      <c r="N1930" s="6"/>
    </row>
    <row r="1931" spans="12:14" x14ac:dyDescent="0.25">
      <c r="L1931" s="10"/>
      <c r="M1931" s="6"/>
      <c r="N1931" s="6"/>
    </row>
    <row r="1932" spans="12:14" x14ac:dyDescent="0.25">
      <c r="L1932" s="10"/>
      <c r="M1932" s="6"/>
      <c r="N1932" s="6"/>
    </row>
    <row r="1933" spans="12:14" x14ac:dyDescent="0.25">
      <c r="L1933" s="10"/>
      <c r="M1933" s="6"/>
      <c r="N1933" s="6"/>
    </row>
    <row r="1934" spans="12:14" x14ac:dyDescent="0.25">
      <c r="L1934" s="10"/>
      <c r="M1934" s="6"/>
      <c r="N1934" s="6"/>
    </row>
    <row r="1935" spans="12:14" x14ac:dyDescent="0.25">
      <c r="L1935" s="10"/>
      <c r="M1935" s="6"/>
      <c r="N1935" s="6"/>
    </row>
    <row r="1936" spans="12:14" x14ac:dyDescent="0.25">
      <c r="L1936" s="10"/>
      <c r="M1936" s="6"/>
      <c r="N1936" s="6"/>
    </row>
    <row r="1937" spans="12:14" x14ac:dyDescent="0.25">
      <c r="L1937" s="10"/>
      <c r="M1937" s="6"/>
      <c r="N1937" s="6"/>
    </row>
    <row r="1938" spans="12:14" x14ac:dyDescent="0.25">
      <c r="L1938" s="10"/>
      <c r="M1938" s="6"/>
      <c r="N1938" s="6"/>
    </row>
    <row r="1939" spans="12:14" x14ac:dyDescent="0.25">
      <c r="L1939" s="10"/>
      <c r="M1939" s="6"/>
      <c r="N1939" s="6"/>
    </row>
    <row r="1940" spans="12:14" x14ac:dyDescent="0.25">
      <c r="L1940" s="10"/>
      <c r="M1940" s="6"/>
      <c r="N1940" s="6"/>
    </row>
    <row r="1941" spans="12:14" x14ac:dyDescent="0.25">
      <c r="L1941" s="10"/>
      <c r="M1941" s="6"/>
      <c r="N1941" s="6"/>
    </row>
    <row r="1942" spans="12:14" x14ac:dyDescent="0.25">
      <c r="L1942" s="10"/>
      <c r="M1942" s="6"/>
      <c r="N1942" s="6"/>
    </row>
    <row r="1943" spans="12:14" x14ac:dyDescent="0.25">
      <c r="L1943" s="10"/>
      <c r="M1943" s="6"/>
      <c r="N1943" s="6"/>
    </row>
    <row r="1944" spans="12:14" x14ac:dyDescent="0.25">
      <c r="L1944" s="10"/>
      <c r="M1944" s="6"/>
      <c r="N1944" s="6"/>
    </row>
    <row r="1945" spans="12:14" x14ac:dyDescent="0.25">
      <c r="L1945" s="10"/>
      <c r="M1945" s="6"/>
      <c r="N1945" s="6"/>
    </row>
    <row r="1946" spans="12:14" x14ac:dyDescent="0.25">
      <c r="L1946" s="10"/>
      <c r="M1946" s="6"/>
      <c r="N1946" s="6"/>
    </row>
    <row r="1947" spans="12:14" x14ac:dyDescent="0.25">
      <c r="L1947" s="10"/>
      <c r="M1947" s="6"/>
      <c r="N1947" s="6"/>
    </row>
    <row r="1948" spans="12:14" x14ac:dyDescent="0.25">
      <c r="L1948" s="10"/>
      <c r="M1948" s="6"/>
      <c r="N1948" s="6"/>
    </row>
    <row r="1949" spans="12:14" x14ac:dyDescent="0.25">
      <c r="L1949" s="10"/>
      <c r="M1949" s="6"/>
      <c r="N1949" s="6"/>
    </row>
    <row r="1950" spans="12:14" x14ac:dyDescent="0.25">
      <c r="L1950" s="10"/>
      <c r="M1950" s="6"/>
      <c r="N1950" s="6"/>
    </row>
    <row r="1951" spans="12:14" x14ac:dyDescent="0.25">
      <c r="L1951" s="10"/>
      <c r="M1951" s="6"/>
      <c r="N1951" s="6"/>
    </row>
    <row r="1952" spans="12:14" x14ac:dyDescent="0.25">
      <c r="L1952" s="10"/>
      <c r="M1952" s="6"/>
      <c r="N1952" s="6"/>
    </row>
    <row r="1953" spans="12:14" x14ac:dyDescent="0.25">
      <c r="L1953" s="10"/>
      <c r="M1953" s="6"/>
      <c r="N1953" s="6"/>
    </row>
    <row r="1954" spans="12:14" x14ac:dyDescent="0.25">
      <c r="L1954" s="10"/>
      <c r="M1954" s="6"/>
      <c r="N1954" s="6"/>
    </row>
    <row r="1955" spans="12:14" x14ac:dyDescent="0.25">
      <c r="L1955" s="10"/>
      <c r="M1955" s="6"/>
      <c r="N1955" s="6"/>
    </row>
    <row r="1956" spans="12:14" x14ac:dyDescent="0.25">
      <c r="L1956" s="10"/>
      <c r="M1956" s="6"/>
      <c r="N1956" s="6"/>
    </row>
    <row r="1957" spans="12:14" x14ac:dyDescent="0.25">
      <c r="L1957" s="10"/>
      <c r="M1957" s="6"/>
      <c r="N1957" s="6"/>
    </row>
    <row r="1958" spans="12:14" x14ac:dyDescent="0.25">
      <c r="L1958" s="10"/>
      <c r="M1958" s="6"/>
      <c r="N1958" s="6"/>
    </row>
    <row r="1959" spans="12:14" x14ac:dyDescent="0.25">
      <c r="L1959" s="10"/>
      <c r="M1959" s="6"/>
      <c r="N1959" s="6"/>
    </row>
    <row r="1960" spans="12:14" x14ac:dyDescent="0.25">
      <c r="L1960" s="10"/>
      <c r="M1960" s="6"/>
      <c r="N1960" s="6"/>
    </row>
    <row r="1961" spans="12:14" x14ac:dyDescent="0.25">
      <c r="L1961" s="10"/>
      <c r="M1961" s="6"/>
      <c r="N1961" s="6"/>
    </row>
    <row r="1962" spans="12:14" x14ac:dyDescent="0.25">
      <c r="L1962" s="10"/>
      <c r="M1962" s="6"/>
      <c r="N1962" s="6"/>
    </row>
    <row r="1963" spans="12:14" x14ac:dyDescent="0.25">
      <c r="L1963" s="10"/>
      <c r="M1963" s="6"/>
      <c r="N1963" s="6"/>
    </row>
    <row r="1964" spans="12:14" x14ac:dyDescent="0.25">
      <c r="L1964" s="10"/>
      <c r="M1964" s="6"/>
      <c r="N1964" s="6"/>
    </row>
    <row r="1965" spans="12:14" x14ac:dyDescent="0.25">
      <c r="L1965" s="10"/>
      <c r="M1965" s="6"/>
      <c r="N1965" s="6"/>
    </row>
    <row r="1966" spans="12:14" x14ac:dyDescent="0.25">
      <c r="L1966" s="10"/>
      <c r="M1966" s="6"/>
      <c r="N1966" s="6"/>
    </row>
    <row r="1967" spans="12:14" x14ac:dyDescent="0.25">
      <c r="L1967" s="10"/>
      <c r="M1967" s="6"/>
      <c r="N1967" s="6"/>
    </row>
    <row r="1968" spans="12:14" x14ac:dyDescent="0.25">
      <c r="L1968" s="10"/>
      <c r="M1968" s="6"/>
      <c r="N1968" s="6"/>
    </row>
    <row r="1969" spans="12:14" x14ac:dyDescent="0.25">
      <c r="L1969" s="10"/>
      <c r="M1969" s="6"/>
      <c r="N1969" s="6"/>
    </row>
    <row r="1970" spans="12:14" x14ac:dyDescent="0.25">
      <c r="L1970" s="10"/>
      <c r="M1970" s="6"/>
      <c r="N1970" s="6"/>
    </row>
    <row r="1971" spans="12:14" x14ac:dyDescent="0.25">
      <c r="L1971" s="10"/>
      <c r="M1971" s="6"/>
      <c r="N1971" s="6"/>
    </row>
    <row r="1972" spans="12:14" x14ac:dyDescent="0.25">
      <c r="L1972" s="10"/>
      <c r="M1972" s="6"/>
      <c r="N1972" s="6"/>
    </row>
    <row r="1973" spans="12:14" x14ac:dyDescent="0.25">
      <c r="L1973" s="10"/>
      <c r="M1973" s="6"/>
      <c r="N1973" s="6"/>
    </row>
    <row r="1974" spans="12:14" x14ac:dyDescent="0.25">
      <c r="L1974" s="10"/>
      <c r="M1974" s="6"/>
      <c r="N1974" s="6"/>
    </row>
    <row r="1975" spans="12:14" x14ac:dyDescent="0.25">
      <c r="L1975" s="10"/>
      <c r="M1975" s="6"/>
      <c r="N1975" s="6"/>
    </row>
    <row r="1976" spans="12:14" x14ac:dyDescent="0.25">
      <c r="L1976" s="10"/>
      <c r="M1976" s="6"/>
      <c r="N1976" s="6"/>
    </row>
    <row r="1977" spans="12:14" x14ac:dyDescent="0.25">
      <c r="L1977" s="10"/>
      <c r="M1977" s="6"/>
      <c r="N1977" s="6"/>
    </row>
    <row r="1978" spans="12:14" x14ac:dyDescent="0.25">
      <c r="L1978" s="10"/>
      <c r="M1978" s="6"/>
      <c r="N1978" s="6"/>
    </row>
    <row r="1979" spans="12:14" x14ac:dyDescent="0.25">
      <c r="L1979" s="10"/>
      <c r="M1979" s="6"/>
      <c r="N1979" s="6"/>
    </row>
    <row r="1980" spans="12:14" x14ac:dyDescent="0.25">
      <c r="L1980" s="10"/>
      <c r="M1980" s="6"/>
      <c r="N1980" s="6"/>
    </row>
    <row r="1981" spans="12:14" x14ac:dyDescent="0.25">
      <c r="L1981" s="10"/>
      <c r="M1981" s="6"/>
      <c r="N1981" s="6"/>
    </row>
    <row r="1982" spans="12:14" x14ac:dyDescent="0.25">
      <c r="L1982" s="10"/>
      <c r="M1982" s="6"/>
      <c r="N1982" s="6"/>
    </row>
    <row r="1983" spans="12:14" x14ac:dyDescent="0.25">
      <c r="L1983" s="10"/>
      <c r="M1983" s="6"/>
      <c r="N1983" s="6"/>
    </row>
    <row r="1984" spans="12:14" x14ac:dyDescent="0.25">
      <c r="L1984" s="10"/>
      <c r="M1984" s="6"/>
      <c r="N1984" s="6"/>
    </row>
    <row r="1985" spans="12:14" x14ac:dyDescent="0.25">
      <c r="L1985" s="10"/>
      <c r="M1985" s="6"/>
      <c r="N1985" s="6"/>
    </row>
    <row r="1986" spans="12:14" x14ac:dyDescent="0.25">
      <c r="L1986" s="10"/>
      <c r="M1986" s="6"/>
      <c r="N1986" s="6"/>
    </row>
    <row r="1987" spans="12:14" x14ac:dyDescent="0.25">
      <c r="L1987" s="10"/>
      <c r="M1987" s="6"/>
      <c r="N1987" s="6"/>
    </row>
    <row r="1988" spans="12:14" x14ac:dyDescent="0.25">
      <c r="L1988" s="10"/>
      <c r="M1988" s="6"/>
      <c r="N1988" s="6"/>
    </row>
    <row r="1989" spans="12:14" x14ac:dyDescent="0.25">
      <c r="L1989" s="10"/>
      <c r="M1989" s="6"/>
      <c r="N1989" s="6"/>
    </row>
    <row r="1990" spans="12:14" x14ac:dyDescent="0.25">
      <c r="L1990" s="10"/>
      <c r="M1990" s="6"/>
      <c r="N1990" s="6"/>
    </row>
    <row r="1991" spans="12:14" x14ac:dyDescent="0.25">
      <c r="L1991" s="10"/>
      <c r="M1991" s="6"/>
      <c r="N1991" s="6"/>
    </row>
    <row r="1992" spans="12:14" x14ac:dyDescent="0.25">
      <c r="L1992" s="10"/>
      <c r="M1992" s="6"/>
      <c r="N1992" s="6"/>
    </row>
    <row r="1993" spans="12:14" x14ac:dyDescent="0.25">
      <c r="L1993" s="10"/>
      <c r="M1993" s="6"/>
      <c r="N1993" s="6"/>
    </row>
    <row r="1994" spans="12:14" x14ac:dyDescent="0.25">
      <c r="L1994" s="10"/>
      <c r="M1994" s="6"/>
      <c r="N1994" s="6"/>
    </row>
    <row r="1995" spans="12:14" x14ac:dyDescent="0.25">
      <c r="L1995" s="10"/>
      <c r="M1995" s="6"/>
      <c r="N1995" s="6"/>
    </row>
    <row r="1996" spans="12:14" x14ac:dyDescent="0.25">
      <c r="L1996" s="10"/>
      <c r="M1996" s="6"/>
      <c r="N1996" s="6"/>
    </row>
    <row r="1997" spans="12:14" x14ac:dyDescent="0.25">
      <c r="L1997" s="10"/>
      <c r="M1997" s="6"/>
      <c r="N1997" s="6"/>
    </row>
    <row r="1998" spans="12:14" x14ac:dyDescent="0.25">
      <c r="L1998" s="10"/>
      <c r="M1998" s="6"/>
      <c r="N1998" s="6"/>
    </row>
    <row r="1999" spans="12:14" x14ac:dyDescent="0.25">
      <c r="L1999" s="10"/>
      <c r="M1999" s="6"/>
      <c r="N1999" s="6"/>
    </row>
    <row r="2000" spans="12:14" x14ac:dyDescent="0.25">
      <c r="L2000" s="10"/>
      <c r="M2000" s="6"/>
      <c r="N2000" s="6"/>
    </row>
    <row r="2001" spans="12:14" x14ac:dyDescent="0.25">
      <c r="L2001" s="10"/>
      <c r="M2001" s="6"/>
      <c r="N2001" s="6"/>
    </row>
    <row r="2002" spans="12:14" x14ac:dyDescent="0.25">
      <c r="L2002" s="10"/>
      <c r="M2002" s="6"/>
      <c r="N2002" s="6"/>
    </row>
    <row r="2003" spans="12:14" x14ac:dyDescent="0.25">
      <c r="L2003" s="10"/>
      <c r="M2003" s="6"/>
      <c r="N2003" s="6"/>
    </row>
    <row r="2004" spans="12:14" x14ac:dyDescent="0.25">
      <c r="L2004" s="10"/>
      <c r="M2004" s="6"/>
      <c r="N2004" s="6"/>
    </row>
    <row r="2005" spans="12:14" x14ac:dyDescent="0.25">
      <c r="L2005" s="10"/>
      <c r="M2005" s="6"/>
      <c r="N2005" s="6"/>
    </row>
    <row r="2006" spans="12:14" x14ac:dyDescent="0.25">
      <c r="L2006" s="10"/>
      <c r="M2006" s="6"/>
      <c r="N2006" s="6"/>
    </row>
    <row r="2007" spans="12:14" x14ac:dyDescent="0.25">
      <c r="L2007" s="10"/>
      <c r="M2007" s="6"/>
      <c r="N2007" s="6"/>
    </row>
    <row r="2008" spans="12:14" x14ac:dyDescent="0.25">
      <c r="L2008" s="10"/>
      <c r="M2008" s="6"/>
      <c r="N2008" s="6"/>
    </row>
    <row r="2009" spans="12:14" x14ac:dyDescent="0.25">
      <c r="L2009" s="10"/>
      <c r="M2009" s="6"/>
      <c r="N2009" s="6"/>
    </row>
    <row r="2010" spans="12:14" x14ac:dyDescent="0.25">
      <c r="L2010" s="10"/>
      <c r="M2010" s="6"/>
      <c r="N2010" s="6"/>
    </row>
    <row r="2011" spans="12:14" x14ac:dyDescent="0.25">
      <c r="L2011" s="10"/>
      <c r="M2011" s="6"/>
      <c r="N2011" s="6"/>
    </row>
    <row r="2012" spans="12:14" x14ac:dyDescent="0.25">
      <c r="L2012" s="10"/>
      <c r="M2012" s="6"/>
      <c r="N2012" s="6"/>
    </row>
    <row r="2013" spans="12:14" x14ac:dyDescent="0.25">
      <c r="L2013" s="10"/>
      <c r="M2013" s="6"/>
      <c r="N2013" s="6"/>
    </row>
    <row r="2014" spans="12:14" x14ac:dyDescent="0.25">
      <c r="L2014" s="10"/>
      <c r="M2014" s="6"/>
      <c r="N2014" s="6"/>
    </row>
    <row r="2015" spans="12:14" x14ac:dyDescent="0.25">
      <c r="L2015" s="10"/>
      <c r="M2015" s="6"/>
      <c r="N2015" s="6"/>
    </row>
    <row r="2016" spans="12:14" x14ac:dyDescent="0.25">
      <c r="L2016" s="10"/>
      <c r="M2016" s="6"/>
      <c r="N2016" s="6"/>
    </row>
    <row r="2017" spans="12:14" x14ac:dyDescent="0.25">
      <c r="L2017" s="10"/>
      <c r="M2017" s="6"/>
      <c r="N2017" s="6"/>
    </row>
    <row r="2018" spans="12:14" x14ac:dyDescent="0.25">
      <c r="L2018" s="10"/>
      <c r="M2018" s="6"/>
      <c r="N2018" s="6"/>
    </row>
    <row r="2019" spans="12:14" x14ac:dyDescent="0.25">
      <c r="L2019" s="10"/>
      <c r="M2019" s="6"/>
      <c r="N2019" s="6"/>
    </row>
    <row r="2020" spans="12:14" x14ac:dyDescent="0.25">
      <c r="L2020" s="10"/>
      <c r="M2020" s="6"/>
      <c r="N2020" s="6"/>
    </row>
    <row r="2021" spans="12:14" x14ac:dyDescent="0.25">
      <c r="L2021" s="10"/>
      <c r="M2021" s="6"/>
      <c r="N2021" s="6"/>
    </row>
    <row r="2022" spans="12:14" x14ac:dyDescent="0.25">
      <c r="L2022" s="10"/>
      <c r="M2022" s="6"/>
      <c r="N2022" s="6"/>
    </row>
    <row r="2023" spans="12:14" x14ac:dyDescent="0.25">
      <c r="L2023" s="10"/>
      <c r="M2023" s="6"/>
      <c r="N2023" s="6"/>
    </row>
    <row r="2024" spans="12:14" x14ac:dyDescent="0.25">
      <c r="L2024" s="10"/>
      <c r="M2024" s="6"/>
      <c r="N2024" s="6"/>
    </row>
    <row r="2025" spans="12:14" x14ac:dyDescent="0.25">
      <c r="L2025" s="10"/>
      <c r="M2025" s="6"/>
      <c r="N2025" s="6"/>
    </row>
    <row r="2026" spans="12:14" x14ac:dyDescent="0.25">
      <c r="L2026" s="10"/>
      <c r="M2026" s="6"/>
      <c r="N2026" s="6"/>
    </row>
    <row r="2027" spans="12:14" x14ac:dyDescent="0.25">
      <c r="L2027" s="10"/>
      <c r="M2027" s="6"/>
      <c r="N2027" s="6"/>
    </row>
    <row r="2028" spans="12:14" x14ac:dyDescent="0.25">
      <c r="L2028" s="10"/>
      <c r="M2028" s="6"/>
      <c r="N2028" s="6"/>
    </row>
    <row r="2029" spans="12:14" x14ac:dyDescent="0.25">
      <c r="L2029" s="10"/>
      <c r="M2029" s="6"/>
      <c r="N2029" s="6"/>
    </row>
    <row r="2030" spans="12:14" x14ac:dyDescent="0.25">
      <c r="L2030" s="10"/>
      <c r="M2030" s="6"/>
      <c r="N2030" s="6"/>
    </row>
    <row r="2031" spans="12:14" x14ac:dyDescent="0.25">
      <c r="L2031" s="10"/>
      <c r="M2031" s="6"/>
      <c r="N2031" s="6"/>
    </row>
    <row r="2032" spans="12:14" x14ac:dyDescent="0.25">
      <c r="L2032" s="10"/>
      <c r="M2032" s="6"/>
      <c r="N2032" s="6"/>
    </row>
    <row r="2033" spans="12:14" x14ac:dyDescent="0.25">
      <c r="L2033" s="10"/>
      <c r="M2033" s="6"/>
      <c r="N2033" s="6"/>
    </row>
    <row r="2034" spans="12:14" x14ac:dyDescent="0.25">
      <c r="L2034" s="10"/>
      <c r="M2034" s="6"/>
      <c r="N2034" s="6"/>
    </row>
    <row r="2035" spans="12:14" x14ac:dyDescent="0.25">
      <c r="L2035" s="10"/>
      <c r="M2035" s="6"/>
      <c r="N2035" s="6"/>
    </row>
    <row r="2036" spans="12:14" x14ac:dyDescent="0.25">
      <c r="L2036" s="10"/>
      <c r="M2036" s="6"/>
      <c r="N2036" s="6"/>
    </row>
    <row r="2037" spans="12:14" x14ac:dyDescent="0.25">
      <c r="L2037" s="10"/>
      <c r="M2037" s="6"/>
      <c r="N2037" s="6"/>
    </row>
    <row r="2038" spans="12:14" x14ac:dyDescent="0.25">
      <c r="L2038" s="10"/>
      <c r="M2038" s="6"/>
      <c r="N2038" s="6"/>
    </row>
    <row r="2039" spans="12:14" x14ac:dyDescent="0.25">
      <c r="L2039" s="10"/>
      <c r="M2039" s="6"/>
      <c r="N2039" s="6"/>
    </row>
    <row r="2040" spans="12:14" x14ac:dyDescent="0.25">
      <c r="L2040" s="10"/>
      <c r="M2040" s="6"/>
      <c r="N2040" s="6"/>
    </row>
    <row r="2041" spans="12:14" x14ac:dyDescent="0.25">
      <c r="L2041" s="10"/>
      <c r="M2041" s="6"/>
      <c r="N2041" s="6"/>
    </row>
    <row r="2042" spans="12:14" x14ac:dyDescent="0.25">
      <c r="L2042" s="10"/>
      <c r="M2042" s="6"/>
      <c r="N2042" s="6"/>
    </row>
    <row r="2043" spans="12:14" x14ac:dyDescent="0.25">
      <c r="L2043" s="10"/>
      <c r="M2043" s="6"/>
      <c r="N2043" s="6"/>
    </row>
    <row r="2044" spans="12:14" x14ac:dyDescent="0.25">
      <c r="L2044" s="10"/>
      <c r="M2044" s="6"/>
      <c r="N2044" s="6"/>
    </row>
    <row r="2045" spans="12:14" x14ac:dyDescent="0.25">
      <c r="L2045" s="10"/>
      <c r="M2045" s="6"/>
      <c r="N2045" s="6"/>
    </row>
    <row r="2046" spans="12:14" x14ac:dyDescent="0.25">
      <c r="L2046" s="10"/>
      <c r="M2046" s="6"/>
      <c r="N2046" s="6"/>
    </row>
    <row r="2047" spans="12:14" x14ac:dyDescent="0.25">
      <c r="L2047" s="10"/>
      <c r="M2047" s="6"/>
      <c r="N2047" s="6"/>
    </row>
    <row r="2048" spans="12:14" x14ac:dyDescent="0.25">
      <c r="L2048" s="10"/>
      <c r="M2048" s="6"/>
      <c r="N2048" s="6"/>
    </row>
    <row r="2049" spans="12:14" x14ac:dyDescent="0.25">
      <c r="L2049" s="10"/>
      <c r="M2049" s="6"/>
      <c r="N2049" s="6"/>
    </row>
    <row r="2050" spans="12:14" x14ac:dyDescent="0.25">
      <c r="L2050" s="10"/>
      <c r="M2050" s="6"/>
      <c r="N2050" s="6"/>
    </row>
    <row r="2051" spans="12:14" x14ac:dyDescent="0.25">
      <c r="L2051" s="10"/>
      <c r="M2051" s="6"/>
      <c r="N2051" s="6"/>
    </row>
    <row r="2052" spans="12:14" x14ac:dyDescent="0.25">
      <c r="L2052" s="10"/>
      <c r="M2052" s="6"/>
      <c r="N2052" s="6"/>
    </row>
    <row r="2053" spans="12:14" x14ac:dyDescent="0.25">
      <c r="L2053" s="10"/>
      <c r="M2053" s="6"/>
      <c r="N2053" s="6"/>
    </row>
    <row r="2054" spans="12:14" x14ac:dyDescent="0.25">
      <c r="L2054" s="10"/>
      <c r="M2054" s="6"/>
      <c r="N2054" s="6"/>
    </row>
    <row r="2055" spans="12:14" x14ac:dyDescent="0.25">
      <c r="L2055" s="10"/>
      <c r="M2055" s="6"/>
      <c r="N2055" s="6"/>
    </row>
    <row r="2056" spans="12:14" x14ac:dyDescent="0.25">
      <c r="L2056" s="10"/>
      <c r="M2056" s="6"/>
      <c r="N2056" s="6"/>
    </row>
    <row r="2057" spans="12:14" x14ac:dyDescent="0.25">
      <c r="L2057" s="10"/>
      <c r="M2057" s="6"/>
      <c r="N2057" s="6"/>
    </row>
    <row r="2058" spans="12:14" x14ac:dyDescent="0.25">
      <c r="L2058" s="10"/>
      <c r="M2058" s="6"/>
      <c r="N2058" s="6"/>
    </row>
    <row r="2059" spans="12:14" x14ac:dyDescent="0.25">
      <c r="L2059" s="10"/>
      <c r="M2059" s="6"/>
      <c r="N2059" s="6"/>
    </row>
    <row r="2060" spans="12:14" x14ac:dyDescent="0.25">
      <c r="L2060" s="10"/>
      <c r="M2060" s="6"/>
      <c r="N2060" s="6"/>
    </row>
    <row r="2061" spans="12:14" x14ac:dyDescent="0.25">
      <c r="L2061" s="10"/>
      <c r="M2061" s="6"/>
      <c r="N2061" s="6"/>
    </row>
    <row r="2062" spans="12:14" x14ac:dyDescent="0.25">
      <c r="L2062" s="10"/>
      <c r="M2062" s="6"/>
      <c r="N2062" s="6"/>
    </row>
    <row r="2063" spans="12:14" x14ac:dyDescent="0.25">
      <c r="L2063" s="10"/>
      <c r="M2063" s="6"/>
      <c r="N2063" s="6"/>
    </row>
    <row r="2064" spans="12:14" x14ac:dyDescent="0.25">
      <c r="L2064" s="10"/>
      <c r="M2064" s="6"/>
      <c r="N2064" s="6"/>
    </row>
    <row r="2065" spans="12:14" x14ac:dyDescent="0.25">
      <c r="L2065" s="10"/>
      <c r="M2065" s="6"/>
      <c r="N2065" s="6"/>
    </row>
    <row r="2066" spans="12:14" x14ac:dyDescent="0.25">
      <c r="L2066" s="10"/>
      <c r="M2066" s="6"/>
      <c r="N2066" s="6"/>
    </row>
    <row r="2067" spans="12:14" x14ac:dyDescent="0.25">
      <c r="L2067" s="10"/>
      <c r="M2067" s="6"/>
      <c r="N2067" s="6"/>
    </row>
    <row r="2068" spans="12:14" x14ac:dyDescent="0.25">
      <c r="L2068" s="10"/>
      <c r="M2068" s="6"/>
      <c r="N2068" s="6"/>
    </row>
    <row r="2069" spans="12:14" x14ac:dyDescent="0.25">
      <c r="L2069" s="10"/>
      <c r="M2069" s="6"/>
      <c r="N2069" s="6"/>
    </row>
    <row r="2070" spans="12:14" x14ac:dyDescent="0.25">
      <c r="L2070" s="10"/>
      <c r="M2070" s="6"/>
      <c r="N2070" s="6"/>
    </row>
    <row r="2071" spans="12:14" x14ac:dyDescent="0.25">
      <c r="L2071" s="10"/>
      <c r="M2071" s="6"/>
      <c r="N2071" s="6"/>
    </row>
    <row r="2072" spans="12:14" x14ac:dyDescent="0.25">
      <c r="L2072" s="10"/>
      <c r="M2072" s="6"/>
      <c r="N2072" s="6"/>
    </row>
    <row r="2073" spans="12:14" x14ac:dyDescent="0.25">
      <c r="L2073" s="10"/>
      <c r="M2073" s="6"/>
      <c r="N2073" s="6"/>
    </row>
    <row r="2074" spans="12:14" x14ac:dyDescent="0.25">
      <c r="L2074" s="10"/>
      <c r="M2074" s="6"/>
      <c r="N2074" s="6"/>
    </row>
    <row r="2075" spans="12:14" x14ac:dyDescent="0.25">
      <c r="L2075" s="10"/>
      <c r="M2075" s="6"/>
      <c r="N2075" s="6"/>
    </row>
    <row r="2076" spans="12:14" x14ac:dyDescent="0.25">
      <c r="L2076" s="10"/>
      <c r="M2076" s="6"/>
      <c r="N2076" s="6"/>
    </row>
    <row r="2077" spans="12:14" x14ac:dyDescent="0.25">
      <c r="L2077" s="10"/>
      <c r="M2077" s="6"/>
      <c r="N2077" s="6"/>
    </row>
    <row r="2078" spans="12:14" x14ac:dyDescent="0.25">
      <c r="L2078" s="10"/>
      <c r="M2078" s="6"/>
      <c r="N2078" s="6"/>
    </row>
    <row r="2079" spans="12:14" x14ac:dyDescent="0.25">
      <c r="L2079" s="10"/>
      <c r="M2079" s="6"/>
      <c r="N2079" s="6"/>
    </row>
    <row r="2080" spans="12:14" x14ac:dyDescent="0.25">
      <c r="L2080" s="10"/>
      <c r="M2080" s="6"/>
      <c r="N2080" s="6"/>
    </row>
    <row r="2081" spans="12:14" x14ac:dyDescent="0.25">
      <c r="L2081" s="10"/>
      <c r="M2081" s="6"/>
      <c r="N2081" s="6"/>
    </row>
    <row r="2082" spans="12:14" x14ac:dyDescent="0.25">
      <c r="L2082" s="10"/>
      <c r="M2082" s="6"/>
      <c r="N2082" s="6"/>
    </row>
    <row r="2083" spans="12:14" x14ac:dyDescent="0.25">
      <c r="L2083" s="10"/>
      <c r="M2083" s="6"/>
      <c r="N2083" s="6"/>
    </row>
    <row r="2084" spans="12:14" x14ac:dyDescent="0.25">
      <c r="L2084" s="10"/>
      <c r="M2084" s="6"/>
      <c r="N2084" s="6"/>
    </row>
    <row r="2085" spans="12:14" x14ac:dyDescent="0.25">
      <c r="L2085" s="10"/>
      <c r="M2085" s="6"/>
      <c r="N2085" s="6"/>
    </row>
    <row r="2086" spans="12:14" x14ac:dyDescent="0.25">
      <c r="L2086" s="10"/>
      <c r="M2086" s="6"/>
      <c r="N2086" s="6"/>
    </row>
    <row r="2087" spans="12:14" x14ac:dyDescent="0.25">
      <c r="L2087" s="10"/>
      <c r="M2087" s="6"/>
      <c r="N2087" s="6"/>
    </row>
    <row r="2088" spans="12:14" x14ac:dyDescent="0.25">
      <c r="L2088" s="10"/>
      <c r="M2088" s="6"/>
      <c r="N2088" s="6"/>
    </row>
    <row r="2089" spans="12:14" x14ac:dyDescent="0.25">
      <c r="L2089" s="10"/>
      <c r="M2089" s="6"/>
      <c r="N2089" s="6"/>
    </row>
    <row r="2090" spans="12:14" x14ac:dyDescent="0.25">
      <c r="L2090" s="10"/>
      <c r="M2090" s="6"/>
      <c r="N2090" s="6"/>
    </row>
    <row r="2091" spans="12:14" x14ac:dyDescent="0.25">
      <c r="L2091" s="10"/>
      <c r="M2091" s="6"/>
      <c r="N2091" s="6"/>
    </row>
    <row r="2092" spans="12:14" x14ac:dyDescent="0.25">
      <c r="L2092" s="10"/>
      <c r="M2092" s="6"/>
      <c r="N2092" s="6"/>
    </row>
    <row r="2093" spans="12:14" x14ac:dyDescent="0.25">
      <c r="L2093" s="10"/>
      <c r="M2093" s="6"/>
      <c r="N2093" s="6"/>
    </row>
    <row r="2094" spans="12:14" x14ac:dyDescent="0.25">
      <c r="L2094" s="10"/>
      <c r="M2094" s="6"/>
      <c r="N2094" s="6"/>
    </row>
    <row r="2095" spans="12:14" x14ac:dyDescent="0.25">
      <c r="L2095" s="10"/>
      <c r="M2095" s="6"/>
      <c r="N2095" s="6"/>
    </row>
    <row r="2096" spans="12:14" x14ac:dyDescent="0.25">
      <c r="L2096" s="10"/>
      <c r="M2096" s="6"/>
      <c r="N2096" s="6"/>
    </row>
    <row r="2097" spans="12:14" x14ac:dyDescent="0.25">
      <c r="L2097" s="10"/>
      <c r="M2097" s="6"/>
      <c r="N2097" s="6"/>
    </row>
    <row r="2098" spans="12:14" x14ac:dyDescent="0.25">
      <c r="L2098" s="10"/>
      <c r="M2098" s="6"/>
      <c r="N2098" s="6"/>
    </row>
    <row r="2099" spans="12:14" x14ac:dyDescent="0.25">
      <c r="L2099" s="10"/>
      <c r="M2099" s="6"/>
      <c r="N2099" s="6"/>
    </row>
    <row r="2100" spans="12:14" x14ac:dyDescent="0.25">
      <c r="L2100" s="10"/>
      <c r="M2100" s="6"/>
      <c r="N2100" s="6"/>
    </row>
    <row r="2101" spans="12:14" x14ac:dyDescent="0.25">
      <c r="L2101" s="10"/>
      <c r="M2101" s="6"/>
      <c r="N2101" s="6"/>
    </row>
    <row r="2102" spans="12:14" x14ac:dyDescent="0.25">
      <c r="L2102" s="10"/>
      <c r="M2102" s="6"/>
      <c r="N2102" s="6"/>
    </row>
    <row r="2103" spans="12:14" x14ac:dyDescent="0.25">
      <c r="L2103" s="10"/>
      <c r="M2103" s="6"/>
      <c r="N2103" s="6"/>
    </row>
    <row r="2104" spans="12:14" x14ac:dyDescent="0.25">
      <c r="L2104" s="10"/>
      <c r="M2104" s="6"/>
      <c r="N2104" s="6"/>
    </row>
    <row r="2105" spans="12:14" x14ac:dyDescent="0.25">
      <c r="L2105" s="10"/>
      <c r="M2105" s="6"/>
      <c r="N2105" s="6"/>
    </row>
    <row r="2106" spans="12:14" x14ac:dyDescent="0.25">
      <c r="L2106" s="10"/>
      <c r="M2106" s="6"/>
      <c r="N2106" s="6"/>
    </row>
    <row r="2107" spans="12:14" x14ac:dyDescent="0.25">
      <c r="L2107" s="10"/>
      <c r="M2107" s="6"/>
      <c r="N2107" s="6"/>
    </row>
    <row r="2108" spans="12:14" x14ac:dyDescent="0.25">
      <c r="L2108" s="10"/>
      <c r="M2108" s="6"/>
      <c r="N2108" s="6"/>
    </row>
    <row r="2109" spans="12:14" x14ac:dyDescent="0.25">
      <c r="L2109" s="10"/>
      <c r="M2109" s="6"/>
      <c r="N2109" s="6"/>
    </row>
    <row r="2110" spans="12:14" x14ac:dyDescent="0.25">
      <c r="L2110" s="10"/>
      <c r="M2110" s="6"/>
      <c r="N2110" s="6"/>
    </row>
    <row r="2111" spans="12:14" x14ac:dyDescent="0.25">
      <c r="L2111" s="10"/>
      <c r="M2111" s="6"/>
      <c r="N2111" s="6"/>
    </row>
    <row r="2112" spans="12:14" x14ac:dyDescent="0.25">
      <c r="L2112" s="10"/>
      <c r="M2112" s="6"/>
      <c r="N2112" s="6"/>
    </row>
    <row r="2113" spans="12:14" x14ac:dyDescent="0.25">
      <c r="L2113" s="10"/>
      <c r="M2113" s="6"/>
      <c r="N2113" s="6"/>
    </row>
    <row r="2114" spans="12:14" x14ac:dyDescent="0.25">
      <c r="L2114" s="10"/>
      <c r="M2114" s="6"/>
      <c r="N2114" s="6"/>
    </row>
    <row r="2115" spans="12:14" x14ac:dyDescent="0.25">
      <c r="L2115" s="10"/>
      <c r="M2115" s="6"/>
      <c r="N2115" s="6"/>
    </row>
    <row r="2116" spans="12:14" x14ac:dyDescent="0.25">
      <c r="L2116" s="10"/>
      <c r="M2116" s="6"/>
      <c r="N2116" s="6"/>
    </row>
    <row r="2117" spans="12:14" x14ac:dyDescent="0.25">
      <c r="L2117" s="10"/>
      <c r="M2117" s="6"/>
      <c r="N2117" s="6"/>
    </row>
    <row r="2118" spans="12:14" x14ac:dyDescent="0.25">
      <c r="L2118" s="10"/>
      <c r="M2118" s="6"/>
      <c r="N2118" s="6"/>
    </row>
    <row r="2119" spans="12:14" x14ac:dyDescent="0.25">
      <c r="L2119" s="10"/>
      <c r="M2119" s="6"/>
      <c r="N2119" s="6"/>
    </row>
    <row r="2120" spans="12:14" x14ac:dyDescent="0.25">
      <c r="L2120" s="10"/>
      <c r="M2120" s="6"/>
      <c r="N2120" s="6"/>
    </row>
    <row r="2121" spans="12:14" x14ac:dyDescent="0.25">
      <c r="L2121" s="10"/>
      <c r="M2121" s="6"/>
      <c r="N2121" s="6"/>
    </row>
    <row r="2122" spans="12:14" x14ac:dyDescent="0.25">
      <c r="L2122" s="10"/>
      <c r="M2122" s="6"/>
      <c r="N2122" s="6"/>
    </row>
    <row r="2123" spans="12:14" x14ac:dyDescent="0.25">
      <c r="L2123" s="10"/>
      <c r="M2123" s="6"/>
      <c r="N2123" s="6"/>
    </row>
    <row r="2124" spans="12:14" x14ac:dyDescent="0.25">
      <c r="L2124" s="10"/>
      <c r="M2124" s="6"/>
      <c r="N2124" s="6"/>
    </row>
    <row r="2125" spans="12:14" x14ac:dyDescent="0.25">
      <c r="L2125" s="10"/>
      <c r="M2125" s="6"/>
      <c r="N2125" s="6"/>
    </row>
    <row r="2126" spans="12:14" x14ac:dyDescent="0.25">
      <c r="L2126" s="10"/>
      <c r="M2126" s="6"/>
      <c r="N2126" s="6"/>
    </row>
    <row r="2127" spans="12:14" x14ac:dyDescent="0.25">
      <c r="L2127" s="10"/>
      <c r="M2127" s="6"/>
      <c r="N2127" s="6"/>
    </row>
    <row r="2128" spans="12:14" x14ac:dyDescent="0.25">
      <c r="L2128" s="10"/>
      <c r="M2128" s="6"/>
      <c r="N2128" s="6"/>
    </row>
    <row r="2129" spans="12:14" x14ac:dyDescent="0.25">
      <c r="L2129" s="10"/>
      <c r="M2129" s="6"/>
      <c r="N2129" s="6"/>
    </row>
    <row r="2130" spans="12:14" x14ac:dyDescent="0.25">
      <c r="L2130" s="10"/>
      <c r="M2130" s="6"/>
      <c r="N2130" s="6"/>
    </row>
    <row r="2131" spans="12:14" x14ac:dyDescent="0.25">
      <c r="L2131" s="10"/>
      <c r="M2131" s="6"/>
      <c r="N2131" s="6"/>
    </row>
    <row r="2132" spans="12:14" x14ac:dyDescent="0.25">
      <c r="L2132" s="10"/>
      <c r="M2132" s="6"/>
      <c r="N2132" s="6"/>
    </row>
    <row r="2133" spans="12:14" x14ac:dyDescent="0.25">
      <c r="L2133" s="10"/>
      <c r="M2133" s="6"/>
      <c r="N2133" s="6"/>
    </row>
    <row r="2134" spans="12:14" x14ac:dyDescent="0.25">
      <c r="L2134" s="10"/>
      <c r="M2134" s="6"/>
      <c r="N2134" s="6"/>
    </row>
    <row r="2135" spans="12:14" x14ac:dyDescent="0.25">
      <c r="L2135" s="10"/>
      <c r="M2135" s="6"/>
      <c r="N2135" s="6"/>
    </row>
    <row r="2136" spans="12:14" x14ac:dyDescent="0.25">
      <c r="L2136" s="10"/>
      <c r="M2136" s="6"/>
      <c r="N2136" s="6"/>
    </row>
    <row r="2137" spans="12:14" x14ac:dyDescent="0.25">
      <c r="L2137" s="10"/>
      <c r="M2137" s="6"/>
      <c r="N2137" s="6"/>
    </row>
    <row r="2138" spans="12:14" x14ac:dyDescent="0.25">
      <c r="L2138" s="10"/>
      <c r="M2138" s="6"/>
      <c r="N2138" s="6"/>
    </row>
    <row r="2139" spans="12:14" x14ac:dyDescent="0.25">
      <c r="L2139" s="10"/>
      <c r="M2139" s="6"/>
      <c r="N2139" s="6"/>
    </row>
    <row r="2140" spans="12:14" x14ac:dyDescent="0.25">
      <c r="L2140" s="10"/>
      <c r="M2140" s="6"/>
      <c r="N2140" s="6"/>
    </row>
    <row r="2141" spans="12:14" x14ac:dyDescent="0.25">
      <c r="L2141" s="10"/>
      <c r="M2141" s="6"/>
      <c r="N2141" s="6"/>
    </row>
    <row r="2142" spans="12:14" x14ac:dyDescent="0.25">
      <c r="L2142" s="10"/>
      <c r="M2142" s="6"/>
      <c r="N2142" s="6"/>
    </row>
    <row r="2143" spans="12:14" x14ac:dyDescent="0.25">
      <c r="L2143" s="10"/>
      <c r="M2143" s="6"/>
      <c r="N2143" s="6"/>
    </row>
    <row r="2144" spans="12:14" x14ac:dyDescent="0.25">
      <c r="L2144" s="10"/>
      <c r="M2144" s="6"/>
      <c r="N2144" s="6"/>
    </row>
    <row r="2145" spans="12:14" x14ac:dyDescent="0.25">
      <c r="L2145" s="10"/>
      <c r="M2145" s="6"/>
      <c r="N2145" s="6"/>
    </row>
    <row r="2146" spans="12:14" x14ac:dyDescent="0.25">
      <c r="L2146" s="10"/>
      <c r="M2146" s="6"/>
      <c r="N2146" s="6"/>
    </row>
    <row r="2147" spans="12:14" x14ac:dyDescent="0.25">
      <c r="L2147" s="10"/>
      <c r="M2147" s="6"/>
      <c r="N2147" s="6"/>
    </row>
    <row r="2148" spans="12:14" x14ac:dyDescent="0.25">
      <c r="L2148" s="10"/>
      <c r="M2148" s="6"/>
      <c r="N2148" s="6"/>
    </row>
    <row r="2149" spans="12:14" x14ac:dyDescent="0.25">
      <c r="L2149" s="10"/>
      <c r="M2149" s="6"/>
      <c r="N2149" s="6"/>
    </row>
    <row r="2150" spans="12:14" x14ac:dyDescent="0.25">
      <c r="L2150" s="10"/>
      <c r="M2150" s="6"/>
      <c r="N2150" s="6"/>
    </row>
    <row r="2151" spans="12:14" x14ac:dyDescent="0.25">
      <c r="L2151" s="10"/>
      <c r="M2151" s="6"/>
      <c r="N2151" s="6"/>
    </row>
    <row r="2152" spans="12:14" x14ac:dyDescent="0.25">
      <c r="L2152" s="10"/>
      <c r="M2152" s="6"/>
      <c r="N2152" s="6"/>
    </row>
    <row r="2153" spans="12:14" x14ac:dyDescent="0.25">
      <c r="L2153" s="10"/>
      <c r="M2153" s="6"/>
      <c r="N2153" s="6"/>
    </row>
    <row r="2154" spans="12:14" x14ac:dyDescent="0.25">
      <c r="L2154" s="10"/>
      <c r="M2154" s="6"/>
      <c r="N2154" s="6"/>
    </row>
    <row r="2155" spans="12:14" x14ac:dyDescent="0.25">
      <c r="L2155" s="10"/>
      <c r="M2155" s="6"/>
      <c r="N2155" s="6"/>
    </row>
    <row r="2156" spans="12:14" x14ac:dyDescent="0.25">
      <c r="L2156" s="10"/>
      <c r="M2156" s="6"/>
      <c r="N2156" s="6"/>
    </row>
    <row r="2157" spans="12:14" x14ac:dyDescent="0.25">
      <c r="L2157" s="10"/>
      <c r="M2157" s="6"/>
      <c r="N2157" s="6"/>
    </row>
    <row r="2158" spans="12:14" x14ac:dyDescent="0.25">
      <c r="L2158" s="10"/>
      <c r="M2158" s="6"/>
      <c r="N2158" s="6"/>
    </row>
    <row r="2159" spans="12:14" x14ac:dyDescent="0.25">
      <c r="L2159" s="10"/>
      <c r="M2159" s="6"/>
      <c r="N2159" s="6"/>
    </row>
    <row r="2160" spans="12:14" x14ac:dyDescent="0.25">
      <c r="L2160" s="10"/>
      <c r="M2160" s="6"/>
      <c r="N2160" s="6"/>
    </row>
    <row r="2161" spans="12:14" x14ac:dyDescent="0.25">
      <c r="L2161" s="10"/>
      <c r="M2161" s="6"/>
      <c r="N2161" s="6"/>
    </row>
    <row r="2162" spans="12:14" x14ac:dyDescent="0.25">
      <c r="L2162" s="10"/>
      <c r="M2162" s="6"/>
      <c r="N2162" s="6"/>
    </row>
    <row r="2163" spans="12:14" x14ac:dyDescent="0.25">
      <c r="L2163" s="10"/>
      <c r="M2163" s="6"/>
      <c r="N2163" s="6"/>
    </row>
    <row r="2164" spans="12:14" x14ac:dyDescent="0.25">
      <c r="L2164" s="10"/>
      <c r="M2164" s="6"/>
      <c r="N2164" s="6"/>
    </row>
    <row r="2165" spans="12:14" x14ac:dyDescent="0.25">
      <c r="L2165" s="10"/>
      <c r="M2165" s="6"/>
      <c r="N2165" s="6"/>
    </row>
    <row r="2166" spans="12:14" x14ac:dyDescent="0.25">
      <c r="L2166" s="10"/>
      <c r="M2166" s="6"/>
      <c r="N2166" s="6"/>
    </row>
    <row r="2167" spans="12:14" x14ac:dyDescent="0.25">
      <c r="L2167" s="10"/>
      <c r="M2167" s="6"/>
      <c r="N2167" s="6"/>
    </row>
    <row r="2168" spans="12:14" x14ac:dyDescent="0.25">
      <c r="L2168" s="10"/>
      <c r="M2168" s="6"/>
      <c r="N2168" s="6"/>
    </row>
    <row r="2169" spans="12:14" x14ac:dyDescent="0.25">
      <c r="L2169" s="10"/>
      <c r="M2169" s="6"/>
      <c r="N2169" s="6"/>
    </row>
    <row r="2170" spans="12:14" x14ac:dyDescent="0.25">
      <c r="L2170" s="10"/>
      <c r="M2170" s="6"/>
      <c r="N2170" s="6"/>
    </row>
    <row r="2171" spans="12:14" x14ac:dyDescent="0.25">
      <c r="L2171" s="10"/>
      <c r="M2171" s="6"/>
      <c r="N2171" s="6"/>
    </row>
    <row r="2172" spans="12:14" x14ac:dyDescent="0.25">
      <c r="L2172" s="10"/>
      <c r="M2172" s="6"/>
      <c r="N2172" s="6"/>
    </row>
    <row r="2173" spans="12:14" x14ac:dyDescent="0.25">
      <c r="L2173" s="10"/>
      <c r="M2173" s="6"/>
      <c r="N2173" s="6"/>
    </row>
    <row r="2174" spans="12:14" x14ac:dyDescent="0.25">
      <c r="L2174" s="10"/>
      <c r="M2174" s="6"/>
      <c r="N2174" s="6"/>
    </row>
    <row r="2175" spans="12:14" x14ac:dyDescent="0.25">
      <c r="L2175" s="10"/>
      <c r="M2175" s="6"/>
      <c r="N2175" s="6"/>
    </row>
    <row r="2176" spans="12:14" x14ac:dyDescent="0.25">
      <c r="L2176" s="10"/>
      <c r="M2176" s="6"/>
      <c r="N2176" s="6"/>
    </row>
    <row r="2177" spans="12:14" x14ac:dyDescent="0.25">
      <c r="L2177" s="10"/>
      <c r="M2177" s="6"/>
      <c r="N2177" s="6"/>
    </row>
    <row r="2178" spans="12:14" x14ac:dyDescent="0.25">
      <c r="L2178" s="10"/>
      <c r="M2178" s="6"/>
      <c r="N2178" s="6"/>
    </row>
    <row r="2179" spans="12:14" x14ac:dyDescent="0.25">
      <c r="L2179" s="10"/>
      <c r="M2179" s="6"/>
      <c r="N2179" s="6"/>
    </row>
    <row r="2180" spans="12:14" x14ac:dyDescent="0.25">
      <c r="L2180" s="10"/>
      <c r="M2180" s="6"/>
      <c r="N2180" s="6"/>
    </row>
    <row r="2181" spans="12:14" x14ac:dyDescent="0.25">
      <c r="L2181" s="10"/>
      <c r="M2181" s="6"/>
      <c r="N2181" s="6"/>
    </row>
    <row r="2182" spans="12:14" x14ac:dyDescent="0.25">
      <c r="L2182" s="10"/>
      <c r="M2182" s="6"/>
      <c r="N2182" s="6"/>
    </row>
    <row r="2183" spans="12:14" x14ac:dyDescent="0.25">
      <c r="L2183" s="10"/>
      <c r="M2183" s="6"/>
      <c r="N2183" s="6"/>
    </row>
    <row r="2184" spans="12:14" x14ac:dyDescent="0.25">
      <c r="L2184" s="10"/>
      <c r="M2184" s="6"/>
      <c r="N2184" s="6"/>
    </row>
    <row r="2185" spans="12:14" x14ac:dyDescent="0.25">
      <c r="L2185" s="10"/>
      <c r="M2185" s="6"/>
      <c r="N2185" s="6"/>
    </row>
    <row r="2186" spans="12:14" x14ac:dyDescent="0.25">
      <c r="L2186" s="10"/>
      <c r="M2186" s="6"/>
      <c r="N2186" s="6"/>
    </row>
    <row r="2187" spans="12:14" x14ac:dyDescent="0.25">
      <c r="L2187" s="10"/>
      <c r="M2187" s="6"/>
      <c r="N2187" s="6"/>
    </row>
    <row r="2188" spans="12:14" x14ac:dyDescent="0.25">
      <c r="L2188" s="10"/>
      <c r="M2188" s="6"/>
      <c r="N2188" s="6"/>
    </row>
    <row r="2189" spans="12:14" x14ac:dyDescent="0.25">
      <c r="L2189" s="10"/>
      <c r="M2189" s="6"/>
      <c r="N2189" s="6"/>
    </row>
    <row r="2190" spans="12:14" x14ac:dyDescent="0.25">
      <c r="L2190" s="10"/>
      <c r="M2190" s="6"/>
      <c r="N2190" s="6"/>
    </row>
    <row r="2191" spans="12:14" x14ac:dyDescent="0.25">
      <c r="L2191" s="10"/>
      <c r="M2191" s="6"/>
      <c r="N2191" s="6"/>
    </row>
    <row r="2192" spans="12:14" x14ac:dyDescent="0.25">
      <c r="L2192" s="10"/>
      <c r="M2192" s="6"/>
      <c r="N2192" s="6"/>
    </row>
    <row r="2193" spans="12:14" x14ac:dyDescent="0.25">
      <c r="L2193" s="10"/>
      <c r="M2193" s="6"/>
      <c r="N2193" s="6"/>
    </row>
    <row r="2194" spans="12:14" x14ac:dyDescent="0.25">
      <c r="L2194" s="10"/>
      <c r="M2194" s="6"/>
      <c r="N2194" s="6"/>
    </row>
    <row r="2195" spans="12:14" x14ac:dyDescent="0.25">
      <c r="L2195" s="10"/>
      <c r="M2195" s="6"/>
      <c r="N2195" s="6"/>
    </row>
    <row r="2196" spans="12:14" x14ac:dyDescent="0.25">
      <c r="L2196" s="10"/>
      <c r="M2196" s="6"/>
      <c r="N2196" s="6"/>
    </row>
    <row r="2197" spans="12:14" x14ac:dyDescent="0.25">
      <c r="L2197" s="10"/>
      <c r="M2197" s="6"/>
      <c r="N2197" s="6"/>
    </row>
    <row r="2198" spans="12:14" x14ac:dyDescent="0.25">
      <c r="L2198" s="10"/>
      <c r="M2198" s="6"/>
      <c r="N2198" s="6"/>
    </row>
    <row r="2199" spans="12:14" x14ac:dyDescent="0.25">
      <c r="L2199" s="10"/>
      <c r="M2199" s="6"/>
      <c r="N2199" s="6"/>
    </row>
    <row r="2200" spans="12:14" x14ac:dyDescent="0.25">
      <c r="L2200" s="10"/>
      <c r="M2200" s="6"/>
      <c r="N2200" s="6"/>
    </row>
    <row r="2201" spans="12:14" x14ac:dyDescent="0.25">
      <c r="L2201" s="10"/>
      <c r="M2201" s="6"/>
      <c r="N2201" s="6"/>
    </row>
    <row r="2202" spans="12:14" x14ac:dyDescent="0.25">
      <c r="L2202" s="10"/>
      <c r="M2202" s="6"/>
      <c r="N2202" s="6"/>
    </row>
    <row r="2203" spans="12:14" x14ac:dyDescent="0.25">
      <c r="L2203" s="10"/>
      <c r="M2203" s="6"/>
      <c r="N2203" s="6"/>
    </row>
    <row r="2204" spans="12:14" x14ac:dyDescent="0.25">
      <c r="L2204" s="10"/>
      <c r="M2204" s="6"/>
      <c r="N2204" s="6"/>
    </row>
    <row r="2205" spans="12:14" x14ac:dyDescent="0.25">
      <c r="L2205" s="10"/>
      <c r="M2205" s="6"/>
      <c r="N2205" s="6"/>
    </row>
    <row r="2206" spans="12:14" x14ac:dyDescent="0.25">
      <c r="L2206" s="10"/>
      <c r="M2206" s="6"/>
      <c r="N2206" s="6"/>
    </row>
    <row r="2207" spans="12:14" x14ac:dyDescent="0.25">
      <c r="L2207" s="10"/>
      <c r="M2207" s="6"/>
      <c r="N2207" s="6"/>
    </row>
    <row r="2208" spans="12:14" x14ac:dyDescent="0.25">
      <c r="L2208" s="10"/>
      <c r="M2208" s="6"/>
      <c r="N2208" s="6"/>
    </row>
    <row r="2209" spans="12:14" x14ac:dyDescent="0.25">
      <c r="L2209" s="10"/>
      <c r="M2209" s="6"/>
      <c r="N2209" s="6"/>
    </row>
    <row r="2210" spans="12:14" x14ac:dyDescent="0.25">
      <c r="L2210" s="10"/>
      <c r="M2210" s="6"/>
      <c r="N2210" s="6"/>
    </row>
    <row r="2211" spans="12:14" x14ac:dyDescent="0.25">
      <c r="L2211" s="10"/>
      <c r="M2211" s="6"/>
      <c r="N2211" s="6"/>
    </row>
    <row r="2212" spans="12:14" x14ac:dyDescent="0.25">
      <c r="L2212" s="10"/>
      <c r="M2212" s="6"/>
      <c r="N2212" s="6"/>
    </row>
    <row r="2213" spans="12:14" x14ac:dyDescent="0.25">
      <c r="L2213" s="10"/>
      <c r="M2213" s="6"/>
      <c r="N2213" s="6"/>
    </row>
    <row r="2214" spans="12:14" x14ac:dyDescent="0.25">
      <c r="L2214" s="10"/>
      <c r="M2214" s="6"/>
      <c r="N2214" s="6"/>
    </row>
    <row r="2215" spans="12:14" x14ac:dyDescent="0.25">
      <c r="L2215" s="10"/>
      <c r="M2215" s="6"/>
      <c r="N2215" s="6"/>
    </row>
    <row r="2216" spans="12:14" x14ac:dyDescent="0.25">
      <c r="L2216" s="10"/>
      <c r="M2216" s="6"/>
      <c r="N2216" s="6"/>
    </row>
    <row r="2217" spans="12:14" x14ac:dyDescent="0.25">
      <c r="L2217" s="10"/>
      <c r="M2217" s="6"/>
      <c r="N2217" s="6"/>
    </row>
    <row r="2218" spans="12:14" x14ac:dyDescent="0.25">
      <c r="L2218" s="10"/>
      <c r="M2218" s="6"/>
      <c r="N2218" s="6"/>
    </row>
    <row r="2219" spans="12:14" x14ac:dyDescent="0.25">
      <c r="L2219" s="10"/>
      <c r="M2219" s="6"/>
      <c r="N2219" s="6"/>
    </row>
    <row r="2220" spans="12:14" x14ac:dyDescent="0.25">
      <c r="L2220" s="10"/>
      <c r="M2220" s="6"/>
      <c r="N2220" s="6"/>
    </row>
    <row r="2221" spans="12:14" x14ac:dyDescent="0.25">
      <c r="L2221" s="10"/>
      <c r="M2221" s="6"/>
      <c r="N2221" s="6"/>
    </row>
    <row r="2222" spans="12:14" x14ac:dyDescent="0.25">
      <c r="L2222" s="10"/>
      <c r="M2222" s="6"/>
      <c r="N2222" s="6"/>
    </row>
    <row r="2223" spans="12:14" x14ac:dyDescent="0.25">
      <c r="L2223" s="10"/>
      <c r="M2223" s="6"/>
      <c r="N2223" s="6"/>
    </row>
    <row r="2224" spans="12:14" x14ac:dyDescent="0.25">
      <c r="L2224" s="10"/>
      <c r="M2224" s="6"/>
      <c r="N2224" s="6"/>
    </row>
    <row r="2225" spans="12:14" x14ac:dyDescent="0.25">
      <c r="L2225" s="10"/>
      <c r="M2225" s="6"/>
      <c r="N2225" s="6"/>
    </row>
    <row r="2226" spans="12:14" x14ac:dyDescent="0.25">
      <c r="L2226" s="10"/>
      <c r="M2226" s="6"/>
      <c r="N2226" s="6"/>
    </row>
    <row r="2227" spans="12:14" x14ac:dyDescent="0.25">
      <c r="L2227" s="10"/>
      <c r="M2227" s="6"/>
      <c r="N2227" s="6"/>
    </row>
    <row r="2228" spans="12:14" x14ac:dyDescent="0.25">
      <c r="L2228" s="10"/>
      <c r="M2228" s="6"/>
      <c r="N2228" s="6"/>
    </row>
    <row r="2229" spans="12:14" x14ac:dyDescent="0.25">
      <c r="L2229" s="10"/>
      <c r="M2229" s="6"/>
      <c r="N2229" s="6"/>
    </row>
    <row r="2230" spans="12:14" x14ac:dyDescent="0.25">
      <c r="L2230" s="10"/>
      <c r="M2230" s="6"/>
      <c r="N2230" s="6"/>
    </row>
    <row r="2231" spans="12:14" x14ac:dyDescent="0.25">
      <c r="L2231" s="10"/>
      <c r="M2231" s="6"/>
      <c r="N2231" s="6"/>
    </row>
    <row r="2232" spans="12:14" x14ac:dyDescent="0.25">
      <c r="L2232" s="10"/>
      <c r="M2232" s="6"/>
      <c r="N2232" s="6"/>
    </row>
    <row r="2233" spans="12:14" x14ac:dyDescent="0.25">
      <c r="L2233" s="10"/>
      <c r="M2233" s="6"/>
      <c r="N2233" s="6"/>
    </row>
    <row r="2234" spans="12:14" x14ac:dyDescent="0.25">
      <c r="L2234" s="10"/>
      <c r="M2234" s="6"/>
      <c r="N2234" s="6"/>
    </row>
    <row r="2235" spans="12:14" x14ac:dyDescent="0.25">
      <c r="L2235" s="10"/>
      <c r="M2235" s="6"/>
      <c r="N2235" s="6"/>
    </row>
    <row r="2236" spans="12:14" x14ac:dyDescent="0.25">
      <c r="L2236" s="10"/>
      <c r="M2236" s="6"/>
      <c r="N2236" s="6"/>
    </row>
    <row r="2237" spans="12:14" x14ac:dyDescent="0.25">
      <c r="L2237" s="10"/>
      <c r="M2237" s="6"/>
      <c r="N2237" s="6"/>
    </row>
    <row r="2238" spans="12:14" x14ac:dyDescent="0.25">
      <c r="L2238" s="10"/>
      <c r="M2238" s="6"/>
      <c r="N2238" s="6"/>
    </row>
    <row r="2239" spans="12:14" x14ac:dyDescent="0.25">
      <c r="L2239" s="10"/>
      <c r="M2239" s="6"/>
      <c r="N2239" s="6"/>
    </row>
    <row r="2240" spans="12:14" x14ac:dyDescent="0.25">
      <c r="L2240" s="10"/>
      <c r="M2240" s="6"/>
      <c r="N2240" s="6"/>
    </row>
    <row r="2241" spans="12:14" x14ac:dyDescent="0.25">
      <c r="L2241" s="10"/>
      <c r="M2241" s="6"/>
      <c r="N2241" s="6"/>
    </row>
    <row r="2242" spans="12:14" x14ac:dyDescent="0.25">
      <c r="L2242" s="10"/>
      <c r="M2242" s="6"/>
      <c r="N2242" s="6"/>
    </row>
    <row r="2243" spans="12:14" x14ac:dyDescent="0.25">
      <c r="L2243" s="10"/>
      <c r="M2243" s="6"/>
      <c r="N2243" s="6"/>
    </row>
    <row r="2244" spans="12:14" x14ac:dyDescent="0.25">
      <c r="L2244" s="10"/>
      <c r="M2244" s="6"/>
      <c r="N2244" s="6"/>
    </row>
    <row r="2245" spans="12:14" x14ac:dyDescent="0.25">
      <c r="L2245" s="10"/>
      <c r="M2245" s="6"/>
      <c r="N2245" s="6"/>
    </row>
    <row r="2246" spans="12:14" x14ac:dyDescent="0.25">
      <c r="L2246" s="10"/>
      <c r="M2246" s="6"/>
      <c r="N2246" s="6"/>
    </row>
    <row r="2247" spans="12:14" x14ac:dyDescent="0.25">
      <c r="L2247" s="10"/>
      <c r="M2247" s="6"/>
      <c r="N2247" s="6"/>
    </row>
    <row r="2248" spans="12:14" x14ac:dyDescent="0.25">
      <c r="L2248" s="10"/>
      <c r="M2248" s="6"/>
      <c r="N2248" s="6"/>
    </row>
    <row r="2249" spans="12:14" x14ac:dyDescent="0.25">
      <c r="L2249" s="10"/>
      <c r="M2249" s="6"/>
      <c r="N2249" s="6"/>
    </row>
    <row r="2250" spans="12:14" x14ac:dyDescent="0.25">
      <c r="L2250" s="10"/>
      <c r="M2250" s="6"/>
      <c r="N2250" s="6"/>
    </row>
    <row r="2251" spans="12:14" x14ac:dyDescent="0.25">
      <c r="L2251" s="10"/>
      <c r="M2251" s="6"/>
      <c r="N2251" s="6"/>
    </row>
    <row r="2252" spans="12:14" x14ac:dyDescent="0.25">
      <c r="L2252" s="10"/>
      <c r="M2252" s="6"/>
      <c r="N2252" s="6"/>
    </row>
    <row r="2253" spans="12:14" x14ac:dyDescent="0.25">
      <c r="L2253" s="10"/>
      <c r="M2253" s="6"/>
      <c r="N2253" s="6"/>
    </row>
    <row r="2254" spans="12:14" x14ac:dyDescent="0.25">
      <c r="L2254" s="10"/>
      <c r="M2254" s="6"/>
      <c r="N2254" s="6"/>
    </row>
    <row r="2255" spans="12:14" x14ac:dyDescent="0.25">
      <c r="L2255" s="10"/>
      <c r="M2255" s="6"/>
      <c r="N2255" s="6"/>
    </row>
    <row r="2256" spans="12:14" x14ac:dyDescent="0.25">
      <c r="L2256" s="10"/>
      <c r="M2256" s="6"/>
      <c r="N2256" s="6"/>
    </row>
    <row r="2257" spans="12:14" x14ac:dyDescent="0.25">
      <c r="L2257" s="10"/>
      <c r="M2257" s="6"/>
      <c r="N2257" s="6"/>
    </row>
    <row r="2258" spans="12:14" x14ac:dyDescent="0.25">
      <c r="L2258" s="10"/>
      <c r="M2258" s="6"/>
      <c r="N2258" s="6"/>
    </row>
    <row r="2259" spans="12:14" x14ac:dyDescent="0.25">
      <c r="L2259" s="10"/>
      <c r="M2259" s="6"/>
      <c r="N2259" s="6"/>
    </row>
    <row r="2260" spans="12:14" x14ac:dyDescent="0.25">
      <c r="L2260" s="10"/>
      <c r="M2260" s="6"/>
      <c r="N2260" s="6"/>
    </row>
    <row r="2261" spans="12:14" x14ac:dyDescent="0.25">
      <c r="L2261" s="10"/>
      <c r="M2261" s="6"/>
      <c r="N2261" s="6"/>
    </row>
    <row r="2262" spans="12:14" x14ac:dyDescent="0.25">
      <c r="L2262" s="10"/>
      <c r="M2262" s="6"/>
      <c r="N2262" s="6"/>
    </row>
    <row r="2263" spans="12:14" x14ac:dyDescent="0.25">
      <c r="L2263" s="10"/>
      <c r="M2263" s="6"/>
      <c r="N2263" s="6"/>
    </row>
    <row r="2264" spans="12:14" x14ac:dyDescent="0.25">
      <c r="L2264" s="10"/>
      <c r="M2264" s="6"/>
      <c r="N2264" s="6"/>
    </row>
    <row r="2265" spans="12:14" x14ac:dyDescent="0.25">
      <c r="L2265" s="10"/>
      <c r="M2265" s="6"/>
      <c r="N2265" s="6"/>
    </row>
    <row r="2266" spans="12:14" x14ac:dyDescent="0.25">
      <c r="L2266" s="10"/>
      <c r="M2266" s="6"/>
      <c r="N2266" s="6"/>
    </row>
    <row r="2267" spans="12:14" x14ac:dyDescent="0.25">
      <c r="L2267" s="10"/>
      <c r="M2267" s="6"/>
      <c r="N2267" s="6"/>
    </row>
    <row r="2268" spans="12:14" x14ac:dyDescent="0.25">
      <c r="L2268" s="10"/>
      <c r="M2268" s="6"/>
      <c r="N2268" s="6"/>
    </row>
    <row r="2269" spans="12:14" x14ac:dyDescent="0.25">
      <c r="L2269" s="10"/>
      <c r="M2269" s="6"/>
      <c r="N2269" s="6"/>
    </row>
    <row r="2270" spans="12:14" x14ac:dyDescent="0.25">
      <c r="L2270" s="10"/>
      <c r="M2270" s="6"/>
      <c r="N2270" s="6"/>
    </row>
    <row r="2271" spans="12:14" x14ac:dyDescent="0.25">
      <c r="L2271" s="10"/>
      <c r="M2271" s="6"/>
      <c r="N2271" s="6"/>
    </row>
    <row r="2272" spans="12:14" x14ac:dyDescent="0.25">
      <c r="L2272" s="10"/>
      <c r="M2272" s="6"/>
      <c r="N2272" s="6"/>
    </row>
    <row r="2273" spans="12:14" x14ac:dyDescent="0.25">
      <c r="L2273" s="10"/>
      <c r="M2273" s="6"/>
      <c r="N2273" s="6"/>
    </row>
    <row r="2274" spans="12:14" x14ac:dyDescent="0.25">
      <c r="L2274" s="10"/>
      <c r="M2274" s="6"/>
      <c r="N2274" s="6"/>
    </row>
    <row r="2275" spans="12:14" x14ac:dyDescent="0.25">
      <c r="L2275" s="10"/>
      <c r="M2275" s="6"/>
      <c r="N2275" s="6"/>
    </row>
    <row r="2276" spans="12:14" x14ac:dyDescent="0.25">
      <c r="L2276" s="10"/>
      <c r="M2276" s="6"/>
      <c r="N2276" s="6"/>
    </row>
    <row r="2277" spans="12:14" x14ac:dyDescent="0.25">
      <c r="L2277" s="10"/>
      <c r="M2277" s="6"/>
      <c r="N2277" s="6"/>
    </row>
    <row r="2278" spans="12:14" x14ac:dyDescent="0.25">
      <c r="L2278" s="10"/>
      <c r="M2278" s="6"/>
      <c r="N2278" s="6"/>
    </row>
    <row r="2279" spans="12:14" x14ac:dyDescent="0.25">
      <c r="L2279" s="10"/>
      <c r="M2279" s="6"/>
      <c r="N2279" s="6"/>
    </row>
    <row r="2280" spans="12:14" x14ac:dyDescent="0.25">
      <c r="L2280" s="10"/>
      <c r="M2280" s="6"/>
      <c r="N2280" s="6"/>
    </row>
    <row r="2281" spans="12:14" x14ac:dyDescent="0.25">
      <c r="L2281" s="10"/>
      <c r="M2281" s="6"/>
      <c r="N2281" s="6"/>
    </row>
    <row r="2282" spans="12:14" x14ac:dyDescent="0.25">
      <c r="L2282" s="10"/>
      <c r="M2282" s="6"/>
      <c r="N2282" s="6"/>
    </row>
    <row r="2283" spans="12:14" x14ac:dyDescent="0.25">
      <c r="L2283" s="10"/>
      <c r="M2283" s="6"/>
      <c r="N2283" s="6"/>
    </row>
    <row r="2284" spans="12:14" x14ac:dyDescent="0.25">
      <c r="L2284" s="10"/>
      <c r="M2284" s="6"/>
      <c r="N2284" s="6"/>
    </row>
    <row r="2285" spans="12:14" x14ac:dyDescent="0.25">
      <c r="L2285" s="10"/>
      <c r="M2285" s="6"/>
      <c r="N2285" s="6"/>
    </row>
    <row r="2286" spans="12:14" x14ac:dyDescent="0.25">
      <c r="L2286" s="10"/>
      <c r="M2286" s="6"/>
      <c r="N2286" s="6"/>
    </row>
    <row r="2287" spans="12:14" x14ac:dyDescent="0.25">
      <c r="L2287" s="10"/>
      <c r="M2287" s="6"/>
      <c r="N2287" s="6"/>
    </row>
    <row r="2288" spans="12:14" x14ac:dyDescent="0.25">
      <c r="L2288" s="10"/>
      <c r="M2288" s="6"/>
      <c r="N2288" s="6"/>
    </row>
    <row r="2289" spans="12:14" x14ac:dyDescent="0.25">
      <c r="L2289" s="10"/>
      <c r="M2289" s="6"/>
      <c r="N2289" s="6"/>
    </row>
    <row r="2290" spans="12:14" x14ac:dyDescent="0.25">
      <c r="L2290" s="10"/>
      <c r="M2290" s="6"/>
      <c r="N2290" s="6"/>
    </row>
    <row r="2291" spans="12:14" x14ac:dyDescent="0.25">
      <c r="L2291" s="10"/>
      <c r="M2291" s="6"/>
      <c r="N2291" s="6"/>
    </row>
    <row r="2292" spans="12:14" x14ac:dyDescent="0.25">
      <c r="L2292" s="10"/>
      <c r="M2292" s="6"/>
      <c r="N2292" s="6"/>
    </row>
    <row r="2293" spans="12:14" x14ac:dyDescent="0.25">
      <c r="L2293" s="10"/>
      <c r="M2293" s="6"/>
      <c r="N2293" s="6"/>
    </row>
    <row r="2294" spans="12:14" x14ac:dyDescent="0.25">
      <c r="L2294" s="10"/>
      <c r="M2294" s="6"/>
      <c r="N2294" s="6"/>
    </row>
    <row r="2295" spans="12:14" x14ac:dyDescent="0.25">
      <c r="L2295" s="10"/>
      <c r="M2295" s="6"/>
      <c r="N2295" s="6"/>
    </row>
    <row r="2296" spans="12:14" x14ac:dyDescent="0.25">
      <c r="L2296" s="10"/>
      <c r="M2296" s="6"/>
      <c r="N2296" s="6"/>
    </row>
    <row r="2297" spans="12:14" x14ac:dyDescent="0.25">
      <c r="L2297" s="10"/>
      <c r="M2297" s="6"/>
      <c r="N2297" s="6"/>
    </row>
    <row r="2298" spans="12:14" x14ac:dyDescent="0.25">
      <c r="L2298" s="10"/>
      <c r="M2298" s="6"/>
      <c r="N2298" s="6"/>
    </row>
    <row r="2299" spans="12:14" x14ac:dyDescent="0.25">
      <c r="L2299" s="10"/>
      <c r="M2299" s="6"/>
      <c r="N2299" s="6"/>
    </row>
    <row r="2300" spans="12:14" x14ac:dyDescent="0.25">
      <c r="L2300" s="10"/>
      <c r="M2300" s="6"/>
      <c r="N2300" s="6"/>
    </row>
    <row r="2301" spans="12:14" x14ac:dyDescent="0.25">
      <c r="L2301" s="10"/>
      <c r="M2301" s="6"/>
      <c r="N2301" s="6"/>
    </row>
    <row r="2302" spans="12:14" x14ac:dyDescent="0.25">
      <c r="L2302" s="10"/>
      <c r="M2302" s="6"/>
      <c r="N2302" s="6"/>
    </row>
    <row r="2303" spans="12:14" x14ac:dyDescent="0.25">
      <c r="L2303" s="10"/>
      <c r="M2303" s="6"/>
      <c r="N2303" s="6"/>
    </row>
    <row r="2304" spans="12:14" x14ac:dyDescent="0.25">
      <c r="L2304" s="10"/>
      <c r="M2304" s="6"/>
      <c r="N2304" s="6"/>
    </row>
    <row r="2305" spans="12:14" x14ac:dyDescent="0.25">
      <c r="L2305" s="10"/>
      <c r="M2305" s="6"/>
      <c r="N2305" s="6"/>
    </row>
    <row r="2306" spans="12:14" x14ac:dyDescent="0.25">
      <c r="L2306" s="10"/>
      <c r="M2306" s="6"/>
      <c r="N2306" s="6"/>
    </row>
    <row r="2307" spans="12:14" x14ac:dyDescent="0.25">
      <c r="L2307" s="10"/>
      <c r="M2307" s="6"/>
      <c r="N2307" s="6"/>
    </row>
    <row r="2308" spans="12:14" x14ac:dyDescent="0.25">
      <c r="L2308" s="10"/>
      <c r="M2308" s="6"/>
      <c r="N2308" s="6"/>
    </row>
    <row r="2309" spans="12:14" x14ac:dyDescent="0.25">
      <c r="L2309" s="10"/>
      <c r="M2309" s="6"/>
      <c r="N2309" s="6"/>
    </row>
    <row r="2310" spans="12:14" x14ac:dyDescent="0.25">
      <c r="L2310" s="10"/>
      <c r="M2310" s="6"/>
      <c r="N2310" s="6"/>
    </row>
    <row r="2311" spans="12:14" x14ac:dyDescent="0.25">
      <c r="L2311" s="10"/>
      <c r="M2311" s="6"/>
      <c r="N2311" s="6"/>
    </row>
    <row r="2312" spans="12:14" x14ac:dyDescent="0.25">
      <c r="L2312" s="10"/>
      <c r="M2312" s="6"/>
      <c r="N2312" s="6"/>
    </row>
    <row r="2313" spans="12:14" x14ac:dyDescent="0.25">
      <c r="L2313" s="10"/>
      <c r="M2313" s="6"/>
      <c r="N2313" s="6"/>
    </row>
    <row r="2314" spans="12:14" x14ac:dyDescent="0.25">
      <c r="L2314" s="10"/>
      <c r="M2314" s="6"/>
      <c r="N2314" s="6"/>
    </row>
    <row r="2315" spans="12:14" x14ac:dyDescent="0.25">
      <c r="L2315" s="10"/>
      <c r="M2315" s="6"/>
      <c r="N2315" s="6"/>
    </row>
    <row r="2316" spans="12:14" x14ac:dyDescent="0.25">
      <c r="L2316" s="10"/>
      <c r="M2316" s="6"/>
      <c r="N2316" s="6"/>
    </row>
    <row r="2317" spans="12:14" x14ac:dyDescent="0.25">
      <c r="L2317" s="10"/>
      <c r="M2317" s="6"/>
      <c r="N2317" s="6"/>
    </row>
    <row r="2318" spans="12:14" x14ac:dyDescent="0.25">
      <c r="L2318" s="10"/>
      <c r="M2318" s="6"/>
      <c r="N2318" s="6"/>
    </row>
    <row r="2319" spans="12:14" x14ac:dyDescent="0.25">
      <c r="L2319" s="10"/>
      <c r="M2319" s="6"/>
      <c r="N2319" s="6"/>
    </row>
    <row r="2320" spans="12:14" x14ac:dyDescent="0.25">
      <c r="L2320" s="10"/>
      <c r="M2320" s="6"/>
      <c r="N2320" s="6"/>
    </row>
    <row r="2321" spans="12:14" x14ac:dyDescent="0.25">
      <c r="L2321" s="10"/>
      <c r="M2321" s="6"/>
      <c r="N2321" s="6"/>
    </row>
    <row r="2322" spans="12:14" x14ac:dyDescent="0.25">
      <c r="L2322" s="10"/>
      <c r="M2322" s="6"/>
      <c r="N2322" s="6"/>
    </row>
    <row r="2323" spans="12:14" x14ac:dyDescent="0.25">
      <c r="L2323" s="10"/>
      <c r="M2323" s="6"/>
      <c r="N2323" s="6"/>
    </row>
    <row r="2324" spans="12:14" x14ac:dyDescent="0.25">
      <c r="L2324" s="10"/>
      <c r="M2324" s="6"/>
      <c r="N2324" s="6"/>
    </row>
    <row r="2325" spans="12:14" x14ac:dyDescent="0.25">
      <c r="L2325" s="10"/>
      <c r="M2325" s="6"/>
      <c r="N2325" s="6"/>
    </row>
    <row r="2326" spans="12:14" x14ac:dyDescent="0.25">
      <c r="L2326" s="10"/>
      <c r="M2326" s="6"/>
      <c r="N2326" s="6"/>
    </row>
    <row r="2327" spans="12:14" x14ac:dyDescent="0.25">
      <c r="L2327" s="10"/>
      <c r="M2327" s="6"/>
      <c r="N2327" s="6"/>
    </row>
    <row r="2328" spans="12:14" x14ac:dyDescent="0.25">
      <c r="L2328" s="10"/>
      <c r="M2328" s="6"/>
      <c r="N2328" s="6"/>
    </row>
    <row r="2329" spans="12:14" x14ac:dyDescent="0.25">
      <c r="L2329" s="10"/>
      <c r="M2329" s="6"/>
      <c r="N2329" s="6"/>
    </row>
    <row r="2330" spans="12:14" x14ac:dyDescent="0.25">
      <c r="L2330" s="10"/>
      <c r="M2330" s="6"/>
      <c r="N2330" s="6"/>
    </row>
    <row r="2331" spans="12:14" x14ac:dyDescent="0.25">
      <c r="L2331" s="10"/>
      <c r="M2331" s="6"/>
      <c r="N2331" s="6"/>
    </row>
    <row r="2332" spans="12:14" x14ac:dyDescent="0.25">
      <c r="L2332" s="10"/>
      <c r="M2332" s="6"/>
      <c r="N2332" s="6"/>
    </row>
    <row r="2333" spans="12:14" x14ac:dyDescent="0.25">
      <c r="L2333" s="10"/>
      <c r="M2333" s="6"/>
      <c r="N2333" s="6"/>
    </row>
    <row r="2334" spans="12:14" x14ac:dyDescent="0.25">
      <c r="L2334" s="10"/>
      <c r="M2334" s="6"/>
      <c r="N2334" s="6"/>
    </row>
    <row r="2335" spans="12:14" x14ac:dyDescent="0.25">
      <c r="L2335" s="10"/>
      <c r="M2335" s="6"/>
      <c r="N2335" s="6"/>
    </row>
    <row r="2336" spans="12:14" x14ac:dyDescent="0.25">
      <c r="L2336" s="10"/>
      <c r="M2336" s="6"/>
      <c r="N2336" s="6"/>
    </row>
    <row r="2337" spans="12:14" x14ac:dyDescent="0.25">
      <c r="L2337" s="10"/>
      <c r="M2337" s="6"/>
      <c r="N2337" s="6"/>
    </row>
    <row r="2338" spans="12:14" x14ac:dyDescent="0.25">
      <c r="L2338" s="10"/>
      <c r="M2338" s="6"/>
      <c r="N2338" s="6"/>
    </row>
    <row r="2339" spans="12:14" x14ac:dyDescent="0.25">
      <c r="L2339" s="10"/>
      <c r="M2339" s="6"/>
      <c r="N2339" s="6"/>
    </row>
    <row r="2340" spans="12:14" x14ac:dyDescent="0.25">
      <c r="L2340" s="10"/>
      <c r="M2340" s="6"/>
      <c r="N2340" s="6"/>
    </row>
    <row r="2341" spans="12:14" x14ac:dyDescent="0.25">
      <c r="L2341" s="10"/>
      <c r="M2341" s="6"/>
      <c r="N2341" s="6"/>
    </row>
    <row r="2342" spans="12:14" x14ac:dyDescent="0.25">
      <c r="L2342" s="10"/>
      <c r="M2342" s="6"/>
      <c r="N2342" s="6"/>
    </row>
    <row r="2343" spans="12:14" x14ac:dyDescent="0.25">
      <c r="L2343" s="10"/>
      <c r="M2343" s="6"/>
      <c r="N2343" s="6"/>
    </row>
    <row r="2344" spans="12:14" x14ac:dyDescent="0.25">
      <c r="L2344" s="10"/>
      <c r="M2344" s="6"/>
      <c r="N2344" s="6"/>
    </row>
    <row r="2345" spans="12:14" x14ac:dyDescent="0.25">
      <c r="L2345" s="10"/>
      <c r="M2345" s="6"/>
      <c r="N2345" s="6"/>
    </row>
    <row r="2346" spans="12:14" x14ac:dyDescent="0.25">
      <c r="L2346" s="10"/>
      <c r="M2346" s="6"/>
      <c r="N2346" s="6"/>
    </row>
    <row r="2347" spans="12:14" x14ac:dyDescent="0.25">
      <c r="L2347" s="10"/>
      <c r="M2347" s="6"/>
      <c r="N2347" s="6"/>
    </row>
    <row r="2348" spans="12:14" x14ac:dyDescent="0.25">
      <c r="L2348" s="10"/>
      <c r="M2348" s="6"/>
      <c r="N2348" s="6"/>
    </row>
    <row r="2349" spans="12:14" x14ac:dyDescent="0.25">
      <c r="L2349" s="10"/>
      <c r="M2349" s="6"/>
      <c r="N2349" s="6"/>
    </row>
    <row r="2350" spans="12:14" x14ac:dyDescent="0.25">
      <c r="L2350" s="10"/>
      <c r="M2350" s="6"/>
      <c r="N2350" s="6"/>
    </row>
    <row r="2351" spans="12:14" x14ac:dyDescent="0.25">
      <c r="L2351" s="10"/>
      <c r="M2351" s="6"/>
      <c r="N2351" s="6"/>
    </row>
    <row r="2352" spans="12:14" x14ac:dyDescent="0.25">
      <c r="L2352" s="10"/>
      <c r="M2352" s="6"/>
      <c r="N2352" s="6"/>
    </row>
    <row r="2353" spans="12:14" x14ac:dyDescent="0.25">
      <c r="L2353" s="10"/>
      <c r="M2353" s="6"/>
      <c r="N2353" s="6"/>
    </row>
    <row r="2354" spans="12:14" x14ac:dyDescent="0.25">
      <c r="L2354" s="10"/>
      <c r="M2354" s="6"/>
      <c r="N2354" s="6"/>
    </row>
    <row r="2355" spans="12:14" x14ac:dyDescent="0.25">
      <c r="L2355" s="10"/>
      <c r="M2355" s="6"/>
      <c r="N2355" s="6"/>
    </row>
    <row r="2356" spans="12:14" x14ac:dyDescent="0.25">
      <c r="L2356" s="10"/>
      <c r="M2356" s="6"/>
      <c r="N2356" s="6"/>
    </row>
    <row r="2357" spans="12:14" x14ac:dyDescent="0.25">
      <c r="L2357" s="10"/>
      <c r="M2357" s="6"/>
      <c r="N2357" s="6"/>
    </row>
    <row r="2358" spans="12:14" x14ac:dyDescent="0.25">
      <c r="L2358" s="10"/>
      <c r="M2358" s="6"/>
      <c r="N2358" s="6"/>
    </row>
    <row r="2359" spans="12:14" x14ac:dyDescent="0.25">
      <c r="L2359" s="10"/>
      <c r="M2359" s="6"/>
      <c r="N2359" s="6"/>
    </row>
    <row r="2360" spans="12:14" x14ac:dyDescent="0.25">
      <c r="L2360" s="10"/>
      <c r="M2360" s="6"/>
      <c r="N2360" s="6"/>
    </row>
    <row r="2361" spans="12:14" x14ac:dyDescent="0.25">
      <c r="L2361" s="10"/>
      <c r="M2361" s="6"/>
      <c r="N2361" s="6"/>
    </row>
    <row r="2362" spans="12:14" x14ac:dyDescent="0.25">
      <c r="L2362" s="10"/>
      <c r="M2362" s="6"/>
      <c r="N2362" s="6"/>
    </row>
    <row r="2363" spans="12:14" x14ac:dyDescent="0.25">
      <c r="L2363" s="10"/>
      <c r="M2363" s="6"/>
      <c r="N2363" s="6"/>
    </row>
    <row r="2364" spans="12:14" x14ac:dyDescent="0.25">
      <c r="L2364" s="10"/>
      <c r="M2364" s="6"/>
      <c r="N2364" s="6"/>
    </row>
    <row r="2365" spans="12:14" x14ac:dyDescent="0.25">
      <c r="L2365" s="10"/>
      <c r="M2365" s="6"/>
      <c r="N2365" s="6"/>
    </row>
    <row r="2366" spans="12:14" x14ac:dyDescent="0.25">
      <c r="L2366" s="10"/>
      <c r="M2366" s="6"/>
      <c r="N2366" s="6"/>
    </row>
    <row r="2367" spans="12:14" x14ac:dyDescent="0.25">
      <c r="L2367" s="10"/>
      <c r="M2367" s="6"/>
      <c r="N2367" s="6"/>
    </row>
    <row r="2368" spans="12:14" x14ac:dyDescent="0.25">
      <c r="L2368" s="10"/>
      <c r="M2368" s="6"/>
      <c r="N2368" s="6"/>
    </row>
    <row r="2369" spans="12:14" x14ac:dyDescent="0.25">
      <c r="L2369" s="10"/>
      <c r="M2369" s="6"/>
      <c r="N2369" s="6"/>
    </row>
    <row r="2370" spans="12:14" x14ac:dyDescent="0.25">
      <c r="L2370" s="10"/>
      <c r="M2370" s="6"/>
      <c r="N2370" s="6"/>
    </row>
    <row r="2371" spans="12:14" x14ac:dyDescent="0.25">
      <c r="L2371" s="10"/>
      <c r="M2371" s="6"/>
      <c r="N2371" s="6"/>
    </row>
    <row r="2372" spans="12:14" x14ac:dyDescent="0.25">
      <c r="L2372" s="10"/>
      <c r="M2372" s="6"/>
      <c r="N2372" s="6"/>
    </row>
    <row r="2373" spans="12:14" x14ac:dyDescent="0.25">
      <c r="L2373" s="10"/>
      <c r="M2373" s="6"/>
      <c r="N2373" s="6"/>
    </row>
    <row r="2374" spans="12:14" x14ac:dyDescent="0.25">
      <c r="L2374" s="10"/>
      <c r="M2374" s="6"/>
      <c r="N2374" s="6"/>
    </row>
    <row r="2375" spans="12:14" x14ac:dyDescent="0.25">
      <c r="L2375" s="10"/>
      <c r="M2375" s="6"/>
      <c r="N2375" s="6"/>
    </row>
    <row r="2376" spans="12:14" x14ac:dyDescent="0.25">
      <c r="L2376" s="10"/>
      <c r="M2376" s="6"/>
      <c r="N2376" s="6"/>
    </row>
    <row r="2377" spans="12:14" x14ac:dyDescent="0.25">
      <c r="L2377" s="10"/>
      <c r="M2377" s="6"/>
      <c r="N2377" s="6"/>
    </row>
    <row r="2378" spans="12:14" x14ac:dyDescent="0.25">
      <c r="L2378" s="10"/>
      <c r="M2378" s="6"/>
      <c r="N2378" s="6"/>
    </row>
    <row r="2379" spans="12:14" x14ac:dyDescent="0.25">
      <c r="L2379" s="10"/>
      <c r="M2379" s="6"/>
      <c r="N2379" s="6"/>
    </row>
    <row r="2380" spans="12:14" x14ac:dyDescent="0.25">
      <c r="L2380" s="10"/>
      <c r="M2380" s="6"/>
      <c r="N2380" s="6"/>
    </row>
    <row r="2381" spans="12:14" x14ac:dyDescent="0.25">
      <c r="L2381" s="10"/>
      <c r="M2381" s="6"/>
      <c r="N2381" s="6"/>
    </row>
    <row r="2382" spans="12:14" x14ac:dyDescent="0.25">
      <c r="L2382" s="10"/>
      <c r="M2382" s="6"/>
      <c r="N2382" s="6"/>
    </row>
    <row r="2383" spans="12:14" x14ac:dyDescent="0.25">
      <c r="L2383" s="10"/>
      <c r="M2383" s="6"/>
      <c r="N2383" s="6"/>
    </row>
    <row r="2384" spans="12:14" x14ac:dyDescent="0.25">
      <c r="L2384" s="10"/>
      <c r="M2384" s="6"/>
      <c r="N2384" s="6"/>
    </row>
    <row r="2385" spans="12:14" x14ac:dyDescent="0.25">
      <c r="L2385" s="10"/>
      <c r="M2385" s="6"/>
      <c r="N2385" s="6"/>
    </row>
    <row r="2386" spans="12:14" x14ac:dyDescent="0.25">
      <c r="L2386" s="10"/>
      <c r="M2386" s="6"/>
      <c r="N2386" s="6"/>
    </row>
    <row r="2387" spans="12:14" x14ac:dyDescent="0.25">
      <c r="L2387" s="10"/>
      <c r="M2387" s="6"/>
      <c r="N2387" s="6"/>
    </row>
    <row r="2388" spans="12:14" x14ac:dyDescent="0.25">
      <c r="L2388" s="10"/>
      <c r="M2388" s="6"/>
      <c r="N2388" s="6"/>
    </row>
    <row r="2389" spans="12:14" x14ac:dyDescent="0.25">
      <c r="L2389" s="10"/>
      <c r="M2389" s="6"/>
      <c r="N2389" s="6"/>
    </row>
    <row r="2390" spans="12:14" x14ac:dyDescent="0.25">
      <c r="L2390" s="10"/>
      <c r="M2390" s="6"/>
      <c r="N2390" s="6"/>
    </row>
    <row r="2391" spans="12:14" x14ac:dyDescent="0.25">
      <c r="L2391" s="10"/>
      <c r="M2391" s="6"/>
      <c r="N2391" s="6"/>
    </row>
    <row r="2392" spans="12:14" x14ac:dyDescent="0.25">
      <c r="L2392" s="10"/>
      <c r="M2392" s="6"/>
      <c r="N2392" s="6"/>
    </row>
    <row r="2393" spans="12:14" x14ac:dyDescent="0.25">
      <c r="L2393" s="10"/>
      <c r="M2393" s="6"/>
      <c r="N2393" s="6"/>
    </row>
    <row r="2394" spans="12:14" x14ac:dyDescent="0.25">
      <c r="L2394" s="10"/>
      <c r="M2394" s="6"/>
      <c r="N2394" s="6"/>
    </row>
    <row r="2395" spans="12:14" x14ac:dyDescent="0.25">
      <c r="L2395" s="10"/>
      <c r="M2395" s="6"/>
      <c r="N2395" s="6"/>
    </row>
    <row r="2396" spans="12:14" x14ac:dyDescent="0.25">
      <c r="L2396" s="10"/>
      <c r="M2396" s="6"/>
      <c r="N2396" s="6"/>
    </row>
    <row r="2397" spans="12:14" x14ac:dyDescent="0.25">
      <c r="L2397" s="10"/>
      <c r="M2397" s="6"/>
      <c r="N2397" s="6"/>
    </row>
    <row r="2398" spans="12:14" x14ac:dyDescent="0.25">
      <c r="L2398" s="10"/>
      <c r="M2398" s="6"/>
      <c r="N2398" s="6"/>
    </row>
    <row r="2399" spans="12:14" x14ac:dyDescent="0.25">
      <c r="L2399" s="10"/>
      <c r="M2399" s="6"/>
      <c r="N2399" s="6"/>
    </row>
    <row r="2400" spans="12:14" x14ac:dyDescent="0.25">
      <c r="L2400" s="10"/>
      <c r="M2400" s="6"/>
      <c r="N2400" s="6"/>
    </row>
    <row r="2401" spans="12:14" x14ac:dyDescent="0.25">
      <c r="L2401" s="10"/>
      <c r="M2401" s="6"/>
      <c r="N2401" s="6"/>
    </row>
    <row r="2402" spans="12:14" x14ac:dyDescent="0.25">
      <c r="L2402" s="10"/>
      <c r="M2402" s="6"/>
      <c r="N2402" s="6"/>
    </row>
    <row r="2403" spans="12:14" x14ac:dyDescent="0.25">
      <c r="L2403" s="10"/>
      <c r="M2403" s="6"/>
      <c r="N2403" s="6"/>
    </row>
    <row r="2404" spans="12:14" x14ac:dyDescent="0.25">
      <c r="L2404" s="10"/>
      <c r="M2404" s="6"/>
      <c r="N2404" s="6"/>
    </row>
    <row r="2405" spans="12:14" x14ac:dyDescent="0.25">
      <c r="L2405" s="10"/>
      <c r="M2405" s="6"/>
      <c r="N2405" s="6"/>
    </row>
    <row r="2406" spans="12:14" x14ac:dyDescent="0.25">
      <c r="L2406" s="10"/>
      <c r="M2406" s="6"/>
      <c r="N2406" s="6"/>
    </row>
    <row r="2407" spans="12:14" x14ac:dyDescent="0.25">
      <c r="L2407" s="10"/>
      <c r="M2407" s="6"/>
      <c r="N2407" s="6"/>
    </row>
    <row r="2408" spans="12:14" x14ac:dyDescent="0.25">
      <c r="L2408" s="10"/>
      <c r="M2408" s="6"/>
      <c r="N2408" s="6"/>
    </row>
    <row r="2409" spans="12:14" x14ac:dyDescent="0.25">
      <c r="L2409" s="10"/>
      <c r="M2409" s="6"/>
      <c r="N2409" s="6"/>
    </row>
    <row r="2410" spans="12:14" x14ac:dyDescent="0.25">
      <c r="L2410" s="10"/>
      <c r="M2410" s="6"/>
      <c r="N2410" s="6"/>
    </row>
    <row r="2411" spans="12:14" x14ac:dyDescent="0.25">
      <c r="L2411" s="10"/>
      <c r="M2411" s="6"/>
      <c r="N2411" s="6"/>
    </row>
    <row r="2412" spans="12:14" x14ac:dyDescent="0.25">
      <c r="L2412" s="10"/>
      <c r="M2412" s="6"/>
      <c r="N2412" s="6"/>
    </row>
    <row r="2413" spans="12:14" x14ac:dyDescent="0.25">
      <c r="L2413" s="10"/>
      <c r="M2413" s="6"/>
      <c r="N2413" s="6"/>
    </row>
    <row r="2414" spans="12:14" x14ac:dyDescent="0.25">
      <c r="L2414" s="10"/>
      <c r="M2414" s="6"/>
      <c r="N2414" s="6"/>
    </row>
    <row r="2415" spans="12:14" x14ac:dyDescent="0.25">
      <c r="L2415" s="10"/>
      <c r="M2415" s="6"/>
      <c r="N2415" s="6"/>
    </row>
    <row r="2416" spans="12:14" x14ac:dyDescent="0.25">
      <c r="L2416" s="10"/>
      <c r="M2416" s="6"/>
      <c r="N2416" s="6"/>
    </row>
    <row r="2417" spans="12:14" x14ac:dyDescent="0.25">
      <c r="L2417" s="10"/>
      <c r="M2417" s="6"/>
      <c r="N2417" s="6"/>
    </row>
    <row r="2418" spans="12:14" x14ac:dyDescent="0.25">
      <c r="L2418" s="10"/>
      <c r="M2418" s="6"/>
      <c r="N2418" s="6"/>
    </row>
    <row r="2419" spans="12:14" x14ac:dyDescent="0.25">
      <c r="L2419" s="10"/>
      <c r="M2419" s="6"/>
      <c r="N2419" s="6"/>
    </row>
    <row r="2420" spans="12:14" x14ac:dyDescent="0.25">
      <c r="L2420" s="10"/>
      <c r="M2420" s="6"/>
      <c r="N2420" s="6"/>
    </row>
    <row r="2421" spans="12:14" x14ac:dyDescent="0.25">
      <c r="L2421" s="10"/>
      <c r="M2421" s="6"/>
      <c r="N2421" s="6"/>
    </row>
    <row r="2422" spans="12:14" x14ac:dyDescent="0.25">
      <c r="L2422" s="10"/>
      <c r="M2422" s="6"/>
      <c r="N2422" s="6"/>
    </row>
    <row r="2423" spans="12:14" x14ac:dyDescent="0.25">
      <c r="L2423" s="10"/>
      <c r="M2423" s="6"/>
      <c r="N2423" s="6"/>
    </row>
    <row r="2424" spans="12:14" x14ac:dyDescent="0.25">
      <c r="L2424" s="10"/>
      <c r="M2424" s="6"/>
      <c r="N2424" s="6"/>
    </row>
    <row r="2425" spans="12:14" x14ac:dyDescent="0.25">
      <c r="L2425" s="10"/>
      <c r="M2425" s="6"/>
      <c r="N2425" s="6"/>
    </row>
    <row r="2426" spans="12:14" x14ac:dyDescent="0.25">
      <c r="L2426" s="10"/>
      <c r="M2426" s="6"/>
      <c r="N2426" s="6"/>
    </row>
    <row r="2427" spans="12:14" x14ac:dyDescent="0.25">
      <c r="L2427" s="10"/>
      <c r="M2427" s="6"/>
      <c r="N2427" s="6"/>
    </row>
    <row r="2428" spans="12:14" x14ac:dyDescent="0.25">
      <c r="L2428" s="10"/>
      <c r="M2428" s="6"/>
      <c r="N2428" s="6"/>
    </row>
    <row r="2429" spans="12:14" x14ac:dyDescent="0.25">
      <c r="L2429" s="10"/>
      <c r="M2429" s="6"/>
      <c r="N2429" s="6"/>
    </row>
    <row r="2430" spans="12:14" x14ac:dyDescent="0.25">
      <c r="L2430" s="10"/>
      <c r="M2430" s="6"/>
      <c r="N2430" s="6"/>
    </row>
    <row r="2431" spans="12:14" x14ac:dyDescent="0.25">
      <c r="L2431" s="10"/>
      <c r="M2431" s="6"/>
      <c r="N2431" s="6"/>
    </row>
    <row r="2432" spans="12:14" x14ac:dyDescent="0.25">
      <c r="L2432" s="10"/>
      <c r="M2432" s="6"/>
      <c r="N2432" s="6"/>
    </row>
    <row r="2433" spans="12:14" x14ac:dyDescent="0.25">
      <c r="L2433" s="10"/>
      <c r="M2433" s="6"/>
      <c r="N2433" s="6"/>
    </row>
    <row r="2434" spans="12:14" x14ac:dyDescent="0.25">
      <c r="L2434" s="10"/>
      <c r="M2434" s="6"/>
      <c r="N2434" s="6"/>
    </row>
    <row r="2435" spans="12:14" x14ac:dyDescent="0.25">
      <c r="L2435" s="10"/>
      <c r="M2435" s="6"/>
      <c r="N2435" s="6"/>
    </row>
    <row r="2436" spans="12:14" x14ac:dyDescent="0.25">
      <c r="L2436" s="10"/>
      <c r="M2436" s="6"/>
      <c r="N2436" s="6"/>
    </row>
    <row r="2437" spans="12:14" x14ac:dyDescent="0.25">
      <c r="L2437" s="10"/>
      <c r="M2437" s="6"/>
      <c r="N2437" s="6"/>
    </row>
    <row r="2438" spans="12:14" x14ac:dyDescent="0.25">
      <c r="L2438" s="10"/>
      <c r="M2438" s="6"/>
      <c r="N2438" s="6"/>
    </row>
    <row r="2439" spans="12:14" x14ac:dyDescent="0.25">
      <c r="L2439" s="10"/>
      <c r="M2439" s="6"/>
      <c r="N2439" s="6"/>
    </row>
    <row r="2440" spans="12:14" x14ac:dyDescent="0.25">
      <c r="L2440" s="10"/>
      <c r="M2440" s="6"/>
      <c r="N2440" s="6"/>
    </row>
    <row r="2441" spans="12:14" x14ac:dyDescent="0.25">
      <c r="L2441" s="10"/>
      <c r="M2441" s="6"/>
      <c r="N2441" s="6"/>
    </row>
    <row r="2442" spans="12:14" x14ac:dyDescent="0.25">
      <c r="L2442" s="10"/>
      <c r="M2442" s="6"/>
      <c r="N2442" s="6"/>
    </row>
    <row r="2443" spans="12:14" x14ac:dyDescent="0.25">
      <c r="L2443" s="10"/>
      <c r="M2443" s="6"/>
      <c r="N2443" s="6"/>
    </row>
    <row r="2444" spans="12:14" x14ac:dyDescent="0.25">
      <c r="L2444" s="10"/>
      <c r="M2444" s="6"/>
      <c r="N2444" s="6"/>
    </row>
    <row r="2445" spans="12:14" x14ac:dyDescent="0.25">
      <c r="L2445" s="10"/>
      <c r="M2445" s="6"/>
      <c r="N2445" s="6"/>
    </row>
    <row r="2446" spans="12:14" x14ac:dyDescent="0.25">
      <c r="L2446" s="10"/>
      <c r="M2446" s="6"/>
      <c r="N2446" s="6"/>
    </row>
    <row r="2447" spans="12:14" x14ac:dyDescent="0.25">
      <c r="L2447" s="10"/>
      <c r="M2447" s="6"/>
      <c r="N2447" s="6"/>
    </row>
    <row r="2448" spans="12:14" x14ac:dyDescent="0.25">
      <c r="L2448" s="10"/>
      <c r="M2448" s="6"/>
      <c r="N2448" s="6"/>
    </row>
    <row r="2449" spans="12:14" x14ac:dyDescent="0.25">
      <c r="L2449" s="10"/>
      <c r="M2449" s="6"/>
      <c r="N2449" s="6"/>
    </row>
    <row r="2450" spans="12:14" x14ac:dyDescent="0.25">
      <c r="L2450" s="10"/>
      <c r="M2450" s="6"/>
      <c r="N2450" s="6"/>
    </row>
    <row r="2451" spans="12:14" x14ac:dyDescent="0.25">
      <c r="L2451" s="10"/>
      <c r="M2451" s="6"/>
      <c r="N2451" s="6"/>
    </row>
    <row r="2452" spans="12:14" x14ac:dyDescent="0.25">
      <c r="L2452" s="10"/>
      <c r="M2452" s="6"/>
      <c r="N2452" s="6"/>
    </row>
    <row r="2453" spans="12:14" x14ac:dyDescent="0.25">
      <c r="L2453" s="10"/>
      <c r="M2453" s="6"/>
      <c r="N2453" s="6"/>
    </row>
    <row r="2454" spans="12:14" x14ac:dyDescent="0.25">
      <c r="L2454" s="10"/>
      <c r="M2454" s="6"/>
      <c r="N2454" s="6"/>
    </row>
    <row r="2455" spans="12:14" x14ac:dyDescent="0.25">
      <c r="L2455" s="10"/>
      <c r="M2455" s="6"/>
      <c r="N2455" s="6"/>
    </row>
    <row r="2456" spans="12:14" x14ac:dyDescent="0.25">
      <c r="L2456" s="10"/>
      <c r="M2456" s="6"/>
      <c r="N2456" s="6"/>
    </row>
    <row r="2457" spans="12:14" x14ac:dyDescent="0.25">
      <c r="L2457" s="10"/>
      <c r="M2457" s="6"/>
      <c r="N2457" s="6"/>
    </row>
    <row r="2458" spans="12:14" x14ac:dyDescent="0.25">
      <c r="L2458" s="10"/>
      <c r="M2458" s="6"/>
      <c r="N2458" s="6"/>
    </row>
    <row r="2459" spans="12:14" x14ac:dyDescent="0.25">
      <c r="L2459" s="10"/>
      <c r="M2459" s="6"/>
      <c r="N2459" s="6"/>
    </row>
    <row r="2460" spans="12:14" x14ac:dyDescent="0.25">
      <c r="L2460" s="10"/>
      <c r="M2460" s="6"/>
      <c r="N2460" s="6"/>
    </row>
    <row r="2461" spans="12:14" x14ac:dyDescent="0.25">
      <c r="L2461" s="10"/>
      <c r="M2461" s="6"/>
      <c r="N2461" s="6"/>
    </row>
    <row r="2462" spans="12:14" x14ac:dyDescent="0.25">
      <c r="L2462" s="10"/>
      <c r="M2462" s="6"/>
      <c r="N2462" s="6"/>
    </row>
    <row r="2463" spans="12:14" x14ac:dyDescent="0.25">
      <c r="L2463" s="10"/>
      <c r="M2463" s="6"/>
      <c r="N2463" s="6"/>
    </row>
    <row r="2464" spans="12:14" x14ac:dyDescent="0.25">
      <c r="L2464" s="10"/>
      <c r="M2464" s="6"/>
      <c r="N2464" s="6"/>
    </row>
    <row r="2465" spans="12:14" x14ac:dyDescent="0.25">
      <c r="L2465" s="10"/>
      <c r="M2465" s="6"/>
      <c r="N2465" s="6"/>
    </row>
    <row r="2466" spans="12:14" x14ac:dyDescent="0.25">
      <c r="L2466" s="10"/>
      <c r="M2466" s="6"/>
      <c r="N2466" s="6"/>
    </row>
    <row r="2467" spans="12:14" x14ac:dyDescent="0.25">
      <c r="L2467" s="10"/>
      <c r="M2467" s="6"/>
      <c r="N2467" s="6"/>
    </row>
    <row r="2468" spans="12:14" x14ac:dyDescent="0.25">
      <c r="L2468" s="10"/>
      <c r="M2468" s="6"/>
      <c r="N2468" s="6"/>
    </row>
    <row r="2469" spans="12:14" x14ac:dyDescent="0.25">
      <c r="L2469" s="10"/>
      <c r="M2469" s="6"/>
      <c r="N2469" s="6"/>
    </row>
    <row r="2470" spans="12:14" x14ac:dyDescent="0.25">
      <c r="L2470" s="10"/>
      <c r="M2470" s="6"/>
      <c r="N2470" s="6"/>
    </row>
    <row r="2471" spans="12:14" x14ac:dyDescent="0.25">
      <c r="L2471" s="10"/>
      <c r="M2471" s="6"/>
      <c r="N2471" s="6"/>
    </row>
    <row r="2472" spans="12:14" x14ac:dyDescent="0.25">
      <c r="L2472" s="10"/>
      <c r="M2472" s="6"/>
      <c r="N2472" s="6"/>
    </row>
    <row r="2473" spans="12:14" x14ac:dyDescent="0.25">
      <c r="L2473" s="10"/>
      <c r="M2473" s="6"/>
      <c r="N2473" s="6"/>
    </row>
    <row r="2474" spans="12:14" x14ac:dyDescent="0.25">
      <c r="L2474" s="10"/>
      <c r="M2474" s="6"/>
      <c r="N2474" s="6"/>
    </row>
    <row r="2475" spans="12:14" x14ac:dyDescent="0.25">
      <c r="L2475" s="10"/>
      <c r="M2475" s="6"/>
      <c r="N2475" s="6"/>
    </row>
    <row r="2476" spans="12:14" x14ac:dyDescent="0.25">
      <c r="L2476" s="10"/>
      <c r="M2476" s="6"/>
      <c r="N2476" s="6"/>
    </row>
    <row r="2477" spans="12:14" x14ac:dyDescent="0.25">
      <c r="L2477" s="10"/>
      <c r="M2477" s="6"/>
      <c r="N2477" s="6"/>
    </row>
    <row r="2478" spans="12:14" x14ac:dyDescent="0.25">
      <c r="L2478" s="10"/>
      <c r="M2478" s="6"/>
      <c r="N2478" s="6"/>
    </row>
    <row r="2479" spans="12:14" x14ac:dyDescent="0.25">
      <c r="L2479" s="10"/>
      <c r="M2479" s="6"/>
      <c r="N2479" s="6"/>
    </row>
    <row r="2480" spans="12:14" x14ac:dyDescent="0.25">
      <c r="L2480" s="10"/>
      <c r="M2480" s="6"/>
      <c r="N2480" s="6"/>
    </row>
    <row r="2481" spans="12:14" x14ac:dyDescent="0.25">
      <c r="L2481" s="10"/>
      <c r="M2481" s="6"/>
      <c r="N2481" s="6"/>
    </row>
    <row r="2482" spans="12:14" x14ac:dyDescent="0.25">
      <c r="L2482" s="10"/>
      <c r="M2482" s="6"/>
      <c r="N2482" s="6"/>
    </row>
    <row r="2483" spans="12:14" x14ac:dyDescent="0.25">
      <c r="L2483" s="10"/>
      <c r="M2483" s="6"/>
      <c r="N2483" s="6"/>
    </row>
    <row r="2484" spans="12:14" x14ac:dyDescent="0.25">
      <c r="L2484" s="10"/>
      <c r="M2484" s="6"/>
      <c r="N2484" s="6"/>
    </row>
    <row r="2485" spans="12:14" x14ac:dyDescent="0.25">
      <c r="L2485" s="10"/>
      <c r="M2485" s="6"/>
      <c r="N2485" s="6"/>
    </row>
    <row r="2486" spans="12:14" x14ac:dyDescent="0.25">
      <c r="L2486" s="10"/>
      <c r="M2486" s="6"/>
      <c r="N2486" s="6"/>
    </row>
    <row r="2487" spans="12:14" x14ac:dyDescent="0.25">
      <c r="L2487" s="10"/>
      <c r="M2487" s="6"/>
      <c r="N2487" s="6"/>
    </row>
    <row r="2488" spans="12:14" x14ac:dyDescent="0.25">
      <c r="L2488" s="10"/>
      <c r="M2488" s="6"/>
      <c r="N2488" s="6"/>
    </row>
    <row r="2489" spans="12:14" x14ac:dyDescent="0.25">
      <c r="L2489" s="10"/>
      <c r="M2489" s="6"/>
      <c r="N2489" s="6"/>
    </row>
  </sheetData>
  <autoFilter ref="L3:P2490" xr:uid="{00000000-0009-0000-0000-000008000000}">
    <sortState xmlns:xlrd2="http://schemas.microsoft.com/office/spreadsheetml/2017/richdata2" ref="L4:P2489">
      <sortCondition ref="O3:O2490"/>
    </sortState>
  </autoFilter>
  <mergeCells count="1">
    <mergeCell ref="B2:C2"/>
  </mergeCells>
  <pageMargins left="0.7" right="0.7" top="0.75" bottom="0.75" header="0.3" footer="0.3"/>
  <pageSetup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22"/>
  <sheetViews>
    <sheetView topLeftCell="A7" workbookViewId="0">
      <selection activeCell="L4" sqref="L4:P81"/>
    </sheetView>
  </sheetViews>
  <sheetFormatPr defaultColWidth="74.7109375" defaultRowHeight="15" x14ac:dyDescent="0.25"/>
  <cols>
    <col min="1" max="1" width="18.28515625" customWidth="1"/>
    <col min="2" max="2" width="16.7109375" customWidth="1"/>
    <col min="3" max="3" width="20.7109375" customWidth="1"/>
    <col min="4" max="4" width="19.5703125" customWidth="1"/>
    <col min="5" max="5" width="36.7109375" bestFit="1" customWidth="1"/>
    <col min="6" max="6" width="17.28515625" bestFit="1" customWidth="1"/>
    <col min="7" max="7" width="47.42578125" bestFit="1" customWidth="1"/>
    <col min="8" max="8" width="15.7109375" customWidth="1"/>
    <col min="9" max="9" width="26.7109375" customWidth="1"/>
    <col min="10" max="10" width="14.7109375" customWidth="1"/>
    <col min="11" max="11" width="14" customWidth="1"/>
    <col min="12" max="12" width="12.7109375" bestFit="1" customWidth="1"/>
    <col min="13" max="13" width="13.42578125" customWidth="1"/>
    <col min="14" max="14" width="11.28515625" customWidth="1"/>
  </cols>
  <sheetData>
    <row r="1" spans="1:14" x14ac:dyDescent="0.25">
      <c r="A1" s="52" t="s">
        <v>178</v>
      </c>
      <c r="B1" s="53" t="s">
        <v>57</v>
      </c>
      <c r="C1" s="53" t="s">
        <v>84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7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s="62" customFormat="1" x14ac:dyDescent="0.25">
      <c r="A2" s="47" t="s">
        <v>2431</v>
      </c>
      <c r="B2" s="49">
        <v>46146</v>
      </c>
      <c r="C2" s="47" t="s">
        <v>2667</v>
      </c>
      <c r="D2" s="47" t="s">
        <v>2668</v>
      </c>
      <c r="E2" s="47" t="s">
        <v>2669</v>
      </c>
      <c r="F2" s="47" t="s">
        <v>1676</v>
      </c>
      <c r="G2" s="47" t="s">
        <v>1677</v>
      </c>
      <c r="H2" s="47">
        <v>1</v>
      </c>
      <c r="I2" s="47" t="s">
        <v>87</v>
      </c>
      <c r="J2" s="47" t="s">
        <v>2472</v>
      </c>
      <c r="K2" s="47" t="s">
        <v>1834</v>
      </c>
      <c r="L2" s="47" t="s">
        <v>2431</v>
      </c>
      <c r="M2" s="47" t="s">
        <v>2434</v>
      </c>
      <c r="N2" s="47" t="s">
        <v>2670</v>
      </c>
    </row>
    <row r="3" spans="1:14" s="62" customFormat="1" x14ac:dyDescent="0.25">
      <c r="A3" s="47" t="s">
        <v>2431</v>
      </c>
      <c r="B3" s="49">
        <v>46146</v>
      </c>
      <c r="C3" s="47" t="s">
        <v>2596</v>
      </c>
      <c r="D3" s="47" t="s">
        <v>2597</v>
      </c>
      <c r="E3" s="47" t="s">
        <v>2594</v>
      </c>
      <c r="F3" s="47" t="s">
        <v>1772</v>
      </c>
      <c r="G3" s="47" t="s">
        <v>1773</v>
      </c>
      <c r="H3" s="47">
        <v>3</v>
      </c>
      <c r="I3" s="47" t="s">
        <v>87</v>
      </c>
      <c r="J3" s="47" t="s">
        <v>2598</v>
      </c>
      <c r="K3" s="47" t="s">
        <v>2292</v>
      </c>
      <c r="L3" s="47" t="s">
        <v>2431</v>
      </c>
      <c r="M3" s="47" t="s">
        <v>2434</v>
      </c>
      <c r="N3" s="47" t="s">
        <v>2599</v>
      </c>
    </row>
    <row r="4" spans="1:14" s="62" customFormat="1" x14ac:dyDescent="0.25">
      <c r="A4" s="47" t="s">
        <v>2431</v>
      </c>
      <c r="B4" s="49">
        <v>46146</v>
      </c>
      <c r="C4" s="47" t="s">
        <v>2592</v>
      </c>
      <c r="D4" s="47" t="s">
        <v>2593</v>
      </c>
      <c r="E4" s="47" t="s">
        <v>2594</v>
      </c>
      <c r="F4" s="47" t="s">
        <v>1636</v>
      </c>
      <c r="G4" s="47" t="s">
        <v>1637</v>
      </c>
      <c r="H4" s="47">
        <v>3</v>
      </c>
      <c r="I4" s="47" t="s">
        <v>87</v>
      </c>
      <c r="J4" s="47" t="s">
        <v>2473</v>
      </c>
      <c r="K4" s="47" t="s">
        <v>1810</v>
      </c>
      <c r="L4" s="47" t="s">
        <v>2431</v>
      </c>
      <c r="M4" s="47" t="s">
        <v>2434</v>
      </c>
      <c r="N4" s="47" t="s">
        <v>2595</v>
      </c>
    </row>
    <row r="5" spans="1:14" s="62" customFormat="1" x14ac:dyDescent="0.25">
      <c r="A5" s="47" t="s">
        <v>2431</v>
      </c>
      <c r="B5" s="49">
        <v>46143</v>
      </c>
      <c r="C5" s="47" t="s">
        <v>2497</v>
      </c>
      <c r="D5" s="47" t="s">
        <v>2498</v>
      </c>
      <c r="E5" s="47" t="s">
        <v>2499</v>
      </c>
      <c r="F5" s="47" t="s">
        <v>1815</v>
      </c>
      <c r="G5" s="47" t="s">
        <v>1816</v>
      </c>
      <c r="H5" s="47">
        <v>3</v>
      </c>
      <c r="I5" s="47" t="s">
        <v>87</v>
      </c>
      <c r="J5" s="47" t="s">
        <v>2447</v>
      </c>
      <c r="K5" s="47" t="s">
        <v>2384</v>
      </c>
      <c r="L5" s="47" t="s">
        <v>2431</v>
      </c>
      <c r="M5" s="47" t="s">
        <v>2434</v>
      </c>
      <c r="N5" s="47" t="s">
        <v>2500</v>
      </c>
    </row>
    <row r="6" spans="1:14" s="62" customFormat="1" x14ac:dyDescent="0.25">
      <c r="A6" s="47" t="s">
        <v>2431</v>
      </c>
      <c r="B6" s="49">
        <v>46143</v>
      </c>
      <c r="C6" s="47" t="s">
        <v>2630</v>
      </c>
      <c r="D6" s="47" t="s">
        <v>2631</v>
      </c>
      <c r="E6" s="47" t="s">
        <v>2632</v>
      </c>
      <c r="F6" s="47" t="s">
        <v>1660</v>
      </c>
      <c r="G6" s="47" t="s">
        <v>1661</v>
      </c>
      <c r="H6" s="47">
        <v>2</v>
      </c>
      <c r="I6" s="47" t="s">
        <v>87</v>
      </c>
      <c r="J6" s="47" t="s">
        <v>2443</v>
      </c>
      <c r="K6" s="47" t="s">
        <v>1806</v>
      </c>
      <c r="L6" s="47" t="s">
        <v>2431</v>
      </c>
      <c r="M6" s="47" t="s">
        <v>2434</v>
      </c>
      <c r="N6" s="47" t="s">
        <v>2633</v>
      </c>
    </row>
    <row r="7" spans="1:14" s="62" customFormat="1" x14ac:dyDescent="0.25">
      <c r="A7" s="47" t="s">
        <v>2431</v>
      </c>
      <c r="B7" s="49">
        <v>46143</v>
      </c>
      <c r="C7" s="47" t="s">
        <v>2634</v>
      </c>
      <c r="D7" s="47" t="s">
        <v>2635</v>
      </c>
      <c r="E7" s="47" t="s">
        <v>2439</v>
      </c>
      <c r="F7" s="47" t="s">
        <v>1435</v>
      </c>
      <c r="G7" s="47" t="s">
        <v>1436</v>
      </c>
      <c r="H7" s="47">
        <v>4</v>
      </c>
      <c r="I7" s="47" t="s">
        <v>87</v>
      </c>
      <c r="J7" s="47" t="s">
        <v>2438</v>
      </c>
      <c r="K7" s="47" t="s">
        <v>1817</v>
      </c>
      <c r="L7" s="47" t="s">
        <v>2431</v>
      </c>
      <c r="M7" s="47" t="s">
        <v>2434</v>
      </c>
      <c r="N7" s="47" t="s">
        <v>2636</v>
      </c>
    </row>
    <row r="8" spans="1:14" s="62" customFormat="1" x14ac:dyDescent="0.25">
      <c r="A8" s="47" t="s">
        <v>2431</v>
      </c>
      <c r="B8" s="49">
        <v>46143</v>
      </c>
      <c r="C8" s="47" t="s">
        <v>2634</v>
      </c>
      <c r="D8" s="47" t="s">
        <v>2635</v>
      </c>
      <c r="E8" s="47" t="s">
        <v>2439</v>
      </c>
      <c r="F8" s="47" t="s">
        <v>1791</v>
      </c>
      <c r="G8" s="47" t="s">
        <v>1792</v>
      </c>
      <c r="H8" s="47">
        <v>2</v>
      </c>
      <c r="I8" s="47" t="s">
        <v>87</v>
      </c>
      <c r="J8" s="47" t="s">
        <v>2451</v>
      </c>
      <c r="K8" s="47" t="s">
        <v>2372</v>
      </c>
      <c r="L8" s="47" t="s">
        <v>2431</v>
      </c>
      <c r="M8" s="47" t="s">
        <v>2434</v>
      </c>
      <c r="N8" s="47" t="s">
        <v>2636</v>
      </c>
    </row>
    <row r="9" spans="1:14" s="62" customFormat="1" x14ac:dyDescent="0.25">
      <c r="A9" s="47" t="s">
        <v>2431</v>
      </c>
      <c r="B9" s="49">
        <v>46143</v>
      </c>
      <c r="C9" s="47" t="s">
        <v>2634</v>
      </c>
      <c r="D9" s="47" t="s">
        <v>2635</v>
      </c>
      <c r="E9" s="47" t="s">
        <v>2439</v>
      </c>
      <c r="F9" s="47" t="s">
        <v>1402</v>
      </c>
      <c r="G9" s="47" t="s">
        <v>1403</v>
      </c>
      <c r="H9" s="47">
        <v>10</v>
      </c>
      <c r="I9" s="47" t="s">
        <v>87</v>
      </c>
      <c r="J9" s="47" t="s">
        <v>2471</v>
      </c>
      <c r="K9" s="47" t="s">
        <v>2401</v>
      </c>
      <c r="L9" s="47" t="s">
        <v>2431</v>
      </c>
      <c r="M9" s="47" t="s">
        <v>2434</v>
      </c>
      <c r="N9" s="47" t="s">
        <v>2656</v>
      </c>
    </row>
    <row r="10" spans="1:14" s="62" customFormat="1" x14ac:dyDescent="0.25">
      <c r="A10" s="47" t="s">
        <v>2431</v>
      </c>
      <c r="B10" s="49">
        <v>46143</v>
      </c>
      <c r="C10" s="47" t="s">
        <v>2634</v>
      </c>
      <c r="D10" s="47" t="s">
        <v>2635</v>
      </c>
      <c r="E10" s="47" t="s">
        <v>2439</v>
      </c>
      <c r="F10" s="47" t="s">
        <v>1778</v>
      </c>
      <c r="G10" s="47" t="s">
        <v>1779</v>
      </c>
      <c r="H10" s="47">
        <v>10</v>
      </c>
      <c r="I10" s="47" t="s">
        <v>87</v>
      </c>
      <c r="J10" s="47" t="s">
        <v>2764</v>
      </c>
      <c r="K10" s="47" t="s">
        <v>2353</v>
      </c>
      <c r="L10" s="47" t="s">
        <v>2431</v>
      </c>
      <c r="M10" s="47" t="s">
        <v>2434</v>
      </c>
      <c r="N10" s="47" t="s">
        <v>2656</v>
      </c>
    </row>
    <row r="11" spans="1:14" s="62" customFormat="1" x14ac:dyDescent="0.25">
      <c r="A11" s="47" t="s">
        <v>2431</v>
      </c>
      <c r="B11" s="49">
        <v>46147</v>
      </c>
      <c r="C11" s="47" t="s">
        <v>2511</v>
      </c>
      <c r="D11" s="47" t="s">
        <v>2512</v>
      </c>
      <c r="E11" s="47" t="s">
        <v>2513</v>
      </c>
      <c r="F11" s="47" t="s">
        <v>1658</v>
      </c>
      <c r="G11" s="47" t="s">
        <v>1659</v>
      </c>
      <c r="H11" s="47">
        <v>1</v>
      </c>
      <c r="I11" s="47" t="s">
        <v>87</v>
      </c>
      <c r="J11" s="47" t="s">
        <v>2449</v>
      </c>
      <c r="K11" s="47" t="s">
        <v>2282</v>
      </c>
      <c r="L11" s="47" t="s">
        <v>2431</v>
      </c>
      <c r="M11" s="47" t="s">
        <v>2434</v>
      </c>
      <c r="N11" s="47" t="s">
        <v>2514</v>
      </c>
    </row>
    <row r="12" spans="1:14" s="62" customFormat="1" x14ac:dyDescent="0.25">
      <c r="A12" s="47" t="s">
        <v>2431</v>
      </c>
      <c r="B12" s="49">
        <v>46147</v>
      </c>
      <c r="C12" s="47" t="s">
        <v>2603</v>
      </c>
      <c r="D12" s="47" t="s">
        <v>2604</v>
      </c>
      <c r="E12" s="47" t="s">
        <v>2605</v>
      </c>
      <c r="F12" s="47" t="s">
        <v>1646</v>
      </c>
      <c r="G12" s="47" t="s">
        <v>1647</v>
      </c>
      <c r="H12" s="47">
        <v>1</v>
      </c>
      <c r="I12" s="47" t="s">
        <v>87</v>
      </c>
      <c r="J12" s="47" t="s">
        <v>2446</v>
      </c>
      <c r="K12" s="47" t="s">
        <v>2349</v>
      </c>
      <c r="L12" s="47" t="s">
        <v>2431</v>
      </c>
      <c r="M12" s="47" t="s">
        <v>2434</v>
      </c>
      <c r="N12" s="47" t="s">
        <v>2606</v>
      </c>
    </row>
    <row r="13" spans="1:14" s="62" customFormat="1" x14ac:dyDescent="0.25">
      <c r="A13" s="47" t="s">
        <v>2431</v>
      </c>
      <c r="B13" s="49">
        <v>46147</v>
      </c>
      <c r="C13" s="47" t="s">
        <v>2603</v>
      </c>
      <c r="D13" s="47" t="s">
        <v>2604</v>
      </c>
      <c r="E13" s="47" t="s">
        <v>2605</v>
      </c>
      <c r="F13" s="47" t="s">
        <v>1479</v>
      </c>
      <c r="G13" s="47" t="s">
        <v>1480</v>
      </c>
      <c r="H13" s="47">
        <v>1</v>
      </c>
      <c r="I13" s="47" t="s">
        <v>87</v>
      </c>
      <c r="J13" s="47" t="s">
        <v>2545</v>
      </c>
      <c r="K13" s="47" t="s">
        <v>1802</v>
      </c>
      <c r="L13" s="47" t="s">
        <v>2431</v>
      </c>
      <c r="M13" s="47" t="s">
        <v>2434</v>
      </c>
      <c r="N13" s="47" t="s">
        <v>2606</v>
      </c>
    </row>
    <row r="14" spans="1:14" s="62" customFormat="1" x14ac:dyDescent="0.25">
      <c r="A14" s="47" t="s">
        <v>2431</v>
      </c>
      <c r="B14" s="49">
        <v>46147</v>
      </c>
      <c r="C14" s="47" t="s">
        <v>2607</v>
      </c>
      <c r="D14" s="47" t="s">
        <v>2608</v>
      </c>
      <c r="E14" s="47" t="s">
        <v>2609</v>
      </c>
      <c r="F14" s="47" t="s">
        <v>1815</v>
      </c>
      <c r="G14" s="47" t="s">
        <v>1816</v>
      </c>
      <c r="H14" s="47">
        <v>1</v>
      </c>
      <c r="I14" s="47" t="s">
        <v>87</v>
      </c>
      <c r="J14" s="47" t="s">
        <v>2447</v>
      </c>
      <c r="K14" s="47" t="s">
        <v>2384</v>
      </c>
      <c r="L14" s="47" t="s">
        <v>2431</v>
      </c>
      <c r="M14" s="47" t="s">
        <v>2434</v>
      </c>
      <c r="N14" s="47" t="s">
        <v>2610</v>
      </c>
    </row>
    <row r="15" spans="1:14" s="62" customFormat="1" x14ac:dyDescent="0.25">
      <c r="A15" s="47" t="s">
        <v>2431</v>
      </c>
      <c r="B15" s="49">
        <v>46146</v>
      </c>
      <c r="C15" s="47" t="s">
        <v>2507</v>
      </c>
      <c r="D15" s="47" t="s">
        <v>2508</v>
      </c>
      <c r="E15" s="47" t="s">
        <v>2509</v>
      </c>
      <c r="F15" s="47" t="s">
        <v>1616</v>
      </c>
      <c r="G15" s="47" t="s">
        <v>1617</v>
      </c>
      <c r="H15" s="47">
        <v>17</v>
      </c>
      <c r="I15" s="47" t="s">
        <v>87</v>
      </c>
      <c r="J15" s="47" t="s">
        <v>2475</v>
      </c>
      <c r="K15" s="47" t="s">
        <v>1822</v>
      </c>
      <c r="L15" s="47" t="s">
        <v>2431</v>
      </c>
      <c r="M15" s="47" t="s">
        <v>2434</v>
      </c>
      <c r="N15" s="47" t="s">
        <v>2510</v>
      </c>
    </row>
    <row r="16" spans="1:14" s="62" customFormat="1" x14ac:dyDescent="0.25">
      <c r="A16" s="47" t="s">
        <v>2431</v>
      </c>
      <c r="B16" s="49">
        <v>46146</v>
      </c>
      <c r="C16" s="47" t="s">
        <v>2507</v>
      </c>
      <c r="D16" s="47" t="s">
        <v>2508</v>
      </c>
      <c r="E16" s="47" t="s">
        <v>2509</v>
      </c>
      <c r="F16" s="47" t="s">
        <v>1616</v>
      </c>
      <c r="G16" s="47" t="s">
        <v>1617</v>
      </c>
      <c r="H16" s="47">
        <v>7</v>
      </c>
      <c r="I16" s="47" t="s">
        <v>87</v>
      </c>
      <c r="J16" s="47" t="s">
        <v>2475</v>
      </c>
      <c r="K16" s="47" t="s">
        <v>1822</v>
      </c>
      <c r="L16" s="47" t="s">
        <v>2431</v>
      </c>
      <c r="M16" s="47" t="s">
        <v>2434</v>
      </c>
      <c r="N16" s="47" t="s">
        <v>2510</v>
      </c>
    </row>
    <row r="17" spans="1:14" s="62" customFormat="1" x14ac:dyDescent="0.25">
      <c r="A17" s="47" t="s">
        <v>2431</v>
      </c>
      <c r="B17" s="49">
        <v>46146</v>
      </c>
      <c r="C17" s="47" t="s">
        <v>2507</v>
      </c>
      <c r="D17" s="47" t="s">
        <v>2508</v>
      </c>
      <c r="E17" s="47" t="s">
        <v>2509</v>
      </c>
      <c r="F17" s="47" t="s">
        <v>1473</v>
      </c>
      <c r="G17" s="47" t="s">
        <v>1474</v>
      </c>
      <c r="H17" s="47">
        <v>8</v>
      </c>
      <c r="I17" s="47" t="s">
        <v>87</v>
      </c>
      <c r="J17" s="47" t="s">
        <v>2474</v>
      </c>
      <c r="K17" s="47" t="s">
        <v>2331</v>
      </c>
      <c r="L17" s="47" t="s">
        <v>2431</v>
      </c>
      <c r="M17" s="47" t="s">
        <v>2434</v>
      </c>
      <c r="N17" s="47" t="s">
        <v>2510</v>
      </c>
    </row>
    <row r="18" spans="1:14" s="62" customFormat="1" x14ac:dyDescent="0.25">
      <c r="A18" s="47" t="s">
        <v>2431</v>
      </c>
      <c r="B18" s="49">
        <v>46146</v>
      </c>
      <c r="C18" s="47" t="s">
        <v>2507</v>
      </c>
      <c r="D18" s="47" t="s">
        <v>2508</v>
      </c>
      <c r="E18" s="47" t="s">
        <v>2509</v>
      </c>
      <c r="F18" s="47" t="s">
        <v>1616</v>
      </c>
      <c r="G18" s="47" t="s">
        <v>1617</v>
      </c>
      <c r="H18" s="47">
        <v>18</v>
      </c>
      <c r="I18" s="47" t="s">
        <v>87</v>
      </c>
      <c r="J18" s="47" t="s">
        <v>2475</v>
      </c>
      <c r="K18" s="47" t="s">
        <v>1822</v>
      </c>
      <c r="L18" s="47" t="s">
        <v>2431</v>
      </c>
      <c r="M18" s="47" t="s">
        <v>2434</v>
      </c>
      <c r="N18" s="47" t="s">
        <v>2510</v>
      </c>
    </row>
    <row r="19" spans="1:14" s="62" customFormat="1" x14ac:dyDescent="0.25">
      <c r="A19" s="47" t="s">
        <v>2431</v>
      </c>
      <c r="B19" s="49">
        <v>46148</v>
      </c>
      <c r="C19" s="47" t="s">
        <v>2507</v>
      </c>
      <c r="D19" s="47" t="s">
        <v>2508</v>
      </c>
      <c r="E19" s="47" t="s">
        <v>2509</v>
      </c>
      <c r="F19" s="47" t="s">
        <v>1616</v>
      </c>
      <c r="G19" s="47" t="s">
        <v>1617</v>
      </c>
      <c r="H19" s="47">
        <v>1</v>
      </c>
      <c r="I19" s="47" t="s">
        <v>2600</v>
      </c>
      <c r="J19" s="47" t="s">
        <v>2601</v>
      </c>
      <c r="K19" s="47" t="s">
        <v>2602</v>
      </c>
      <c r="L19" s="47" t="s">
        <v>2431</v>
      </c>
      <c r="M19" s="47" t="s">
        <v>2434</v>
      </c>
      <c r="N19" s="47" t="s">
        <v>2510</v>
      </c>
    </row>
    <row r="20" spans="1:14" s="62" customFormat="1" x14ac:dyDescent="0.25">
      <c r="A20" s="47" t="s">
        <v>2431</v>
      </c>
      <c r="B20" s="49">
        <v>46146</v>
      </c>
      <c r="C20" s="47" t="s">
        <v>2772</v>
      </c>
      <c r="D20" s="47" t="s">
        <v>2773</v>
      </c>
      <c r="E20" s="47" t="s">
        <v>2452</v>
      </c>
      <c r="F20" s="47" t="s">
        <v>1778</v>
      </c>
      <c r="G20" s="47" t="s">
        <v>1779</v>
      </c>
      <c r="H20" s="47">
        <v>1</v>
      </c>
      <c r="I20" s="47" t="s">
        <v>87</v>
      </c>
      <c r="J20" s="47" t="s">
        <v>2453</v>
      </c>
      <c r="K20" s="47" t="s">
        <v>2320</v>
      </c>
      <c r="L20" s="47" t="s">
        <v>2431</v>
      </c>
      <c r="M20" s="47" t="s">
        <v>2434</v>
      </c>
      <c r="N20" s="47" t="s">
        <v>2774</v>
      </c>
    </row>
    <row r="21" spans="1:14" s="62" customFormat="1" x14ac:dyDescent="0.25">
      <c r="A21" s="47" t="s">
        <v>2431</v>
      </c>
      <c r="B21" s="49">
        <v>46147</v>
      </c>
      <c r="C21" s="47" t="s">
        <v>2490</v>
      </c>
      <c r="D21" s="47" t="s">
        <v>2491</v>
      </c>
      <c r="E21" s="47" t="s">
        <v>2435</v>
      </c>
      <c r="F21" s="47" t="s">
        <v>1634</v>
      </c>
      <c r="G21" s="47" t="s">
        <v>1635</v>
      </c>
      <c r="H21" s="47">
        <v>5</v>
      </c>
      <c r="I21" s="47" t="s">
        <v>87</v>
      </c>
      <c r="J21" s="47" t="s">
        <v>2436</v>
      </c>
      <c r="K21" s="47" t="s">
        <v>2360</v>
      </c>
      <c r="L21" s="47" t="s">
        <v>2431</v>
      </c>
      <c r="M21" s="47" t="s">
        <v>2434</v>
      </c>
      <c r="N21" s="47" t="s">
        <v>2492</v>
      </c>
    </row>
    <row r="22" spans="1:14" s="62" customFormat="1" x14ac:dyDescent="0.25">
      <c r="A22" s="47" t="s">
        <v>2431</v>
      </c>
      <c r="B22" s="49">
        <v>46147</v>
      </c>
      <c r="C22" s="47" t="s">
        <v>2490</v>
      </c>
      <c r="D22" s="47" t="s">
        <v>2491</v>
      </c>
      <c r="E22" s="47" t="s">
        <v>2435</v>
      </c>
      <c r="F22" s="47" t="s">
        <v>1759</v>
      </c>
      <c r="G22" s="47" t="s">
        <v>1759</v>
      </c>
      <c r="H22" s="47">
        <v>4</v>
      </c>
      <c r="I22" s="47" t="s">
        <v>87</v>
      </c>
      <c r="J22" s="47" t="s">
        <v>2441</v>
      </c>
      <c r="K22" s="47" t="s">
        <v>2277</v>
      </c>
      <c r="L22" s="47" t="s">
        <v>2431</v>
      </c>
      <c r="M22" s="47" t="s">
        <v>2434</v>
      </c>
      <c r="N22" s="47" t="s">
        <v>2492</v>
      </c>
    </row>
    <row r="23" spans="1:14" s="62" customFormat="1" x14ac:dyDescent="0.25">
      <c r="A23" s="47" t="s">
        <v>2431</v>
      </c>
      <c r="B23" s="49">
        <v>46147</v>
      </c>
      <c r="C23" s="47" t="s">
        <v>2490</v>
      </c>
      <c r="D23" s="47" t="s">
        <v>2491</v>
      </c>
      <c r="E23" s="47" t="s">
        <v>2435</v>
      </c>
      <c r="F23" s="47" t="s">
        <v>1515</v>
      </c>
      <c r="G23" s="47" t="s">
        <v>1516</v>
      </c>
      <c r="H23" s="47">
        <v>4</v>
      </c>
      <c r="I23" s="47" t="s">
        <v>87</v>
      </c>
      <c r="J23" s="47" t="s">
        <v>2433</v>
      </c>
      <c r="K23" s="47" t="s">
        <v>1804</v>
      </c>
      <c r="L23" s="47" t="s">
        <v>2431</v>
      </c>
      <c r="M23" s="47" t="s">
        <v>2434</v>
      </c>
      <c r="N23" s="47" t="s">
        <v>2492</v>
      </c>
    </row>
    <row r="24" spans="1:14" s="62" customFormat="1" x14ac:dyDescent="0.25">
      <c r="A24" s="47" t="s">
        <v>2431</v>
      </c>
      <c r="B24" s="49">
        <v>46148</v>
      </c>
      <c r="C24" s="47" t="s">
        <v>2775</v>
      </c>
      <c r="D24" s="47" t="s">
        <v>2776</v>
      </c>
      <c r="E24" s="47" t="s">
        <v>2462</v>
      </c>
      <c r="F24" s="47" t="s">
        <v>1283</v>
      </c>
      <c r="G24" s="47" t="s">
        <v>1282</v>
      </c>
      <c r="H24" s="47">
        <v>44</v>
      </c>
      <c r="I24" s="47" t="s">
        <v>87</v>
      </c>
      <c r="J24" s="47" t="s">
        <v>2463</v>
      </c>
      <c r="K24" s="47" t="s">
        <v>2464</v>
      </c>
      <c r="L24" s="47" t="s">
        <v>2431</v>
      </c>
      <c r="M24" s="47" t="s">
        <v>2434</v>
      </c>
      <c r="N24" s="47" t="s">
        <v>2777</v>
      </c>
    </row>
    <row r="25" spans="1:14" s="62" customFormat="1" x14ac:dyDescent="0.25">
      <c r="A25" s="47" t="s">
        <v>2431</v>
      </c>
      <c r="B25" s="49">
        <v>46147</v>
      </c>
      <c r="C25" s="47" t="s">
        <v>2757</v>
      </c>
      <c r="D25" s="47" t="s">
        <v>2758</v>
      </c>
      <c r="E25" s="47" t="s">
        <v>2467</v>
      </c>
      <c r="F25" s="47" t="s">
        <v>1283</v>
      </c>
      <c r="G25" s="47" t="s">
        <v>1282</v>
      </c>
      <c r="H25" s="47">
        <v>100</v>
      </c>
      <c r="I25" s="47" t="s">
        <v>87</v>
      </c>
      <c r="J25" s="47" t="s">
        <v>2759</v>
      </c>
      <c r="K25" s="47" t="s">
        <v>2428</v>
      </c>
      <c r="L25" s="47" t="s">
        <v>2431</v>
      </c>
      <c r="M25" s="47" t="s">
        <v>2434</v>
      </c>
      <c r="N25" s="47" t="s">
        <v>2760</v>
      </c>
    </row>
    <row r="26" spans="1:14" s="62" customFormat="1" x14ac:dyDescent="0.25">
      <c r="A26" s="47" t="s">
        <v>2431</v>
      </c>
      <c r="B26" s="49">
        <v>46148</v>
      </c>
      <c r="C26" s="47" t="s">
        <v>2697</v>
      </c>
      <c r="D26" s="47" t="s">
        <v>2698</v>
      </c>
      <c r="E26" s="47" t="s">
        <v>2699</v>
      </c>
      <c r="F26" s="47" t="s">
        <v>1400</v>
      </c>
      <c r="G26" s="47" t="s">
        <v>1401</v>
      </c>
      <c r="H26" s="47">
        <v>3</v>
      </c>
      <c r="I26" s="47" t="s">
        <v>87</v>
      </c>
      <c r="J26" s="47" t="s">
        <v>2455</v>
      </c>
      <c r="K26" s="47" t="s">
        <v>1820</v>
      </c>
      <c r="L26" s="47" t="s">
        <v>2431</v>
      </c>
      <c r="M26" s="47" t="s">
        <v>2434</v>
      </c>
      <c r="N26" s="47" t="s">
        <v>2700</v>
      </c>
    </row>
    <row r="27" spans="1:14" s="62" customFormat="1" x14ac:dyDescent="0.25">
      <c r="A27" s="47" t="s">
        <v>2431</v>
      </c>
      <c r="B27" s="49">
        <v>46148</v>
      </c>
      <c r="C27" s="47" t="s">
        <v>2683</v>
      </c>
      <c r="D27" s="47" t="s">
        <v>2684</v>
      </c>
      <c r="E27" s="47" t="s">
        <v>2435</v>
      </c>
      <c r="F27" s="47" t="s">
        <v>1312</v>
      </c>
      <c r="G27" s="47" t="s">
        <v>1313</v>
      </c>
      <c r="H27" s="47">
        <v>5</v>
      </c>
      <c r="I27" s="47" t="s">
        <v>87</v>
      </c>
      <c r="J27" s="47" t="s">
        <v>2575</v>
      </c>
      <c r="K27" s="47" t="s">
        <v>1801</v>
      </c>
      <c r="L27" s="47" t="s">
        <v>2431</v>
      </c>
      <c r="M27" s="47" t="s">
        <v>2434</v>
      </c>
      <c r="N27" s="47" t="s">
        <v>2685</v>
      </c>
    </row>
    <row r="28" spans="1:14" s="62" customFormat="1" x14ac:dyDescent="0.25">
      <c r="A28" s="47" t="s">
        <v>2431</v>
      </c>
      <c r="B28" s="49">
        <v>46148</v>
      </c>
      <c r="C28" s="47" t="s">
        <v>2504</v>
      </c>
      <c r="D28" s="47" t="s">
        <v>2505</v>
      </c>
      <c r="E28" s="47" t="s">
        <v>2439</v>
      </c>
      <c r="F28" s="47" t="s">
        <v>2410</v>
      </c>
      <c r="G28" s="47" t="s">
        <v>2411</v>
      </c>
      <c r="H28" s="47">
        <v>4</v>
      </c>
      <c r="I28" s="47" t="s">
        <v>87</v>
      </c>
      <c r="J28" s="47" t="s">
        <v>2465</v>
      </c>
      <c r="K28" s="47" t="s">
        <v>2419</v>
      </c>
      <c r="L28" s="47" t="s">
        <v>2431</v>
      </c>
      <c r="M28" s="47" t="s">
        <v>2434</v>
      </c>
      <c r="N28" s="47" t="s">
        <v>2506</v>
      </c>
    </row>
    <row r="29" spans="1:14" s="62" customFormat="1" x14ac:dyDescent="0.25">
      <c r="A29" s="47" t="s">
        <v>2431</v>
      </c>
      <c r="B29" s="49">
        <v>46150</v>
      </c>
      <c r="C29" s="47" t="s">
        <v>2686</v>
      </c>
      <c r="D29" s="47" t="s">
        <v>2687</v>
      </c>
      <c r="E29" s="47" t="s">
        <v>2439</v>
      </c>
      <c r="F29" s="47" t="s">
        <v>1759</v>
      </c>
      <c r="G29" s="47" t="s">
        <v>1759</v>
      </c>
      <c r="H29" s="47">
        <v>4</v>
      </c>
      <c r="I29" s="47" t="s">
        <v>87</v>
      </c>
      <c r="J29" s="47" t="s">
        <v>2441</v>
      </c>
      <c r="K29" s="47" t="s">
        <v>2277</v>
      </c>
      <c r="L29" s="47" t="s">
        <v>2431</v>
      </c>
      <c r="M29" s="47" t="s">
        <v>2434</v>
      </c>
      <c r="N29" s="47" t="s">
        <v>2688</v>
      </c>
    </row>
    <row r="30" spans="1:14" s="62" customFormat="1" x14ac:dyDescent="0.25">
      <c r="A30" s="47" t="s">
        <v>2431</v>
      </c>
      <c r="B30" s="49">
        <v>46149</v>
      </c>
      <c r="C30" s="47" t="s">
        <v>2637</v>
      </c>
      <c r="D30" s="47" t="s">
        <v>2638</v>
      </c>
      <c r="E30" s="47" t="s">
        <v>2639</v>
      </c>
      <c r="F30" s="47" t="s">
        <v>1529</v>
      </c>
      <c r="G30" s="47" t="s">
        <v>1530</v>
      </c>
      <c r="H30" s="47">
        <v>1</v>
      </c>
      <c r="I30" s="47" t="s">
        <v>87</v>
      </c>
      <c r="J30" s="47" t="s">
        <v>2558</v>
      </c>
      <c r="K30" s="47" t="s">
        <v>1819</v>
      </c>
      <c r="L30" s="47" t="s">
        <v>2431</v>
      </c>
      <c r="M30" s="47" t="s">
        <v>2434</v>
      </c>
      <c r="N30" s="47" t="s">
        <v>2640</v>
      </c>
    </row>
    <row r="31" spans="1:14" s="62" customFormat="1" x14ac:dyDescent="0.25">
      <c r="A31" s="47" t="s">
        <v>2431</v>
      </c>
      <c r="B31" s="49">
        <v>46150</v>
      </c>
      <c r="C31" s="47" t="s">
        <v>2769</v>
      </c>
      <c r="D31" s="47" t="s">
        <v>2770</v>
      </c>
      <c r="E31" s="47" t="s">
        <v>2452</v>
      </c>
      <c r="F31" s="47" t="s">
        <v>1473</v>
      </c>
      <c r="G31" s="47" t="s">
        <v>1474</v>
      </c>
      <c r="H31" s="47">
        <v>1</v>
      </c>
      <c r="I31" s="47" t="s">
        <v>87</v>
      </c>
      <c r="J31" s="47" t="s">
        <v>2474</v>
      </c>
      <c r="K31" s="47" t="s">
        <v>2331</v>
      </c>
      <c r="L31" s="47" t="s">
        <v>2431</v>
      </c>
      <c r="M31" s="47" t="s">
        <v>2434</v>
      </c>
      <c r="N31" s="47" t="s">
        <v>2771</v>
      </c>
    </row>
    <row r="32" spans="1:14" s="62" customFormat="1" x14ac:dyDescent="0.25">
      <c r="A32" s="47" t="s">
        <v>2431</v>
      </c>
      <c r="B32" s="49">
        <v>46150</v>
      </c>
      <c r="C32" s="47" t="s">
        <v>2701</v>
      </c>
      <c r="D32" s="47" t="s">
        <v>2702</v>
      </c>
      <c r="E32" s="47" t="s">
        <v>2452</v>
      </c>
      <c r="F32" s="47" t="s">
        <v>1658</v>
      </c>
      <c r="G32" s="47" t="s">
        <v>1659</v>
      </c>
      <c r="H32" s="47">
        <v>1</v>
      </c>
      <c r="I32" s="47" t="s">
        <v>87</v>
      </c>
      <c r="J32" s="47" t="s">
        <v>2449</v>
      </c>
      <c r="K32" s="47" t="s">
        <v>2282</v>
      </c>
      <c r="L32" s="47" t="s">
        <v>2431</v>
      </c>
      <c r="M32" s="47" t="s">
        <v>2434</v>
      </c>
      <c r="N32" s="47" t="s">
        <v>2703</v>
      </c>
    </row>
    <row r="33" spans="1:14" s="62" customFormat="1" x14ac:dyDescent="0.25">
      <c r="A33" s="47" t="s">
        <v>2431</v>
      </c>
      <c r="B33" s="49">
        <v>46150</v>
      </c>
      <c r="C33" s="47" t="s">
        <v>2515</v>
      </c>
      <c r="D33" s="47" t="s">
        <v>2516</v>
      </c>
      <c r="E33" s="47" t="s">
        <v>2452</v>
      </c>
      <c r="F33" s="47" t="s">
        <v>1778</v>
      </c>
      <c r="G33" s="47" t="s">
        <v>1779</v>
      </c>
      <c r="H33" s="47">
        <v>1</v>
      </c>
      <c r="I33" s="47" t="s">
        <v>87</v>
      </c>
      <c r="J33" s="47" t="s">
        <v>2453</v>
      </c>
      <c r="K33" s="47" t="s">
        <v>2320</v>
      </c>
      <c r="L33" s="47" t="s">
        <v>2431</v>
      </c>
      <c r="M33" s="47" t="s">
        <v>2434</v>
      </c>
      <c r="N33" s="47" t="s">
        <v>2517</v>
      </c>
    </row>
    <row r="34" spans="1:14" s="62" customFormat="1" x14ac:dyDescent="0.25">
      <c r="A34" s="47" t="s">
        <v>2431</v>
      </c>
      <c r="B34" s="49">
        <v>46150</v>
      </c>
      <c r="C34" s="47" t="s">
        <v>2515</v>
      </c>
      <c r="D34" s="47" t="s">
        <v>2516</v>
      </c>
      <c r="E34" s="47" t="s">
        <v>2452</v>
      </c>
      <c r="F34" s="47" t="s">
        <v>1644</v>
      </c>
      <c r="G34" s="47" t="s">
        <v>1645</v>
      </c>
      <c r="H34" s="47">
        <v>1</v>
      </c>
      <c r="I34" s="47" t="s">
        <v>87</v>
      </c>
      <c r="J34" s="47" t="s">
        <v>2461</v>
      </c>
      <c r="K34" s="47" t="s">
        <v>2304</v>
      </c>
      <c r="L34" s="47" t="s">
        <v>2431</v>
      </c>
      <c r="M34" s="47" t="s">
        <v>2434</v>
      </c>
      <c r="N34" s="47" t="s">
        <v>2517</v>
      </c>
    </row>
    <row r="35" spans="1:14" s="62" customFormat="1" x14ac:dyDescent="0.25">
      <c r="A35" s="47" t="s">
        <v>2431</v>
      </c>
      <c r="B35" s="49">
        <v>46154</v>
      </c>
      <c r="C35" s="47" t="s">
        <v>2778</v>
      </c>
      <c r="D35" s="47" t="s">
        <v>2779</v>
      </c>
      <c r="E35" s="47" t="s">
        <v>2780</v>
      </c>
      <c r="F35" s="47" t="s">
        <v>1638</v>
      </c>
      <c r="G35" s="47" t="s">
        <v>1639</v>
      </c>
      <c r="H35" s="47">
        <v>1</v>
      </c>
      <c r="I35" s="47" t="s">
        <v>87</v>
      </c>
      <c r="J35" s="47" t="s">
        <v>2781</v>
      </c>
      <c r="K35" s="47" t="s">
        <v>2284</v>
      </c>
      <c r="L35" s="47" t="s">
        <v>2431</v>
      </c>
      <c r="M35" s="47" t="s">
        <v>2434</v>
      </c>
      <c r="N35" s="47" t="s">
        <v>2782</v>
      </c>
    </row>
    <row r="36" spans="1:14" s="62" customFormat="1" x14ac:dyDescent="0.25">
      <c r="A36" s="47" t="s">
        <v>2431</v>
      </c>
      <c r="B36" s="49">
        <v>46154</v>
      </c>
      <c r="C36" s="47" t="s">
        <v>2577</v>
      </c>
      <c r="D36" s="47" t="s">
        <v>2578</v>
      </c>
      <c r="E36" s="47" t="s">
        <v>2579</v>
      </c>
      <c r="F36" s="47" t="s">
        <v>1683</v>
      </c>
      <c r="G36" s="47" t="s">
        <v>1684</v>
      </c>
      <c r="H36" s="47">
        <v>2</v>
      </c>
      <c r="I36" s="47" t="s">
        <v>87</v>
      </c>
      <c r="J36" s="47" t="s">
        <v>2448</v>
      </c>
      <c r="K36" s="47" t="s">
        <v>1800</v>
      </c>
      <c r="L36" s="47" t="s">
        <v>2431</v>
      </c>
      <c r="M36" s="47" t="s">
        <v>2434</v>
      </c>
      <c r="N36" s="47" t="s">
        <v>2580</v>
      </c>
    </row>
    <row r="37" spans="1:14" s="62" customFormat="1" x14ac:dyDescent="0.25">
      <c r="A37" s="47" t="s">
        <v>2431</v>
      </c>
      <c r="B37" s="49">
        <v>46154</v>
      </c>
      <c r="C37" s="47" t="s">
        <v>2538</v>
      </c>
      <c r="D37" s="47" t="s">
        <v>2539</v>
      </c>
      <c r="E37" s="47" t="s">
        <v>2540</v>
      </c>
      <c r="F37" s="47" t="s">
        <v>1636</v>
      </c>
      <c r="G37" s="47" t="s">
        <v>1637</v>
      </c>
      <c r="H37" s="47">
        <v>1</v>
      </c>
      <c r="I37" s="47" t="s">
        <v>87</v>
      </c>
      <c r="J37" s="47" t="s">
        <v>2473</v>
      </c>
      <c r="K37" s="47" t="s">
        <v>1810</v>
      </c>
      <c r="L37" s="47" t="s">
        <v>2431</v>
      </c>
      <c r="M37" s="47" t="s">
        <v>2434</v>
      </c>
      <c r="N37" s="47" t="s">
        <v>2541</v>
      </c>
    </row>
    <row r="38" spans="1:14" s="62" customFormat="1" x14ac:dyDescent="0.25">
      <c r="A38" s="47" t="s">
        <v>2431</v>
      </c>
      <c r="B38" s="49">
        <v>46154</v>
      </c>
      <c r="C38" s="47" t="s">
        <v>2765</v>
      </c>
      <c r="D38" s="47" t="s">
        <v>2766</v>
      </c>
      <c r="E38" s="47" t="s">
        <v>2439</v>
      </c>
      <c r="F38" s="47" t="s">
        <v>1362</v>
      </c>
      <c r="G38" s="47" t="s">
        <v>1363</v>
      </c>
      <c r="H38" s="47">
        <v>1</v>
      </c>
      <c r="I38" s="47" t="s">
        <v>87</v>
      </c>
      <c r="J38" s="47" t="s">
        <v>2767</v>
      </c>
      <c r="K38" s="47" t="s">
        <v>1826</v>
      </c>
      <c r="L38" s="47" t="s">
        <v>2431</v>
      </c>
      <c r="M38" s="47" t="s">
        <v>2434</v>
      </c>
      <c r="N38" s="47" t="s">
        <v>2768</v>
      </c>
    </row>
    <row r="39" spans="1:14" s="62" customFormat="1" x14ac:dyDescent="0.25">
      <c r="A39" s="47" t="s">
        <v>2431</v>
      </c>
      <c r="B39" s="49">
        <v>46154</v>
      </c>
      <c r="C39" s="47" t="s">
        <v>2689</v>
      </c>
      <c r="D39" s="47" t="s">
        <v>2690</v>
      </c>
      <c r="E39" s="47" t="s">
        <v>2432</v>
      </c>
      <c r="F39" s="47" t="s">
        <v>1604</v>
      </c>
      <c r="G39" s="47" t="s">
        <v>1605</v>
      </c>
      <c r="H39" s="47">
        <v>2</v>
      </c>
      <c r="I39" s="47" t="s">
        <v>87</v>
      </c>
      <c r="J39" s="47" t="s">
        <v>2444</v>
      </c>
      <c r="K39" s="47" t="s">
        <v>2383</v>
      </c>
      <c r="L39" s="47" t="s">
        <v>2431</v>
      </c>
      <c r="M39" s="47" t="s">
        <v>2434</v>
      </c>
      <c r="N39" s="47" t="s">
        <v>2691</v>
      </c>
    </row>
    <row r="40" spans="1:14" s="62" customFormat="1" x14ac:dyDescent="0.25">
      <c r="A40" s="47" t="s">
        <v>2431</v>
      </c>
      <c r="B40" s="49">
        <v>46154</v>
      </c>
      <c r="C40" s="47" t="s">
        <v>2689</v>
      </c>
      <c r="D40" s="47" t="s">
        <v>2690</v>
      </c>
      <c r="E40" s="47" t="s">
        <v>2432</v>
      </c>
      <c r="F40" s="47" t="s">
        <v>1634</v>
      </c>
      <c r="G40" s="47" t="s">
        <v>1635</v>
      </c>
      <c r="H40" s="47">
        <v>2</v>
      </c>
      <c r="I40" s="47" t="s">
        <v>87</v>
      </c>
      <c r="J40" s="47" t="s">
        <v>2436</v>
      </c>
      <c r="K40" s="47" t="s">
        <v>2360</v>
      </c>
      <c r="L40" s="47" t="s">
        <v>2431</v>
      </c>
      <c r="M40" s="47" t="s">
        <v>2434</v>
      </c>
      <c r="N40" s="47" t="s">
        <v>2691</v>
      </c>
    </row>
    <row r="41" spans="1:14" s="62" customFormat="1" x14ac:dyDescent="0.25">
      <c r="A41" s="47" t="s">
        <v>2431</v>
      </c>
      <c r="B41" s="49">
        <v>46154</v>
      </c>
      <c r="C41" s="47" t="s">
        <v>2645</v>
      </c>
      <c r="D41" s="47" t="s">
        <v>2646</v>
      </c>
      <c r="E41" s="47" t="s">
        <v>2647</v>
      </c>
      <c r="F41" s="47" t="s">
        <v>1664</v>
      </c>
      <c r="G41" s="47" t="s">
        <v>1665</v>
      </c>
      <c r="H41" s="47">
        <v>1</v>
      </c>
      <c r="I41" s="47" t="s">
        <v>87</v>
      </c>
      <c r="J41" s="47" t="s">
        <v>2440</v>
      </c>
      <c r="K41" s="47" t="s">
        <v>1818</v>
      </c>
      <c r="L41" s="47" t="s">
        <v>2431</v>
      </c>
      <c r="M41" s="47" t="s">
        <v>2434</v>
      </c>
      <c r="N41" s="47" t="s">
        <v>2648</v>
      </c>
    </row>
    <row r="42" spans="1:14" s="62" customFormat="1" x14ac:dyDescent="0.25">
      <c r="A42" s="47" t="s">
        <v>2431</v>
      </c>
      <c r="B42" s="49">
        <v>46154</v>
      </c>
      <c r="C42" s="47" t="s">
        <v>2623</v>
      </c>
      <c r="D42" s="47" t="s">
        <v>2624</v>
      </c>
      <c r="E42" s="47" t="s">
        <v>2621</v>
      </c>
      <c r="F42" s="47" t="s">
        <v>1646</v>
      </c>
      <c r="G42" s="47" t="s">
        <v>1647</v>
      </c>
      <c r="H42" s="47">
        <v>1</v>
      </c>
      <c r="I42" s="47" t="s">
        <v>87</v>
      </c>
      <c r="J42" s="47" t="s">
        <v>2446</v>
      </c>
      <c r="K42" s="47" t="s">
        <v>2349</v>
      </c>
      <c r="L42" s="47" t="s">
        <v>2431</v>
      </c>
      <c r="M42" s="47" t="s">
        <v>2434</v>
      </c>
      <c r="N42" s="47" t="s">
        <v>2625</v>
      </c>
    </row>
    <row r="43" spans="1:14" s="62" customFormat="1" x14ac:dyDescent="0.25">
      <c r="A43" s="47" t="s">
        <v>2431</v>
      </c>
      <c r="B43" s="49">
        <v>46154</v>
      </c>
      <c r="C43" s="47" t="s">
        <v>2658</v>
      </c>
      <c r="D43" s="47" t="s">
        <v>2659</v>
      </c>
      <c r="E43" s="47" t="s">
        <v>2439</v>
      </c>
      <c r="F43" s="47" t="s">
        <v>1400</v>
      </c>
      <c r="G43" s="47" t="s">
        <v>1401</v>
      </c>
      <c r="H43" s="47">
        <v>6</v>
      </c>
      <c r="I43" s="47" t="s">
        <v>87</v>
      </c>
      <c r="J43" s="47" t="s">
        <v>2455</v>
      </c>
      <c r="K43" s="47" t="s">
        <v>1820</v>
      </c>
      <c r="L43" s="47" t="s">
        <v>2431</v>
      </c>
      <c r="M43" s="47" t="s">
        <v>2434</v>
      </c>
      <c r="N43" s="47" t="s">
        <v>2660</v>
      </c>
    </row>
    <row r="44" spans="1:14" s="62" customFormat="1" x14ac:dyDescent="0.25">
      <c r="A44" s="47" t="s">
        <v>2431</v>
      </c>
      <c r="B44" s="49">
        <v>46154</v>
      </c>
      <c r="C44" s="47" t="s">
        <v>2658</v>
      </c>
      <c r="D44" s="47" t="s">
        <v>2659</v>
      </c>
      <c r="E44" s="47" t="s">
        <v>2439</v>
      </c>
      <c r="F44" s="47" t="s">
        <v>1360</v>
      </c>
      <c r="G44" s="47" t="s">
        <v>1361</v>
      </c>
      <c r="H44" s="47">
        <v>5</v>
      </c>
      <c r="I44" s="47" t="s">
        <v>87</v>
      </c>
      <c r="J44" s="47" t="s">
        <v>2476</v>
      </c>
      <c r="K44" s="47" t="s">
        <v>2422</v>
      </c>
      <c r="L44" s="47" t="s">
        <v>2431</v>
      </c>
      <c r="M44" s="47" t="s">
        <v>2434</v>
      </c>
      <c r="N44" s="47" t="s">
        <v>2660</v>
      </c>
    </row>
    <row r="45" spans="1:14" s="62" customFormat="1" x14ac:dyDescent="0.25">
      <c r="A45" s="47" t="s">
        <v>2431</v>
      </c>
      <c r="B45" s="49">
        <v>46154</v>
      </c>
      <c r="C45" s="47" t="s">
        <v>2487</v>
      </c>
      <c r="D45" s="47" t="s">
        <v>2488</v>
      </c>
      <c r="E45" s="47" t="s">
        <v>2435</v>
      </c>
      <c r="F45" s="47" t="s">
        <v>1658</v>
      </c>
      <c r="G45" s="47" t="s">
        <v>1659</v>
      </c>
      <c r="H45" s="47">
        <v>3</v>
      </c>
      <c r="I45" s="47" t="s">
        <v>87</v>
      </c>
      <c r="J45" s="47" t="s">
        <v>2449</v>
      </c>
      <c r="K45" s="47" t="s">
        <v>2282</v>
      </c>
      <c r="L45" s="47" t="s">
        <v>2431</v>
      </c>
      <c r="M45" s="47" t="s">
        <v>2434</v>
      </c>
      <c r="N45" s="47" t="s">
        <v>2489</v>
      </c>
    </row>
    <row r="46" spans="1:14" s="62" customFormat="1" x14ac:dyDescent="0.25">
      <c r="A46" s="47" t="s">
        <v>2431</v>
      </c>
      <c r="B46" s="49">
        <v>46154</v>
      </c>
      <c r="C46" s="47" t="s">
        <v>2487</v>
      </c>
      <c r="D46" s="47" t="s">
        <v>2488</v>
      </c>
      <c r="E46" s="47" t="s">
        <v>2435</v>
      </c>
      <c r="F46" s="47" t="s">
        <v>1815</v>
      </c>
      <c r="G46" s="47" t="s">
        <v>1816</v>
      </c>
      <c r="H46" s="47">
        <v>6</v>
      </c>
      <c r="I46" s="47" t="s">
        <v>87</v>
      </c>
      <c r="J46" s="47" t="s">
        <v>2447</v>
      </c>
      <c r="K46" s="47" t="s">
        <v>2384</v>
      </c>
      <c r="L46" s="47" t="s">
        <v>2431</v>
      </c>
      <c r="M46" s="47" t="s">
        <v>2434</v>
      </c>
      <c r="N46" s="47" t="s">
        <v>2489</v>
      </c>
    </row>
    <row r="47" spans="1:14" s="62" customFormat="1" x14ac:dyDescent="0.25">
      <c r="A47" s="47" t="s">
        <v>2431</v>
      </c>
      <c r="B47" s="49">
        <v>46154</v>
      </c>
      <c r="C47" s="47" t="s">
        <v>2487</v>
      </c>
      <c r="D47" s="47" t="s">
        <v>2488</v>
      </c>
      <c r="E47" s="47" t="s">
        <v>2435</v>
      </c>
      <c r="F47" s="47" t="s">
        <v>1515</v>
      </c>
      <c r="G47" s="47" t="s">
        <v>1516</v>
      </c>
      <c r="H47" s="47">
        <v>9</v>
      </c>
      <c r="I47" s="47" t="s">
        <v>87</v>
      </c>
      <c r="J47" s="47" t="s">
        <v>2433</v>
      </c>
      <c r="K47" s="47" t="s">
        <v>1804</v>
      </c>
      <c r="L47" s="47" t="s">
        <v>2431</v>
      </c>
      <c r="M47" s="47" t="s">
        <v>2434</v>
      </c>
      <c r="N47" s="47" t="s">
        <v>2489</v>
      </c>
    </row>
    <row r="48" spans="1:14" s="62" customFormat="1" x14ac:dyDescent="0.25">
      <c r="A48" s="47" t="s">
        <v>2431</v>
      </c>
      <c r="B48" s="49">
        <v>46154</v>
      </c>
      <c r="C48" s="47" t="s">
        <v>2487</v>
      </c>
      <c r="D48" s="47" t="s">
        <v>2488</v>
      </c>
      <c r="E48" s="47" t="s">
        <v>2435</v>
      </c>
      <c r="F48" s="47" t="s">
        <v>1683</v>
      </c>
      <c r="G48" s="47" t="s">
        <v>1684</v>
      </c>
      <c r="H48" s="47">
        <v>3</v>
      </c>
      <c r="I48" s="47" t="s">
        <v>87</v>
      </c>
      <c r="J48" s="47" t="s">
        <v>2448</v>
      </c>
      <c r="K48" s="47" t="s">
        <v>1800</v>
      </c>
      <c r="L48" s="47" t="s">
        <v>2431</v>
      </c>
      <c r="M48" s="47" t="s">
        <v>2434</v>
      </c>
      <c r="N48" s="47" t="s">
        <v>2489</v>
      </c>
    </row>
    <row r="49" spans="1:14" s="62" customFormat="1" x14ac:dyDescent="0.25">
      <c r="A49" s="47" t="s">
        <v>2431</v>
      </c>
      <c r="B49" s="49">
        <v>46154</v>
      </c>
      <c r="C49" s="47" t="s">
        <v>2487</v>
      </c>
      <c r="D49" s="47" t="s">
        <v>2488</v>
      </c>
      <c r="E49" s="47" t="s">
        <v>2435</v>
      </c>
      <c r="F49" s="47" t="s">
        <v>1634</v>
      </c>
      <c r="G49" s="47" t="s">
        <v>1635</v>
      </c>
      <c r="H49" s="47">
        <v>7</v>
      </c>
      <c r="I49" s="47" t="s">
        <v>87</v>
      </c>
      <c r="J49" s="47" t="s">
        <v>2436</v>
      </c>
      <c r="K49" s="47" t="s">
        <v>2360</v>
      </c>
      <c r="L49" s="47" t="s">
        <v>2431</v>
      </c>
      <c r="M49" s="47" t="s">
        <v>2434</v>
      </c>
      <c r="N49" s="47" t="s">
        <v>2489</v>
      </c>
    </row>
    <row r="50" spans="1:14" s="62" customFormat="1" x14ac:dyDescent="0.25">
      <c r="A50" s="47" t="s">
        <v>2431</v>
      </c>
      <c r="B50" s="49">
        <v>46154</v>
      </c>
      <c r="C50" s="47" t="s">
        <v>2761</v>
      </c>
      <c r="D50" s="47" t="s">
        <v>2762</v>
      </c>
      <c r="E50" s="47" t="s">
        <v>2435</v>
      </c>
      <c r="F50" s="47" t="s">
        <v>1312</v>
      </c>
      <c r="G50" s="47" t="s">
        <v>1313</v>
      </c>
      <c r="H50" s="47">
        <v>4</v>
      </c>
      <c r="I50" s="47" t="s">
        <v>87</v>
      </c>
      <c r="J50" s="47" t="s">
        <v>2575</v>
      </c>
      <c r="K50" s="47" t="s">
        <v>1801</v>
      </c>
      <c r="L50" s="47" t="s">
        <v>2431</v>
      </c>
      <c r="M50" s="47" t="s">
        <v>2434</v>
      </c>
      <c r="N50" s="47" t="s">
        <v>2763</v>
      </c>
    </row>
    <row r="51" spans="1:14" s="62" customFormat="1" x14ac:dyDescent="0.25">
      <c r="A51" s="47" t="s">
        <v>2431</v>
      </c>
      <c r="B51" s="49">
        <v>46155</v>
      </c>
      <c r="C51" s="47" t="s">
        <v>2722</v>
      </c>
      <c r="D51" s="47" t="s">
        <v>2723</v>
      </c>
      <c r="E51" s="47" t="s">
        <v>2724</v>
      </c>
      <c r="F51" s="47" t="s">
        <v>1619</v>
      </c>
      <c r="G51" s="47" t="s">
        <v>1620</v>
      </c>
      <c r="H51" s="47">
        <v>1</v>
      </c>
      <c r="I51" s="47" t="s">
        <v>87</v>
      </c>
      <c r="J51" s="47" t="s">
        <v>2725</v>
      </c>
      <c r="K51" s="47" t="s">
        <v>2340</v>
      </c>
      <c r="L51" s="47" t="s">
        <v>2431</v>
      </c>
      <c r="M51" s="47" t="s">
        <v>2434</v>
      </c>
      <c r="N51" s="47" t="s">
        <v>2726</v>
      </c>
    </row>
    <row r="52" spans="1:14" s="62" customFormat="1" x14ac:dyDescent="0.25">
      <c r="A52" s="47" t="s">
        <v>2431</v>
      </c>
      <c r="B52" s="49">
        <v>46156</v>
      </c>
      <c r="C52" s="47" t="s">
        <v>2662</v>
      </c>
      <c r="D52" s="47" t="s">
        <v>2663</v>
      </c>
      <c r="E52" s="47" t="s">
        <v>2664</v>
      </c>
      <c r="F52" s="47" t="s">
        <v>1772</v>
      </c>
      <c r="G52" s="47" t="s">
        <v>1773</v>
      </c>
      <c r="H52" s="47">
        <v>4</v>
      </c>
      <c r="I52" s="47" t="s">
        <v>87</v>
      </c>
      <c r="J52" s="47" t="s">
        <v>2598</v>
      </c>
      <c r="K52" s="47" t="s">
        <v>2292</v>
      </c>
      <c r="L52" s="47" t="s">
        <v>2431</v>
      </c>
      <c r="M52" s="47" t="s">
        <v>2434</v>
      </c>
      <c r="N52" s="47" t="s">
        <v>2665</v>
      </c>
    </row>
    <row r="53" spans="1:14" s="62" customFormat="1" x14ac:dyDescent="0.25">
      <c r="A53" s="47" t="s">
        <v>2431</v>
      </c>
      <c r="B53" s="49">
        <v>46156</v>
      </c>
      <c r="C53" s="47" t="s">
        <v>2662</v>
      </c>
      <c r="D53" s="47" t="s">
        <v>2663</v>
      </c>
      <c r="E53" s="47" t="s">
        <v>2664</v>
      </c>
      <c r="F53" s="47" t="s">
        <v>1772</v>
      </c>
      <c r="G53" s="47" t="s">
        <v>1773</v>
      </c>
      <c r="H53" s="47">
        <v>5</v>
      </c>
      <c r="I53" s="47" t="s">
        <v>87</v>
      </c>
      <c r="J53" s="47" t="s">
        <v>2598</v>
      </c>
      <c r="K53" s="47" t="s">
        <v>2292</v>
      </c>
      <c r="L53" s="47" t="s">
        <v>2431</v>
      </c>
      <c r="M53" s="47" t="s">
        <v>2434</v>
      </c>
      <c r="N53" s="47" t="s">
        <v>2666</v>
      </c>
    </row>
    <row r="54" spans="1:14" s="62" customFormat="1" x14ac:dyDescent="0.25">
      <c r="A54" s="47" t="s">
        <v>2431</v>
      </c>
      <c r="B54" s="49">
        <v>46156</v>
      </c>
      <c r="C54" s="47" t="s">
        <v>2542</v>
      </c>
      <c r="D54" s="47" t="s">
        <v>2543</v>
      </c>
      <c r="E54" s="47" t="s">
        <v>2544</v>
      </c>
      <c r="F54" s="47" t="s">
        <v>1479</v>
      </c>
      <c r="G54" s="47" t="s">
        <v>1480</v>
      </c>
      <c r="H54" s="47">
        <v>6</v>
      </c>
      <c r="I54" s="47" t="s">
        <v>87</v>
      </c>
      <c r="J54" s="47" t="s">
        <v>2545</v>
      </c>
      <c r="K54" s="47" t="s">
        <v>1802</v>
      </c>
      <c r="L54" s="47" t="s">
        <v>2431</v>
      </c>
      <c r="M54" s="47" t="s">
        <v>2434</v>
      </c>
      <c r="N54" s="47" t="s">
        <v>2546</v>
      </c>
    </row>
    <row r="55" spans="1:14" s="62" customFormat="1" x14ac:dyDescent="0.25">
      <c r="A55" s="47" t="s">
        <v>2431</v>
      </c>
      <c r="B55" s="49">
        <v>46156</v>
      </c>
      <c r="C55" s="47" t="s">
        <v>2542</v>
      </c>
      <c r="D55" s="47" t="s">
        <v>2543</v>
      </c>
      <c r="E55" s="47" t="s">
        <v>2544</v>
      </c>
      <c r="F55" s="47" t="s">
        <v>1479</v>
      </c>
      <c r="G55" s="47" t="s">
        <v>1480</v>
      </c>
      <c r="H55" s="47">
        <v>40</v>
      </c>
      <c r="I55" s="47" t="s">
        <v>87</v>
      </c>
      <c r="J55" s="47" t="s">
        <v>2581</v>
      </c>
      <c r="K55" s="47" t="s">
        <v>1897</v>
      </c>
      <c r="L55" s="47" t="s">
        <v>2431</v>
      </c>
      <c r="M55" s="47" t="s">
        <v>2434</v>
      </c>
      <c r="N55" s="47" t="s">
        <v>2582</v>
      </c>
    </row>
    <row r="56" spans="1:14" s="62" customFormat="1" x14ac:dyDescent="0.25">
      <c r="A56" s="47" t="s">
        <v>2431</v>
      </c>
      <c r="B56" s="49">
        <v>46156</v>
      </c>
      <c r="C56" s="47" t="s">
        <v>2501</v>
      </c>
      <c r="D56" s="47" t="s">
        <v>2502</v>
      </c>
      <c r="E56" s="47" t="s">
        <v>2439</v>
      </c>
      <c r="F56" s="47" t="s">
        <v>1644</v>
      </c>
      <c r="G56" s="47" t="s">
        <v>1645</v>
      </c>
      <c r="H56" s="47">
        <v>5</v>
      </c>
      <c r="I56" s="47" t="s">
        <v>87</v>
      </c>
      <c r="J56" s="47" t="s">
        <v>2477</v>
      </c>
      <c r="K56" s="47" t="s">
        <v>2291</v>
      </c>
      <c r="L56" s="47" t="s">
        <v>2431</v>
      </c>
      <c r="M56" s="47" t="s">
        <v>2434</v>
      </c>
      <c r="N56" s="47" t="s">
        <v>2503</v>
      </c>
    </row>
    <row r="57" spans="1:14" s="62" customFormat="1" x14ac:dyDescent="0.25">
      <c r="A57" s="47" t="s">
        <v>2431</v>
      </c>
      <c r="B57" s="49">
        <v>46156</v>
      </c>
      <c r="C57" s="47" t="s">
        <v>2501</v>
      </c>
      <c r="D57" s="47" t="s">
        <v>2502</v>
      </c>
      <c r="E57" s="47" t="s">
        <v>2439</v>
      </c>
      <c r="F57" s="47" t="s">
        <v>1374</v>
      </c>
      <c r="G57" s="47" t="s">
        <v>1375</v>
      </c>
      <c r="H57" s="47">
        <v>20</v>
      </c>
      <c r="I57" s="47" t="s">
        <v>87</v>
      </c>
      <c r="J57" s="47" t="s">
        <v>2553</v>
      </c>
      <c r="K57" s="47" t="s">
        <v>1814</v>
      </c>
      <c r="L57" s="47" t="s">
        <v>2431</v>
      </c>
      <c r="M57" s="47" t="s">
        <v>2434</v>
      </c>
      <c r="N57" s="47" t="s">
        <v>2503</v>
      </c>
    </row>
    <row r="58" spans="1:14" s="62" customFormat="1" x14ac:dyDescent="0.25">
      <c r="A58" s="47" t="s">
        <v>2431</v>
      </c>
      <c r="B58" s="49">
        <v>46156</v>
      </c>
      <c r="C58" s="47" t="s">
        <v>2501</v>
      </c>
      <c r="D58" s="47" t="s">
        <v>2502</v>
      </c>
      <c r="E58" s="47" t="s">
        <v>2439</v>
      </c>
      <c r="F58" s="47" t="s">
        <v>1815</v>
      </c>
      <c r="G58" s="47" t="s">
        <v>1816</v>
      </c>
      <c r="H58" s="47">
        <v>1</v>
      </c>
      <c r="I58" s="47" t="s">
        <v>87</v>
      </c>
      <c r="J58" s="47" t="s">
        <v>2447</v>
      </c>
      <c r="K58" s="47" t="s">
        <v>2384</v>
      </c>
      <c r="L58" s="47" t="s">
        <v>2431</v>
      </c>
      <c r="M58" s="47" t="s">
        <v>2434</v>
      </c>
      <c r="N58" s="47" t="s">
        <v>2661</v>
      </c>
    </row>
    <row r="59" spans="1:14" s="62" customFormat="1" x14ac:dyDescent="0.25">
      <c r="A59" s="47" t="s">
        <v>2431</v>
      </c>
      <c r="B59" s="49">
        <v>46156</v>
      </c>
      <c r="C59" s="47" t="s">
        <v>2501</v>
      </c>
      <c r="D59" s="47" t="s">
        <v>2502</v>
      </c>
      <c r="E59" s="47" t="s">
        <v>2439</v>
      </c>
      <c r="F59" s="47" t="s">
        <v>1634</v>
      </c>
      <c r="G59" s="47" t="s">
        <v>1635</v>
      </c>
      <c r="H59" s="47">
        <v>90</v>
      </c>
      <c r="I59" s="47" t="s">
        <v>87</v>
      </c>
      <c r="J59" s="47" t="s">
        <v>2692</v>
      </c>
      <c r="K59" s="47" t="s">
        <v>2359</v>
      </c>
      <c r="L59" s="47" t="s">
        <v>2431</v>
      </c>
      <c r="M59" s="47" t="s">
        <v>2434</v>
      </c>
      <c r="N59" s="47" t="s">
        <v>2503</v>
      </c>
    </row>
    <row r="60" spans="1:14" s="62" customFormat="1" x14ac:dyDescent="0.25">
      <c r="A60" s="47" t="s">
        <v>2431</v>
      </c>
      <c r="B60" s="49">
        <v>46156</v>
      </c>
      <c r="C60" s="47" t="s">
        <v>2501</v>
      </c>
      <c r="D60" s="47" t="s">
        <v>2502</v>
      </c>
      <c r="E60" s="47" t="s">
        <v>2439</v>
      </c>
      <c r="F60" s="47" t="s">
        <v>1783</v>
      </c>
      <c r="G60" s="47" t="s">
        <v>1784</v>
      </c>
      <c r="H60" s="47">
        <v>1</v>
      </c>
      <c r="I60" s="47" t="s">
        <v>87</v>
      </c>
      <c r="J60" s="47" t="s">
        <v>2470</v>
      </c>
      <c r="K60" s="47" t="s">
        <v>2168</v>
      </c>
      <c r="L60" s="47" t="s">
        <v>2431</v>
      </c>
      <c r="M60" s="47" t="s">
        <v>2434</v>
      </c>
      <c r="N60" s="47" t="s">
        <v>2661</v>
      </c>
    </row>
    <row r="61" spans="1:14" s="62" customFormat="1" x14ac:dyDescent="0.25">
      <c r="A61" s="47" t="s">
        <v>2431</v>
      </c>
      <c r="B61" s="49">
        <v>46156</v>
      </c>
      <c r="C61" s="47" t="s">
        <v>2493</v>
      </c>
      <c r="D61" s="47" t="s">
        <v>2494</v>
      </c>
      <c r="E61" s="47" t="s">
        <v>2454</v>
      </c>
      <c r="F61" s="47" t="s">
        <v>1382</v>
      </c>
      <c r="G61" s="47" t="s">
        <v>1383</v>
      </c>
      <c r="H61" s="47">
        <v>1</v>
      </c>
      <c r="I61" s="47" t="s">
        <v>87</v>
      </c>
      <c r="J61" s="47" t="s">
        <v>2495</v>
      </c>
      <c r="K61" s="47" t="s">
        <v>1827</v>
      </c>
      <c r="L61" s="47" t="s">
        <v>2431</v>
      </c>
      <c r="M61" s="47" t="s">
        <v>2434</v>
      </c>
      <c r="N61" s="47" t="s">
        <v>2496</v>
      </c>
    </row>
    <row r="62" spans="1:14" s="62" customFormat="1" x14ac:dyDescent="0.25">
      <c r="A62" s="47" t="s">
        <v>2431</v>
      </c>
      <c r="B62" s="49">
        <v>46156</v>
      </c>
      <c r="C62" s="47" t="s">
        <v>2493</v>
      </c>
      <c r="D62" s="47" t="s">
        <v>2494</v>
      </c>
      <c r="E62" s="47" t="s">
        <v>2454</v>
      </c>
      <c r="F62" s="47" t="s">
        <v>1292</v>
      </c>
      <c r="G62" s="47" t="s">
        <v>1293</v>
      </c>
      <c r="H62" s="47">
        <v>3</v>
      </c>
      <c r="I62" s="47" t="s">
        <v>87</v>
      </c>
      <c r="J62" s="47" t="s">
        <v>2547</v>
      </c>
      <c r="K62" s="47" t="s">
        <v>2108</v>
      </c>
      <c r="L62" s="47" t="s">
        <v>2431</v>
      </c>
      <c r="M62" s="47" t="s">
        <v>2434</v>
      </c>
      <c r="N62" s="47" t="s">
        <v>2496</v>
      </c>
    </row>
    <row r="63" spans="1:14" s="62" customFormat="1" x14ac:dyDescent="0.25">
      <c r="A63" s="47" t="s">
        <v>2431</v>
      </c>
      <c r="B63" s="49">
        <v>46156</v>
      </c>
      <c r="C63" s="47" t="s">
        <v>2641</v>
      </c>
      <c r="D63" s="47" t="s">
        <v>2642</v>
      </c>
      <c r="E63" s="47" t="s">
        <v>2643</v>
      </c>
      <c r="F63" s="47" t="s">
        <v>1683</v>
      </c>
      <c r="G63" s="47" t="s">
        <v>1684</v>
      </c>
      <c r="H63" s="47">
        <v>1</v>
      </c>
      <c r="I63" s="47" t="s">
        <v>87</v>
      </c>
      <c r="J63" s="47" t="s">
        <v>2448</v>
      </c>
      <c r="K63" s="47" t="s">
        <v>1800</v>
      </c>
      <c r="L63" s="47" t="s">
        <v>2431</v>
      </c>
      <c r="M63" s="47" t="s">
        <v>2434</v>
      </c>
      <c r="N63" s="47" t="s">
        <v>2644</v>
      </c>
    </row>
    <row r="64" spans="1:14" s="62" customFormat="1" x14ac:dyDescent="0.25">
      <c r="A64" s="47" t="s">
        <v>2431</v>
      </c>
      <c r="B64" s="49">
        <v>46156</v>
      </c>
      <c r="C64" s="47" t="s">
        <v>2730</v>
      </c>
      <c r="D64" s="47" t="s">
        <v>2731</v>
      </c>
      <c r="E64" s="47" t="s">
        <v>2732</v>
      </c>
      <c r="F64" s="47" t="s">
        <v>1660</v>
      </c>
      <c r="G64" s="47" t="s">
        <v>1661</v>
      </c>
      <c r="H64" s="47">
        <v>1</v>
      </c>
      <c r="I64" s="47" t="s">
        <v>87</v>
      </c>
      <c r="J64" s="47" t="s">
        <v>2443</v>
      </c>
      <c r="K64" s="47" t="s">
        <v>1806</v>
      </c>
      <c r="L64" s="47" t="s">
        <v>2431</v>
      </c>
      <c r="M64" s="47" t="s">
        <v>2434</v>
      </c>
      <c r="N64" s="47" t="s">
        <v>2733</v>
      </c>
    </row>
    <row r="65" spans="1:14" s="62" customFormat="1" x14ac:dyDescent="0.25">
      <c r="A65" s="47" t="s">
        <v>2431</v>
      </c>
      <c r="B65" s="49">
        <v>46157</v>
      </c>
      <c r="C65" s="47" t="s">
        <v>2548</v>
      </c>
      <c r="D65" s="47" t="s">
        <v>2549</v>
      </c>
      <c r="E65" s="47" t="s">
        <v>2439</v>
      </c>
      <c r="F65" s="47" t="s">
        <v>1778</v>
      </c>
      <c r="G65" s="47" t="s">
        <v>1779</v>
      </c>
      <c r="H65" s="47">
        <v>7</v>
      </c>
      <c r="I65" s="47" t="s">
        <v>87</v>
      </c>
      <c r="J65" s="47" t="s">
        <v>2453</v>
      </c>
      <c r="K65" s="47" t="s">
        <v>2320</v>
      </c>
      <c r="L65" s="47" t="s">
        <v>2431</v>
      </c>
      <c r="M65" s="47" t="s">
        <v>2434</v>
      </c>
      <c r="N65" s="47" t="s">
        <v>2550</v>
      </c>
    </row>
    <row r="66" spans="1:14" s="62" customFormat="1" x14ac:dyDescent="0.25">
      <c r="A66" s="47" t="s">
        <v>2431</v>
      </c>
      <c r="B66" s="49">
        <v>46161</v>
      </c>
      <c r="C66" s="47" t="s">
        <v>2652</v>
      </c>
      <c r="D66" s="47" t="s">
        <v>2653</v>
      </c>
      <c r="E66" s="47" t="s">
        <v>2654</v>
      </c>
      <c r="F66" s="47" t="s">
        <v>1604</v>
      </c>
      <c r="G66" s="47" t="s">
        <v>1605</v>
      </c>
      <c r="H66" s="47">
        <v>1</v>
      </c>
      <c r="I66" s="47" t="s">
        <v>87</v>
      </c>
      <c r="J66" s="47" t="s">
        <v>2444</v>
      </c>
      <c r="K66" s="47" t="s">
        <v>2383</v>
      </c>
      <c r="L66" s="47" t="s">
        <v>2431</v>
      </c>
      <c r="M66" s="47" t="s">
        <v>2434</v>
      </c>
      <c r="N66" s="47" t="s">
        <v>2655</v>
      </c>
    </row>
    <row r="67" spans="1:14" s="62" customFormat="1" x14ac:dyDescent="0.25">
      <c r="A67" s="47" t="s">
        <v>2431</v>
      </c>
      <c r="B67" s="49">
        <v>46161</v>
      </c>
      <c r="C67" s="47" t="s">
        <v>2693</v>
      </c>
      <c r="D67" s="47" t="s">
        <v>2694</v>
      </c>
      <c r="E67" s="47" t="s">
        <v>2439</v>
      </c>
      <c r="F67" s="47" t="s">
        <v>1795</v>
      </c>
      <c r="G67" s="47" t="s">
        <v>1796</v>
      </c>
      <c r="H67" s="47">
        <v>1</v>
      </c>
      <c r="I67" s="47" t="s">
        <v>87</v>
      </c>
      <c r="J67" s="47" t="s">
        <v>2695</v>
      </c>
      <c r="K67" s="47" t="s">
        <v>2166</v>
      </c>
      <c r="L67" s="47" t="s">
        <v>2431</v>
      </c>
      <c r="M67" s="47" t="s">
        <v>2434</v>
      </c>
      <c r="N67" s="47" t="s">
        <v>2696</v>
      </c>
    </row>
    <row r="68" spans="1:14" s="62" customFormat="1" x14ac:dyDescent="0.25">
      <c r="A68" s="47" t="s">
        <v>2431</v>
      </c>
      <c r="B68" s="49">
        <v>46161</v>
      </c>
      <c r="C68" s="47" t="s">
        <v>2693</v>
      </c>
      <c r="D68" s="47" t="s">
        <v>2694</v>
      </c>
      <c r="E68" s="47" t="s">
        <v>2439</v>
      </c>
      <c r="F68" s="47" t="s">
        <v>1529</v>
      </c>
      <c r="G68" s="47" t="s">
        <v>1530</v>
      </c>
      <c r="H68" s="47">
        <v>1</v>
      </c>
      <c r="I68" s="47" t="s">
        <v>87</v>
      </c>
      <c r="J68" s="47" t="s">
        <v>2558</v>
      </c>
      <c r="K68" s="47" t="s">
        <v>1819</v>
      </c>
      <c r="L68" s="47" t="s">
        <v>2431</v>
      </c>
      <c r="M68" s="47" t="s">
        <v>2434</v>
      </c>
      <c r="N68" s="47" t="s">
        <v>2696</v>
      </c>
    </row>
    <row r="69" spans="1:14" s="62" customFormat="1" x14ac:dyDescent="0.25">
      <c r="A69" s="47" t="s">
        <v>2431</v>
      </c>
      <c r="B69" s="49">
        <v>46162</v>
      </c>
      <c r="C69" s="47" t="s">
        <v>2526</v>
      </c>
      <c r="D69" s="47" t="s">
        <v>2527</v>
      </c>
      <c r="E69" s="47" t="s">
        <v>2528</v>
      </c>
      <c r="F69" s="47" t="s">
        <v>1374</v>
      </c>
      <c r="G69" s="47" t="s">
        <v>1375</v>
      </c>
      <c r="H69" s="47">
        <v>1</v>
      </c>
      <c r="I69" s="47" t="s">
        <v>87</v>
      </c>
      <c r="J69" s="47" t="s">
        <v>2457</v>
      </c>
      <c r="K69" s="47" t="s">
        <v>1807</v>
      </c>
      <c r="L69" s="47" t="s">
        <v>2431</v>
      </c>
      <c r="M69" s="47" t="s">
        <v>2434</v>
      </c>
      <c r="N69" s="47" t="s">
        <v>2529</v>
      </c>
    </row>
    <row r="70" spans="1:14" s="62" customFormat="1" x14ac:dyDescent="0.25">
      <c r="A70" s="47" t="s">
        <v>2431</v>
      </c>
      <c r="B70" s="49">
        <v>46162</v>
      </c>
      <c r="C70" s="47" t="s">
        <v>2716</v>
      </c>
      <c r="D70" s="47" t="s">
        <v>2717</v>
      </c>
      <c r="E70" s="47" t="s">
        <v>2718</v>
      </c>
      <c r="F70" s="47" t="s">
        <v>1386</v>
      </c>
      <c r="G70" s="47" t="s">
        <v>1387</v>
      </c>
      <c r="H70" s="47">
        <v>4</v>
      </c>
      <c r="I70" s="47" t="s">
        <v>87</v>
      </c>
      <c r="J70" s="47" t="s">
        <v>2719</v>
      </c>
      <c r="K70" s="47" t="s">
        <v>2214</v>
      </c>
      <c r="L70" s="47" t="s">
        <v>2431</v>
      </c>
      <c r="M70" s="47" t="s">
        <v>2434</v>
      </c>
      <c r="N70" s="47" t="s">
        <v>2720</v>
      </c>
    </row>
    <row r="71" spans="1:14" s="62" customFormat="1" x14ac:dyDescent="0.25">
      <c r="A71" s="47" t="s">
        <v>2431</v>
      </c>
      <c r="B71" s="49">
        <v>46162</v>
      </c>
      <c r="C71" s="47" t="s">
        <v>2676</v>
      </c>
      <c r="D71" s="47" t="s">
        <v>2677</v>
      </c>
      <c r="E71" s="47" t="s">
        <v>2452</v>
      </c>
      <c r="F71" s="47" t="s">
        <v>1604</v>
      </c>
      <c r="G71" s="47" t="s">
        <v>1605</v>
      </c>
      <c r="H71" s="47">
        <v>1</v>
      </c>
      <c r="I71" s="47" t="s">
        <v>87</v>
      </c>
      <c r="J71" s="47" t="s">
        <v>2444</v>
      </c>
      <c r="K71" s="47" t="s">
        <v>2383</v>
      </c>
      <c r="L71" s="47" t="s">
        <v>2431</v>
      </c>
      <c r="M71" s="47" t="s">
        <v>2434</v>
      </c>
      <c r="N71" s="47" t="s">
        <v>2678</v>
      </c>
    </row>
    <row r="72" spans="1:14" s="62" customFormat="1" x14ac:dyDescent="0.25">
      <c r="A72" s="47" t="s">
        <v>2431</v>
      </c>
      <c r="B72" s="49">
        <v>46162</v>
      </c>
      <c r="C72" s="47" t="s">
        <v>2530</v>
      </c>
      <c r="D72" s="47" t="s">
        <v>2531</v>
      </c>
      <c r="E72" s="47" t="s">
        <v>2532</v>
      </c>
      <c r="F72" s="47" t="s">
        <v>1634</v>
      </c>
      <c r="G72" s="47" t="s">
        <v>1635</v>
      </c>
      <c r="H72" s="47">
        <v>6</v>
      </c>
      <c r="I72" s="47" t="s">
        <v>87</v>
      </c>
      <c r="J72" s="47" t="s">
        <v>2436</v>
      </c>
      <c r="K72" s="47" t="s">
        <v>2360</v>
      </c>
      <c r="L72" s="47" t="s">
        <v>2431</v>
      </c>
      <c r="M72" s="47" t="s">
        <v>2434</v>
      </c>
      <c r="N72" s="47" t="s">
        <v>2533</v>
      </c>
    </row>
    <row r="73" spans="1:14" s="62" customFormat="1" x14ac:dyDescent="0.25">
      <c r="A73" s="47" t="s">
        <v>2431</v>
      </c>
      <c r="B73" s="49">
        <v>46162</v>
      </c>
      <c r="C73" s="47" t="s">
        <v>2530</v>
      </c>
      <c r="D73" s="47" t="s">
        <v>2531</v>
      </c>
      <c r="E73" s="47" t="s">
        <v>2532</v>
      </c>
      <c r="F73" s="47" t="s">
        <v>1479</v>
      </c>
      <c r="G73" s="47" t="s">
        <v>1480</v>
      </c>
      <c r="H73" s="47">
        <v>6</v>
      </c>
      <c r="I73" s="47" t="s">
        <v>87</v>
      </c>
      <c r="J73" s="47" t="s">
        <v>2545</v>
      </c>
      <c r="K73" s="47" t="s">
        <v>1802</v>
      </c>
      <c r="L73" s="47" t="s">
        <v>2431</v>
      </c>
      <c r="M73" s="47" t="s">
        <v>2434</v>
      </c>
      <c r="N73" s="47" t="s">
        <v>2533</v>
      </c>
    </row>
    <row r="74" spans="1:14" s="62" customFormat="1" x14ac:dyDescent="0.25">
      <c r="A74" s="47" t="s">
        <v>2431</v>
      </c>
      <c r="B74" s="49">
        <v>46162</v>
      </c>
      <c r="C74" s="47" t="s">
        <v>2679</v>
      </c>
      <c r="D74" s="47" t="s">
        <v>2680</v>
      </c>
      <c r="E74" s="47" t="s">
        <v>2681</v>
      </c>
      <c r="F74" s="47" t="s">
        <v>1439</v>
      </c>
      <c r="G74" s="47" t="s">
        <v>1440</v>
      </c>
      <c r="H74" s="47">
        <v>1</v>
      </c>
      <c r="I74" s="47" t="s">
        <v>87</v>
      </c>
      <c r="J74" s="47" t="s">
        <v>2450</v>
      </c>
      <c r="K74" s="47" t="s">
        <v>1975</v>
      </c>
      <c r="L74" s="47" t="s">
        <v>2431</v>
      </c>
      <c r="M74" s="47" t="s">
        <v>2434</v>
      </c>
      <c r="N74" s="47" t="s">
        <v>2682</v>
      </c>
    </row>
    <row r="75" spans="1:14" s="62" customFormat="1" x14ac:dyDescent="0.25">
      <c r="A75" s="47" t="s">
        <v>2431</v>
      </c>
      <c r="B75" s="49">
        <v>46162</v>
      </c>
      <c r="C75" s="47" t="s">
        <v>2744</v>
      </c>
      <c r="D75" s="47" t="s">
        <v>2745</v>
      </c>
      <c r="E75" s="47" t="s">
        <v>2746</v>
      </c>
      <c r="F75" s="47" t="s">
        <v>1302</v>
      </c>
      <c r="G75" s="47" t="s">
        <v>1303</v>
      </c>
      <c r="H75" s="47">
        <v>1</v>
      </c>
      <c r="I75" s="47" t="s">
        <v>87</v>
      </c>
      <c r="J75" s="47" t="s">
        <v>2479</v>
      </c>
      <c r="K75" s="47" t="s">
        <v>1832</v>
      </c>
      <c r="L75" s="47" t="s">
        <v>2431</v>
      </c>
      <c r="M75" s="47" t="s">
        <v>2434</v>
      </c>
      <c r="N75" s="47" t="s">
        <v>2747</v>
      </c>
    </row>
    <row r="76" spans="1:14" s="62" customFormat="1" x14ac:dyDescent="0.25">
      <c r="A76" s="47" t="s">
        <v>2431</v>
      </c>
      <c r="B76" s="49">
        <v>46162</v>
      </c>
      <c r="C76" s="47" t="s">
        <v>2788</v>
      </c>
      <c r="D76" s="47" t="s">
        <v>2789</v>
      </c>
      <c r="E76" s="47" t="s">
        <v>2452</v>
      </c>
      <c r="F76" s="47" t="s">
        <v>1437</v>
      </c>
      <c r="G76" s="47" t="s">
        <v>1438</v>
      </c>
      <c r="H76" s="47">
        <v>1</v>
      </c>
      <c r="I76" s="47" t="s">
        <v>87</v>
      </c>
      <c r="J76" s="47" t="s">
        <v>2437</v>
      </c>
      <c r="K76" s="47" t="s">
        <v>2375</v>
      </c>
      <c r="L76" s="47" t="s">
        <v>2431</v>
      </c>
      <c r="M76" s="47" t="s">
        <v>2434</v>
      </c>
      <c r="N76" s="47" t="s">
        <v>2790</v>
      </c>
    </row>
    <row r="77" spans="1:14" s="62" customFormat="1" x14ac:dyDescent="0.25">
      <c r="A77" s="47" t="s">
        <v>2431</v>
      </c>
      <c r="B77" s="49">
        <v>46162</v>
      </c>
      <c r="C77" s="47" t="s">
        <v>2555</v>
      </c>
      <c r="D77" s="47" t="s">
        <v>2556</v>
      </c>
      <c r="E77" s="47" t="s">
        <v>2557</v>
      </c>
      <c r="F77" s="47" t="s">
        <v>1529</v>
      </c>
      <c r="G77" s="47" t="s">
        <v>1530</v>
      </c>
      <c r="H77" s="47">
        <v>1</v>
      </c>
      <c r="I77" s="47" t="s">
        <v>87</v>
      </c>
      <c r="J77" s="47" t="s">
        <v>2558</v>
      </c>
      <c r="K77" s="47" t="s">
        <v>1819</v>
      </c>
      <c r="L77" s="47" t="s">
        <v>2431</v>
      </c>
      <c r="M77" s="47" t="s">
        <v>2434</v>
      </c>
      <c r="N77" s="47" t="s">
        <v>2559</v>
      </c>
    </row>
    <row r="78" spans="1:14" s="62" customFormat="1" x14ac:dyDescent="0.25">
      <c r="A78" s="47" t="s">
        <v>2431</v>
      </c>
      <c r="B78" s="49">
        <v>46162</v>
      </c>
      <c r="C78" s="47" t="s">
        <v>2555</v>
      </c>
      <c r="D78" s="47" t="s">
        <v>2556</v>
      </c>
      <c r="E78" s="47" t="s">
        <v>2557</v>
      </c>
      <c r="F78" s="47" t="s">
        <v>1525</v>
      </c>
      <c r="G78" s="47" t="s">
        <v>1526</v>
      </c>
      <c r="H78" s="47">
        <v>2</v>
      </c>
      <c r="I78" s="47" t="s">
        <v>87</v>
      </c>
      <c r="J78" s="47" t="s">
        <v>2738</v>
      </c>
      <c r="K78" s="47" t="s">
        <v>2060</v>
      </c>
      <c r="L78" s="47" t="s">
        <v>2431</v>
      </c>
      <c r="M78" s="47" t="s">
        <v>2434</v>
      </c>
      <c r="N78" s="47" t="s">
        <v>2559</v>
      </c>
    </row>
    <row r="79" spans="1:14" s="62" customFormat="1" x14ac:dyDescent="0.25">
      <c r="A79" s="47" t="s">
        <v>2431</v>
      </c>
      <c r="B79" s="49">
        <v>46162</v>
      </c>
      <c r="C79" s="47" t="s">
        <v>2611</v>
      </c>
      <c r="D79" s="47" t="s">
        <v>2612</v>
      </c>
      <c r="E79" s="47" t="s">
        <v>2613</v>
      </c>
      <c r="F79" s="47" t="s">
        <v>1608</v>
      </c>
      <c r="G79" s="47" t="s">
        <v>1609</v>
      </c>
      <c r="H79" s="47">
        <v>2</v>
      </c>
      <c r="I79" s="47" t="s">
        <v>87</v>
      </c>
      <c r="J79" s="47" t="s">
        <v>2469</v>
      </c>
      <c r="K79" s="47" t="s">
        <v>2339</v>
      </c>
      <c r="L79" s="47" t="s">
        <v>2431</v>
      </c>
      <c r="M79" s="47" t="s">
        <v>2434</v>
      </c>
      <c r="N79" s="47" t="s">
        <v>2614</v>
      </c>
    </row>
    <row r="80" spans="1:14" s="62" customFormat="1" x14ac:dyDescent="0.25">
      <c r="A80" s="47" t="s">
        <v>2431</v>
      </c>
      <c r="B80" s="49">
        <v>46162</v>
      </c>
      <c r="C80" s="47" t="s">
        <v>2739</v>
      </c>
      <c r="D80" s="47" t="s">
        <v>2740</v>
      </c>
      <c r="E80" s="47" t="s">
        <v>2741</v>
      </c>
      <c r="F80" s="47" t="s">
        <v>1370</v>
      </c>
      <c r="G80" s="47" t="s">
        <v>1371</v>
      </c>
      <c r="H80" s="47">
        <v>1</v>
      </c>
      <c r="I80" s="47" t="s">
        <v>87</v>
      </c>
      <c r="J80" s="47" t="s">
        <v>2742</v>
      </c>
      <c r="K80" s="47" t="s">
        <v>1988</v>
      </c>
      <c r="L80" s="47" t="s">
        <v>2431</v>
      </c>
      <c r="M80" s="47" t="s">
        <v>2434</v>
      </c>
      <c r="N80" s="47" t="s">
        <v>2743</v>
      </c>
    </row>
    <row r="81" spans="1:14" s="62" customFormat="1" x14ac:dyDescent="0.25">
      <c r="A81" s="47" t="s">
        <v>2431</v>
      </c>
      <c r="B81" s="49">
        <v>46163</v>
      </c>
      <c r="C81" s="47" t="s">
        <v>2615</v>
      </c>
      <c r="D81" s="47" t="s">
        <v>2616</v>
      </c>
      <c r="E81" s="47" t="s">
        <v>2617</v>
      </c>
      <c r="F81" s="47" t="s">
        <v>1608</v>
      </c>
      <c r="G81" s="47" t="s">
        <v>1609</v>
      </c>
      <c r="H81" s="47">
        <v>1</v>
      </c>
      <c r="I81" s="47" t="s">
        <v>87</v>
      </c>
      <c r="J81" s="47" t="s">
        <v>2469</v>
      </c>
      <c r="K81" s="47" t="s">
        <v>2339</v>
      </c>
      <c r="L81" s="47" t="s">
        <v>2431</v>
      </c>
      <c r="M81" s="47" t="s">
        <v>2434</v>
      </c>
      <c r="N81" s="47" t="s">
        <v>2618</v>
      </c>
    </row>
    <row r="82" spans="1:14" s="62" customFormat="1" x14ac:dyDescent="0.25">
      <c r="A82" s="47" t="s">
        <v>2431</v>
      </c>
      <c r="B82" s="49">
        <v>46163</v>
      </c>
      <c r="C82" s="47" t="s">
        <v>2586</v>
      </c>
      <c r="D82" s="47" t="s">
        <v>2587</v>
      </c>
      <c r="E82" s="47" t="s">
        <v>2454</v>
      </c>
      <c r="F82" s="47" t="s">
        <v>1815</v>
      </c>
      <c r="G82" s="47" t="s">
        <v>1816</v>
      </c>
      <c r="H82" s="47">
        <v>1</v>
      </c>
      <c r="I82" s="47" t="s">
        <v>87</v>
      </c>
      <c r="J82" s="47" t="s">
        <v>2447</v>
      </c>
      <c r="K82" s="47" t="s">
        <v>2384</v>
      </c>
      <c r="L82" s="47" t="s">
        <v>2431</v>
      </c>
      <c r="M82" s="47" t="s">
        <v>2434</v>
      </c>
      <c r="N82" s="47" t="s">
        <v>2588</v>
      </c>
    </row>
    <row r="83" spans="1:14" s="62" customFormat="1" x14ac:dyDescent="0.25">
      <c r="A83" s="47" t="s">
        <v>2431</v>
      </c>
      <c r="B83" s="49">
        <v>46163</v>
      </c>
      <c r="C83" s="47" t="s">
        <v>2712</v>
      </c>
      <c r="D83" s="47" t="s">
        <v>2713</v>
      </c>
      <c r="E83" s="47" t="s">
        <v>2714</v>
      </c>
      <c r="F83" s="47" t="s">
        <v>1662</v>
      </c>
      <c r="G83" s="47" t="s">
        <v>1663</v>
      </c>
      <c r="H83" s="47">
        <v>2</v>
      </c>
      <c r="I83" s="47" t="s">
        <v>87</v>
      </c>
      <c r="J83" s="47" t="s">
        <v>2458</v>
      </c>
      <c r="K83" s="47" t="s">
        <v>1824</v>
      </c>
      <c r="L83" s="47" t="s">
        <v>2431</v>
      </c>
      <c r="M83" s="47" t="s">
        <v>2434</v>
      </c>
      <c r="N83" s="47" t="s">
        <v>2715</v>
      </c>
    </row>
    <row r="84" spans="1:14" s="62" customFormat="1" x14ac:dyDescent="0.25">
      <c r="A84" s="47" t="s">
        <v>2431</v>
      </c>
      <c r="B84" s="49">
        <v>46164</v>
      </c>
      <c r="C84" s="47" t="s">
        <v>2573</v>
      </c>
      <c r="D84" s="47" t="s">
        <v>2574</v>
      </c>
      <c r="E84" s="47" t="s">
        <v>2435</v>
      </c>
      <c r="F84" s="47" t="s">
        <v>1312</v>
      </c>
      <c r="G84" s="47" t="s">
        <v>1313</v>
      </c>
      <c r="H84" s="47">
        <v>1</v>
      </c>
      <c r="I84" s="47" t="s">
        <v>87</v>
      </c>
      <c r="J84" s="47" t="s">
        <v>2575</v>
      </c>
      <c r="K84" s="47" t="s">
        <v>1801</v>
      </c>
      <c r="L84" s="47" t="s">
        <v>2431</v>
      </c>
      <c r="M84" s="47" t="s">
        <v>2434</v>
      </c>
      <c r="N84" s="47" t="s">
        <v>2576</v>
      </c>
    </row>
    <row r="85" spans="1:14" s="62" customFormat="1" x14ac:dyDescent="0.25">
      <c r="A85" s="47" t="s">
        <v>2431</v>
      </c>
      <c r="B85" s="49">
        <v>46164</v>
      </c>
      <c r="C85" s="47" t="s">
        <v>2589</v>
      </c>
      <c r="D85" s="47" t="s">
        <v>2590</v>
      </c>
      <c r="E85" s="47" t="s">
        <v>2439</v>
      </c>
      <c r="F85" s="47" t="s">
        <v>1770</v>
      </c>
      <c r="G85" s="47" t="s">
        <v>1771</v>
      </c>
      <c r="H85" s="47">
        <v>1</v>
      </c>
      <c r="I85" s="47" t="s">
        <v>87</v>
      </c>
      <c r="J85" s="47" t="s">
        <v>2466</v>
      </c>
      <c r="K85" s="47" t="s">
        <v>1799</v>
      </c>
      <c r="L85" s="47" t="s">
        <v>2431</v>
      </c>
      <c r="M85" s="47" t="s">
        <v>2434</v>
      </c>
      <c r="N85" s="47" t="s">
        <v>2591</v>
      </c>
    </row>
    <row r="86" spans="1:14" s="62" customFormat="1" x14ac:dyDescent="0.25">
      <c r="A86" s="47" t="s">
        <v>2431</v>
      </c>
      <c r="B86" s="49">
        <v>46164</v>
      </c>
      <c r="C86" s="47" t="s">
        <v>2589</v>
      </c>
      <c r="D86" s="47" t="s">
        <v>2590</v>
      </c>
      <c r="E86" s="47" t="s">
        <v>2439</v>
      </c>
      <c r="F86" s="47" t="s">
        <v>1660</v>
      </c>
      <c r="G86" s="47" t="s">
        <v>1661</v>
      </c>
      <c r="H86" s="47">
        <v>2</v>
      </c>
      <c r="I86" s="47" t="s">
        <v>87</v>
      </c>
      <c r="J86" s="47" t="s">
        <v>2443</v>
      </c>
      <c r="K86" s="47" t="s">
        <v>1806</v>
      </c>
      <c r="L86" s="47" t="s">
        <v>2431</v>
      </c>
      <c r="M86" s="47" t="s">
        <v>2434</v>
      </c>
      <c r="N86" s="47" t="s">
        <v>2591</v>
      </c>
    </row>
    <row r="87" spans="1:14" s="62" customFormat="1" x14ac:dyDescent="0.25">
      <c r="A87" s="47" t="s">
        <v>2431</v>
      </c>
      <c r="B87" s="49">
        <v>46164</v>
      </c>
      <c r="C87" s="47" t="s">
        <v>2589</v>
      </c>
      <c r="D87" s="47" t="s">
        <v>2590</v>
      </c>
      <c r="E87" s="47" t="s">
        <v>2439</v>
      </c>
      <c r="F87" s="47" t="s">
        <v>1479</v>
      </c>
      <c r="G87" s="47" t="s">
        <v>1480</v>
      </c>
      <c r="H87" s="47">
        <v>18</v>
      </c>
      <c r="I87" s="47" t="s">
        <v>87</v>
      </c>
      <c r="J87" s="47" t="s">
        <v>2545</v>
      </c>
      <c r="K87" s="47" t="s">
        <v>1802</v>
      </c>
      <c r="L87" s="47" t="s">
        <v>2431</v>
      </c>
      <c r="M87" s="47" t="s">
        <v>2434</v>
      </c>
      <c r="N87" s="47" t="s">
        <v>2591</v>
      </c>
    </row>
    <row r="88" spans="1:14" s="62" customFormat="1" x14ac:dyDescent="0.25">
      <c r="A88" s="47" t="s">
        <v>2431</v>
      </c>
      <c r="B88" s="49">
        <v>46164</v>
      </c>
      <c r="C88" s="47" t="s">
        <v>2589</v>
      </c>
      <c r="D88" s="47" t="s">
        <v>2590</v>
      </c>
      <c r="E88" s="47" t="s">
        <v>2439</v>
      </c>
      <c r="F88" s="47" t="s">
        <v>1356</v>
      </c>
      <c r="G88" s="47" t="s">
        <v>1357</v>
      </c>
      <c r="H88" s="47">
        <v>3</v>
      </c>
      <c r="I88" s="47" t="s">
        <v>87</v>
      </c>
      <c r="J88" s="47" t="s">
        <v>2460</v>
      </c>
      <c r="K88" s="47" t="s">
        <v>1811</v>
      </c>
      <c r="L88" s="47" t="s">
        <v>2431</v>
      </c>
      <c r="M88" s="47" t="s">
        <v>2434</v>
      </c>
      <c r="N88" s="47" t="s">
        <v>2591</v>
      </c>
    </row>
    <row r="89" spans="1:14" s="62" customFormat="1" x14ac:dyDescent="0.25">
      <c r="A89" s="47" t="s">
        <v>2431</v>
      </c>
      <c r="B89" s="49">
        <v>46164</v>
      </c>
      <c r="C89" s="47" t="s">
        <v>2589</v>
      </c>
      <c r="D89" s="47" t="s">
        <v>2590</v>
      </c>
      <c r="E89" s="47" t="s">
        <v>2439</v>
      </c>
      <c r="F89" s="47" t="s">
        <v>1366</v>
      </c>
      <c r="G89" s="47" t="s">
        <v>1367</v>
      </c>
      <c r="H89" s="47">
        <v>1</v>
      </c>
      <c r="I89" s="47" t="s">
        <v>87</v>
      </c>
      <c r="J89" s="47" t="s">
        <v>2480</v>
      </c>
      <c r="K89" s="47" t="s">
        <v>2198</v>
      </c>
      <c r="L89" s="47" t="s">
        <v>2431</v>
      </c>
      <c r="M89" s="47" t="s">
        <v>2434</v>
      </c>
      <c r="N89" s="47" t="s">
        <v>2591</v>
      </c>
    </row>
    <row r="90" spans="1:14" s="62" customFormat="1" x14ac:dyDescent="0.25">
      <c r="A90" s="47" t="s">
        <v>2431</v>
      </c>
      <c r="B90" s="49">
        <v>46164</v>
      </c>
      <c r="C90" s="47" t="s">
        <v>2484</v>
      </c>
      <c r="D90" s="47" t="s">
        <v>2485</v>
      </c>
      <c r="E90" s="47" t="s">
        <v>2435</v>
      </c>
      <c r="F90" s="47" t="s">
        <v>1658</v>
      </c>
      <c r="G90" s="47" t="s">
        <v>1659</v>
      </c>
      <c r="H90" s="47">
        <v>12</v>
      </c>
      <c r="I90" s="47" t="s">
        <v>87</v>
      </c>
      <c r="J90" s="47" t="s">
        <v>2449</v>
      </c>
      <c r="K90" s="47" t="s">
        <v>2282</v>
      </c>
      <c r="L90" s="47" t="s">
        <v>2431</v>
      </c>
      <c r="M90" s="47" t="s">
        <v>2434</v>
      </c>
      <c r="N90" s="47" t="s">
        <v>2486</v>
      </c>
    </row>
    <row r="91" spans="1:14" s="62" customFormat="1" x14ac:dyDescent="0.25">
      <c r="A91" s="47" t="s">
        <v>2431</v>
      </c>
      <c r="B91" s="49">
        <v>46164</v>
      </c>
      <c r="C91" s="47" t="s">
        <v>2484</v>
      </c>
      <c r="D91" s="47" t="s">
        <v>2485</v>
      </c>
      <c r="E91" s="47" t="s">
        <v>2435</v>
      </c>
      <c r="F91" s="47" t="s">
        <v>1683</v>
      </c>
      <c r="G91" s="47" t="s">
        <v>1684</v>
      </c>
      <c r="H91" s="47">
        <v>2</v>
      </c>
      <c r="I91" s="47" t="s">
        <v>87</v>
      </c>
      <c r="J91" s="47" t="s">
        <v>2448</v>
      </c>
      <c r="K91" s="47" t="s">
        <v>1800</v>
      </c>
      <c r="L91" s="47" t="s">
        <v>2431</v>
      </c>
      <c r="M91" s="47" t="s">
        <v>2434</v>
      </c>
      <c r="N91" s="47" t="s">
        <v>2486</v>
      </c>
    </row>
    <row r="92" spans="1:14" s="62" customFormat="1" x14ac:dyDescent="0.25">
      <c r="A92" s="47" t="s">
        <v>2431</v>
      </c>
      <c r="B92" s="49">
        <v>46164</v>
      </c>
      <c r="C92" s="47" t="s">
        <v>2484</v>
      </c>
      <c r="D92" s="47" t="s">
        <v>2485</v>
      </c>
      <c r="E92" s="47" t="s">
        <v>2435</v>
      </c>
      <c r="F92" s="47" t="s">
        <v>1634</v>
      </c>
      <c r="G92" s="47" t="s">
        <v>1635</v>
      </c>
      <c r="H92" s="47">
        <v>10</v>
      </c>
      <c r="I92" s="47" t="s">
        <v>87</v>
      </c>
      <c r="J92" s="47" t="s">
        <v>2436</v>
      </c>
      <c r="K92" s="47" t="s">
        <v>2360</v>
      </c>
      <c r="L92" s="47" t="s">
        <v>2431</v>
      </c>
      <c r="M92" s="47" t="s">
        <v>2434</v>
      </c>
      <c r="N92" s="47" t="s">
        <v>2486</v>
      </c>
    </row>
    <row r="93" spans="1:14" s="62" customFormat="1" x14ac:dyDescent="0.25">
      <c r="A93" s="47" t="s">
        <v>2431</v>
      </c>
      <c r="B93" s="49">
        <v>46164</v>
      </c>
      <c r="C93" s="47" t="s">
        <v>2484</v>
      </c>
      <c r="D93" s="47" t="s">
        <v>2485</v>
      </c>
      <c r="E93" s="47" t="s">
        <v>2435</v>
      </c>
      <c r="F93" s="47" t="s">
        <v>1759</v>
      </c>
      <c r="G93" s="47" t="s">
        <v>1759</v>
      </c>
      <c r="H93" s="47">
        <v>6</v>
      </c>
      <c r="I93" s="47" t="s">
        <v>87</v>
      </c>
      <c r="J93" s="47" t="s">
        <v>2441</v>
      </c>
      <c r="K93" s="47" t="s">
        <v>2277</v>
      </c>
      <c r="L93" s="47" t="s">
        <v>2431</v>
      </c>
      <c r="M93" s="47" t="s">
        <v>2434</v>
      </c>
      <c r="N93" s="47" t="s">
        <v>2486</v>
      </c>
    </row>
    <row r="94" spans="1:14" s="62" customFormat="1" x14ac:dyDescent="0.25">
      <c r="A94" s="47" t="s">
        <v>2431</v>
      </c>
      <c r="B94" s="49">
        <v>46164</v>
      </c>
      <c r="C94" s="47" t="s">
        <v>2484</v>
      </c>
      <c r="D94" s="47" t="s">
        <v>2485</v>
      </c>
      <c r="E94" s="47" t="s">
        <v>2435</v>
      </c>
      <c r="F94" s="47" t="s">
        <v>1515</v>
      </c>
      <c r="G94" s="47" t="s">
        <v>1516</v>
      </c>
      <c r="H94" s="47">
        <v>6</v>
      </c>
      <c r="I94" s="47" t="s">
        <v>87</v>
      </c>
      <c r="J94" s="47" t="s">
        <v>2433</v>
      </c>
      <c r="K94" s="47" t="s">
        <v>1804</v>
      </c>
      <c r="L94" s="47" t="s">
        <v>2431</v>
      </c>
      <c r="M94" s="47" t="s">
        <v>2434</v>
      </c>
      <c r="N94" s="47" t="s">
        <v>2486</v>
      </c>
    </row>
    <row r="95" spans="1:14" s="62" customFormat="1" x14ac:dyDescent="0.25">
      <c r="A95" s="47" t="s">
        <v>2431</v>
      </c>
      <c r="B95" s="49">
        <v>46164</v>
      </c>
      <c r="C95" s="47" t="s">
        <v>2560</v>
      </c>
      <c r="D95" s="47" t="s">
        <v>2561</v>
      </c>
      <c r="E95" s="47" t="s">
        <v>2562</v>
      </c>
      <c r="F95" s="47" t="s">
        <v>1527</v>
      </c>
      <c r="G95" s="47" t="s">
        <v>1528</v>
      </c>
      <c r="H95" s="47">
        <v>1</v>
      </c>
      <c r="I95" s="47" t="s">
        <v>87</v>
      </c>
      <c r="J95" s="47" t="s">
        <v>2442</v>
      </c>
      <c r="K95" s="47" t="s">
        <v>2234</v>
      </c>
      <c r="L95" s="47" t="s">
        <v>2431</v>
      </c>
      <c r="M95" s="47" t="s">
        <v>2434</v>
      </c>
      <c r="N95" s="47" t="s">
        <v>2563</v>
      </c>
    </row>
    <row r="96" spans="1:14" s="62" customFormat="1" x14ac:dyDescent="0.25">
      <c r="A96" s="47" t="s">
        <v>2431</v>
      </c>
      <c r="B96" s="49">
        <v>46169</v>
      </c>
      <c r="C96" s="47" t="s">
        <v>2649</v>
      </c>
      <c r="D96" s="47" t="s">
        <v>2650</v>
      </c>
      <c r="E96" s="47" t="s">
        <v>2452</v>
      </c>
      <c r="F96" s="47" t="s">
        <v>1646</v>
      </c>
      <c r="G96" s="47" t="s">
        <v>1647</v>
      </c>
      <c r="H96" s="47">
        <v>1</v>
      </c>
      <c r="I96" s="47" t="s">
        <v>87</v>
      </c>
      <c r="J96" s="47" t="s">
        <v>2445</v>
      </c>
      <c r="K96" s="47" t="s">
        <v>2459</v>
      </c>
      <c r="L96" s="47" t="s">
        <v>2431</v>
      </c>
      <c r="M96" s="47" t="s">
        <v>2434</v>
      </c>
      <c r="N96" s="47" t="s">
        <v>2651</v>
      </c>
    </row>
    <row r="97" spans="1:14" s="62" customFormat="1" x14ac:dyDescent="0.25">
      <c r="A97" s="47" t="s">
        <v>2431</v>
      </c>
      <c r="B97" s="49">
        <v>46169</v>
      </c>
      <c r="C97" s="47" t="s">
        <v>2671</v>
      </c>
      <c r="D97" s="47" t="s">
        <v>2672</v>
      </c>
      <c r="E97" s="47" t="s">
        <v>2673</v>
      </c>
      <c r="F97" s="47" t="s">
        <v>1614</v>
      </c>
      <c r="G97" s="47" t="s">
        <v>1615</v>
      </c>
      <c r="H97" s="47">
        <v>1</v>
      </c>
      <c r="I97" s="47" t="s">
        <v>87</v>
      </c>
      <c r="J97" s="47" t="s">
        <v>2445</v>
      </c>
      <c r="K97" s="47" t="s">
        <v>2674</v>
      </c>
      <c r="L97" s="47" t="s">
        <v>2431</v>
      </c>
      <c r="M97" s="47" t="s">
        <v>2434</v>
      </c>
      <c r="N97" s="47" t="s">
        <v>2675</v>
      </c>
    </row>
    <row r="98" spans="1:14" s="62" customFormat="1" x14ac:dyDescent="0.25">
      <c r="A98" s="47" t="s">
        <v>2431</v>
      </c>
      <c r="B98" s="49">
        <v>46168</v>
      </c>
      <c r="C98" s="47" t="s">
        <v>2626</v>
      </c>
      <c r="D98" s="47" t="s">
        <v>2627</v>
      </c>
      <c r="E98" s="47" t="s">
        <v>2628</v>
      </c>
      <c r="F98" s="47" t="s">
        <v>1636</v>
      </c>
      <c r="G98" s="47" t="s">
        <v>1637</v>
      </c>
      <c r="H98" s="47">
        <v>4</v>
      </c>
      <c r="I98" s="47" t="s">
        <v>87</v>
      </c>
      <c r="J98" s="47" t="s">
        <v>2473</v>
      </c>
      <c r="K98" s="47" t="s">
        <v>1810</v>
      </c>
      <c r="L98" s="47" t="s">
        <v>2431</v>
      </c>
      <c r="M98" s="47" t="s">
        <v>2434</v>
      </c>
      <c r="N98" s="47" t="s">
        <v>2629</v>
      </c>
    </row>
    <row r="99" spans="1:14" s="62" customFormat="1" x14ac:dyDescent="0.25">
      <c r="A99" s="47" t="s">
        <v>2431</v>
      </c>
      <c r="B99" s="49">
        <v>46169</v>
      </c>
      <c r="C99" s="47" t="s">
        <v>2783</v>
      </c>
      <c r="D99" s="47" t="s">
        <v>2784</v>
      </c>
      <c r="E99" s="47" t="s">
        <v>2785</v>
      </c>
      <c r="F99" s="47" t="s">
        <v>1386</v>
      </c>
      <c r="G99" s="47" t="s">
        <v>1387</v>
      </c>
      <c r="H99" s="47">
        <v>1</v>
      </c>
      <c r="I99" s="47" t="s">
        <v>87</v>
      </c>
      <c r="J99" s="47" t="s">
        <v>2445</v>
      </c>
      <c r="K99" s="47" t="s">
        <v>2786</v>
      </c>
      <c r="L99" s="47" t="s">
        <v>2431</v>
      </c>
      <c r="M99" s="47" t="s">
        <v>2434</v>
      </c>
      <c r="N99" s="47" t="s">
        <v>2787</v>
      </c>
    </row>
    <row r="100" spans="1:14" s="62" customFormat="1" x14ac:dyDescent="0.25">
      <c r="A100" s="47" t="s">
        <v>2431</v>
      </c>
      <c r="B100" s="49">
        <v>46168</v>
      </c>
      <c r="C100" s="47" t="s">
        <v>2704</v>
      </c>
      <c r="D100" s="47" t="s">
        <v>2705</v>
      </c>
      <c r="E100" s="47" t="s">
        <v>2432</v>
      </c>
      <c r="F100" s="47" t="s">
        <v>1634</v>
      </c>
      <c r="G100" s="47" t="s">
        <v>1635</v>
      </c>
      <c r="H100" s="47">
        <v>1</v>
      </c>
      <c r="I100" s="47" t="s">
        <v>87</v>
      </c>
      <c r="J100" s="47" t="s">
        <v>2436</v>
      </c>
      <c r="K100" s="47" t="s">
        <v>2360</v>
      </c>
      <c r="L100" s="47" t="s">
        <v>2431</v>
      </c>
      <c r="M100" s="47" t="s">
        <v>2434</v>
      </c>
      <c r="N100" s="47" t="s">
        <v>2706</v>
      </c>
    </row>
    <row r="101" spans="1:14" x14ac:dyDescent="0.25">
      <c r="A101" s="47" t="s">
        <v>2431</v>
      </c>
      <c r="B101" s="49">
        <v>46168</v>
      </c>
      <c r="C101" s="47" t="s">
        <v>2704</v>
      </c>
      <c r="D101" s="47" t="s">
        <v>2705</v>
      </c>
      <c r="E101" s="47" t="s">
        <v>2432</v>
      </c>
      <c r="F101" s="47" t="s">
        <v>1676</v>
      </c>
      <c r="G101" s="47" t="s">
        <v>1677</v>
      </c>
      <c r="H101" s="47">
        <v>1</v>
      </c>
      <c r="I101" s="47" t="s">
        <v>87</v>
      </c>
      <c r="J101" s="47" t="s">
        <v>2472</v>
      </c>
      <c r="K101" s="47" t="s">
        <v>1834</v>
      </c>
      <c r="L101" s="47" t="s">
        <v>2431</v>
      </c>
      <c r="M101" s="47" t="s">
        <v>2434</v>
      </c>
      <c r="N101" s="47" t="s">
        <v>2706</v>
      </c>
    </row>
    <row r="102" spans="1:14" x14ac:dyDescent="0.25">
      <c r="A102" s="47" t="s">
        <v>2431</v>
      </c>
      <c r="B102" s="49">
        <v>46169</v>
      </c>
      <c r="C102" s="47" t="s">
        <v>2523</v>
      </c>
      <c r="D102" s="47" t="s">
        <v>2524</v>
      </c>
      <c r="E102" s="47" t="s">
        <v>2432</v>
      </c>
      <c r="F102" s="47" t="s">
        <v>1646</v>
      </c>
      <c r="G102" s="47" t="s">
        <v>1647</v>
      </c>
      <c r="H102" s="47">
        <v>1</v>
      </c>
      <c r="I102" s="47" t="s">
        <v>87</v>
      </c>
      <c r="J102" s="47" t="s">
        <v>2445</v>
      </c>
      <c r="K102" s="47" t="s">
        <v>2459</v>
      </c>
      <c r="L102" s="47" t="s">
        <v>2431</v>
      </c>
      <c r="M102" s="47" t="s">
        <v>2434</v>
      </c>
      <c r="N102" s="47" t="s">
        <v>2525</v>
      </c>
    </row>
    <row r="103" spans="1:14" x14ac:dyDescent="0.25">
      <c r="A103" s="47" t="s">
        <v>2431</v>
      </c>
      <c r="B103" s="49">
        <v>46169</v>
      </c>
      <c r="C103" s="47" t="s">
        <v>2707</v>
      </c>
      <c r="D103" s="47" t="s">
        <v>2708</v>
      </c>
      <c r="E103" s="47" t="s">
        <v>2709</v>
      </c>
      <c r="F103" s="47" t="s">
        <v>2410</v>
      </c>
      <c r="G103" s="47" t="s">
        <v>2411</v>
      </c>
      <c r="H103" s="47">
        <v>1</v>
      </c>
      <c r="I103" s="47" t="s">
        <v>87</v>
      </c>
      <c r="J103" s="47" t="s">
        <v>2445</v>
      </c>
      <c r="K103" s="47" t="s">
        <v>2710</v>
      </c>
      <c r="L103" s="47" t="s">
        <v>2431</v>
      </c>
      <c r="M103" s="47" t="s">
        <v>2434</v>
      </c>
      <c r="N103" s="47" t="s">
        <v>2711</v>
      </c>
    </row>
    <row r="104" spans="1:14" x14ac:dyDescent="0.25">
      <c r="A104" s="47" t="s">
        <v>2431</v>
      </c>
      <c r="B104" s="49">
        <v>46169</v>
      </c>
      <c r="C104" s="47" t="s">
        <v>2567</v>
      </c>
      <c r="D104" s="47" t="s">
        <v>2568</v>
      </c>
      <c r="E104" s="47" t="s">
        <v>2467</v>
      </c>
      <c r="F104" s="47" t="s">
        <v>1425</v>
      </c>
      <c r="G104" s="47" t="s">
        <v>1426</v>
      </c>
      <c r="H104" s="47">
        <v>60</v>
      </c>
      <c r="I104" s="47" t="s">
        <v>87</v>
      </c>
      <c r="J104" s="47" t="s">
        <v>2478</v>
      </c>
      <c r="K104" s="47" t="s">
        <v>2357</v>
      </c>
      <c r="L104" s="47" t="s">
        <v>2431</v>
      </c>
      <c r="M104" s="47" t="s">
        <v>2434</v>
      </c>
      <c r="N104" s="47" t="s">
        <v>2569</v>
      </c>
    </row>
    <row r="105" spans="1:14" x14ac:dyDescent="0.25">
      <c r="A105" s="47" t="s">
        <v>2431</v>
      </c>
      <c r="B105" s="49">
        <v>46171</v>
      </c>
      <c r="C105" s="47" t="s">
        <v>2567</v>
      </c>
      <c r="D105" s="47" t="s">
        <v>2568</v>
      </c>
      <c r="E105" s="47" t="s">
        <v>2467</v>
      </c>
      <c r="F105" s="47" t="s">
        <v>1425</v>
      </c>
      <c r="G105" s="47" t="s">
        <v>1426</v>
      </c>
      <c r="H105" s="47">
        <v>40</v>
      </c>
      <c r="I105" s="47" t="s">
        <v>87</v>
      </c>
      <c r="J105" s="47" t="s">
        <v>2468</v>
      </c>
      <c r="K105" s="47" t="s">
        <v>1803</v>
      </c>
      <c r="L105" s="47" t="s">
        <v>2431</v>
      </c>
      <c r="M105" s="47" t="s">
        <v>2434</v>
      </c>
      <c r="N105" s="47" t="s">
        <v>2721</v>
      </c>
    </row>
    <row r="106" spans="1:14" x14ac:dyDescent="0.25">
      <c r="A106" s="47" t="s">
        <v>2431</v>
      </c>
      <c r="B106" s="49">
        <v>46169</v>
      </c>
      <c r="C106" s="47" t="s">
        <v>2734</v>
      </c>
      <c r="D106" s="47" t="s">
        <v>2735</v>
      </c>
      <c r="E106" s="47" t="s">
        <v>2736</v>
      </c>
      <c r="F106" s="47" t="s">
        <v>1527</v>
      </c>
      <c r="G106" s="47" t="s">
        <v>1528</v>
      </c>
      <c r="H106" s="47">
        <v>1</v>
      </c>
      <c r="I106" s="47" t="s">
        <v>87</v>
      </c>
      <c r="J106" s="47" t="s">
        <v>2442</v>
      </c>
      <c r="K106" s="47" t="s">
        <v>2234</v>
      </c>
      <c r="L106" s="47" t="s">
        <v>2431</v>
      </c>
      <c r="M106" s="47" t="s">
        <v>2434</v>
      </c>
      <c r="N106" s="47" t="s">
        <v>2737</v>
      </c>
    </row>
    <row r="107" spans="1:14" x14ac:dyDescent="0.25">
      <c r="A107" s="47" t="s">
        <v>2431</v>
      </c>
      <c r="B107" s="49">
        <v>46169</v>
      </c>
      <c r="C107" s="47" t="s">
        <v>2518</v>
      </c>
      <c r="D107" s="47" t="s">
        <v>2519</v>
      </c>
      <c r="E107" s="47" t="s">
        <v>2520</v>
      </c>
      <c r="F107" s="47" t="s">
        <v>1419</v>
      </c>
      <c r="G107" s="47" t="s">
        <v>1420</v>
      </c>
      <c r="H107" s="47">
        <v>4</v>
      </c>
      <c r="I107" s="47" t="s">
        <v>87</v>
      </c>
      <c r="J107" s="47" t="s">
        <v>2521</v>
      </c>
      <c r="K107" s="47" t="s">
        <v>2212</v>
      </c>
      <c r="L107" s="47" t="s">
        <v>2431</v>
      </c>
      <c r="M107" s="47" t="s">
        <v>2434</v>
      </c>
      <c r="N107" s="47" t="s">
        <v>2522</v>
      </c>
    </row>
    <row r="108" spans="1:14" x14ac:dyDescent="0.25">
      <c r="A108" s="47" t="s">
        <v>2431</v>
      </c>
      <c r="B108" s="49">
        <v>46169</v>
      </c>
      <c r="C108" s="47" t="s">
        <v>2551</v>
      </c>
      <c r="D108" s="47" t="s">
        <v>2552</v>
      </c>
      <c r="E108" s="47" t="s">
        <v>2439</v>
      </c>
      <c r="F108" s="47" t="s">
        <v>1374</v>
      </c>
      <c r="G108" s="47" t="s">
        <v>1375</v>
      </c>
      <c r="H108" s="47">
        <v>20</v>
      </c>
      <c r="I108" s="47" t="s">
        <v>87</v>
      </c>
      <c r="J108" s="47" t="s">
        <v>2553</v>
      </c>
      <c r="K108" s="47" t="s">
        <v>1814</v>
      </c>
      <c r="L108" s="47" t="s">
        <v>2431</v>
      </c>
      <c r="M108" s="47" t="s">
        <v>2434</v>
      </c>
      <c r="N108" s="47" t="s">
        <v>2554</v>
      </c>
    </row>
    <row r="109" spans="1:14" x14ac:dyDescent="0.25">
      <c r="A109" s="47" t="s">
        <v>2431</v>
      </c>
      <c r="B109" s="49">
        <v>46171</v>
      </c>
      <c r="C109" s="47" t="s">
        <v>2551</v>
      </c>
      <c r="D109" s="47" t="s">
        <v>2552</v>
      </c>
      <c r="E109" s="47" t="s">
        <v>2439</v>
      </c>
      <c r="F109" s="47" t="s">
        <v>1608</v>
      </c>
      <c r="G109" s="47" t="s">
        <v>1609</v>
      </c>
      <c r="H109" s="47">
        <v>2</v>
      </c>
      <c r="I109" s="47" t="s">
        <v>87</v>
      </c>
      <c r="J109" s="47" t="s">
        <v>2469</v>
      </c>
      <c r="K109" s="47" t="s">
        <v>2339</v>
      </c>
      <c r="L109" s="47" t="s">
        <v>2431</v>
      </c>
      <c r="M109" s="47" t="s">
        <v>2434</v>
      </c>
      <c r="N109" s="47" t="s">
        <v>2657</v>
      </c>
    </row>
    <row r="110" spans="1:14" x14ac:dyDescent="0.25">
      <c r="A110" s="47" t="s">
        <v>2431</v>
      </c>
      <c r="B110" s="49">
        <v>46171</v>
      </c>
      <c r="C110" s="47" t="s">
        <v>2551</v>
      </c>
      <c r="D110" s="47" t="s">
        <v>2552</v>
      </c>
      <c r="E110" s="47" t="s">
        <v>2439</v>
      </c>
      <c r="F110" s="47" t="s">
        <v>1312</v>
      </c>
      <c r="G110" s="47" t="s">
        <v>1313</v>
      </c>
      <c r="H110" s="47">
        <v>1</v>
      </c>
      <c r="I110" s="47" t="s">
        <v>87</v>
      </c>
      <c r="J110" s="47" t="s">
        <v>2575</v>
      </c>
      <c r="K110" s="47" t="s">
        <v>1801</v>
      </c>
      <c r="L110" s="47" t="s">
        <v>2431</v>
      </c>
      <c r="M110" s="47" t="s">
        <v>2434</v>
      </c>
      <c r="N110" s="47" t="s">
        <v>2657</v>
      </c>
    </row>
    <row r="111" spans="1:14" x14ac:dyDescent="0.25">
      <c r="A111" s="47" t="s">
        <v>2431</v>
      </c>
      <c r="B111" s="49">
        <v>46171</v>
      </c>
      <c r="C111" s="47" t="s">
        <v>2551</v>
      </c>
      <c r="D111" s="47" t="s">
        <v>2552</v>
      </c>
      <c r="E111" s="47" t="s">
        <v>2439</v>
      </c>
      <c r="F111" s="47" t="s">
        <v>1662</v>
      </c>
      <c r="G111" s="47" t="s">
        <v>1663</v>
      </c>
      <c r="H111" s="47">
        <v>3</v>
      </c>
      <c r="I111" s="47" t="s">
        <v>87</v>
      </c>
      <c r="J111" s="47" t="s">
        <v>2458</v>
      </c>
      <c r="K111" s="47" t="s">
        <v>1824</v>
      </c>
      <c r="L111" s="47" t="s">
        <v>2431</v>
      </c>
      <c r="M111" s="47" t="s">
        <v>2434</v>
      </c>
      <c r="N111" s="47" t="s">
        <v>2657</v>
      </c>
    </row>
    <row r="112" spans="1:14" x14ac:dyDescent="0.25">
      <c r="A112" s="47" t="s">
        <v>2431</v>
      </c>
      <c r="B112" s="49">
        <v>46171</v>
      </c>
      <c r="C112" s="47" t="s">
        <v>2570</v>
      </c>
      <c r="D112" s="47" t="s">
        <v>2571</v>
      </c>
      <c r="E112" s="47" t="s">
        <v>2435</v>
      </c>
      <c r="F112" s="47" t="s">
        <v>1683</v>
      </c>
      <c r="G112" s="47" t="s">
        <v>1684</v>
      </c>
      <c r="H112" s="47">
        <v>3</v>
      </c>
      <c r="I112" s="47" t="s">
        <v>87</v>
      </c>
      <c r="J112" s="47" t="s">
        <v>2448</v>
      </c>
      <c r="K112" s="47" t="s">
        <v>1800</v>
      </c>
      <c r="L112" s="47" t="s">
        <v>2431</v>
      </c>
      <c r="M112" s="47" t="s">
        <v>2434</v>
      </c>
      <c r="N112" s="47" t="s">
        <v>2572</v>
      </c>
    </row>
    <row r="113" spans="1:14" x14ac:dyDescent="0.25">
      <c r="A113" s="47" t="s">
        <v>2431</v>
      </c>
      <c r="B113" s="49">
        <v>46171</v>
      </c>
      <c r="C113" s="47" t="s">
        <v>2570</v>
      </c>
      <c r="D113" s="47" t="s">
        <v>2571</v>
      </c>
      <c r="E113" s="47" t="s">
        <v>2435</v>
      </c>
      <c r="F113" s="47" t="s">
        <v>1515</v>
      </c>
      <c r="G113" s="47" t="s">
        <v>1516</v>
      </c>
      <c r="H113" s="47">
        <v>2</v>
      </c>
      <c r="I113" s="47" t="s">
        <v>87</v>
      </c>
      <c r="J113" s="47" t="s">
        <v>2433</v>
      </c>
      <c r="K113" s="47" t="s">
        <v>1804</v>
      </c>
      <c r="L113" s="47" t="s">
        <v>2431</v>
      </c>
      <c r="M113" s="47" t="s">
        <v>2434</v>
      </c>
      <c r="N113" s="47" t="s">
        <v>2572</v>
      </c>
    </row>
    <row r="114" spans="1:14" x14ac:dyDescent="0.25">
      <c r="A114" s="47" t="s">
        <v>2431</v>
      </c>
      <c r="B114" s="49">
        <v>46171</v>
      </c>
      <c r="C114" s="47" t="s">
        <v>2570</v>
      </c>
      <c r="D114" s="47" t="s">
        <v>2571</v>
      </c>
      <c r="E114" s="47" t="s">
        <v>2435</v>
      </c>
      <c r="F114" s="47" t="s">
        <v>1815</v>
      </c>
      <c r="G114" s="47" t="s">
        <v>1816</v>
      </c>
      <c r="H114" s="47">
        <v>3</v>
      </c>
      <c r="I114" s="47" t="s">
        <v>87</v>
      </c>
      <c r="J114" s="47" t="s">
        <v>2447</v>
      </c>
      <c r="K114" s="47" t="s">
        <v>2384</v>
      </c>
      <c r="L114" s="47" t="s">
        <v>2431</v>
      </c>
      <c r="M114" s="47" t="s">
        <v>2434</v>
      </c>
      <c r="N114" s="47" t="s">
        <v>2572</v>
      </c>
    </row>
    <row r="115" spans="1:14" x14ac:dyDescent="0.25">
      <c r="A115" s="47" t="s">
        <v>2431</v>
      </c>
      <c r="B115" s="49">
        <v>46171</v>
      </c>
      <c r="C115" s="47" t="s">
        <v>2570</v>
      </c>
      <c r="D115" s="47" t="s">
        <v>2571</v>
      </c>
      <c r="E115" s="47" t="s">
        <v>2435</v>
      </c>
      <c r="F115" s="47" t="s">
        <v>1634</v>
      </c>
      <c r="G115" s="47" t="s">
        <v>1635</v>
      </c>
      <c r="H115" s="47">
        <v>15</v>
      </c>
      <c r="I115" s="47" t="s">
        <v>87</v>
      </c>
      <c r="J115" s="47" t="s">
        <v>2436</v>
      </c>
      <c r="K115" s="47" t="s">
        <v>2360</v>
      </c>
      <c r="L115" s="47" t="s">
        <v>2431</v>
      </c>
      <c r="M115" s="47" t="s">
        <v>2434</v>
      </c>
      <c r="N115" s="47" t="s">
        <v>2572</v>
      </c>
    </row>
    <row r="116" spans="1:14" x14ac:dyDescent="0.25">
      <c r="A116" s="47" t="s">
        <v>2431</v>
      </c>
      <c r="B116" s="49">
        <v>46171</v>
      </c>
      <c r="C116" s="47" t="s">
        <v>2748</v>
      </c>
      <c r="D116" s="47" t="s">
        <v>2749</v>
      </c>
      <c r="E116" s="47" t="s">
        <v>2750</v>
      </c>
      <c r="F116" s="47" t="s">
        <v>2344</v>
      </c>
      <c r="G116" s="47" t="s">
        <v>2345</v>
      </c>
      <c r="H116" s="47">
        <v>1</v>
      </c>
      <c r="I116" s="47" t="s">
        <v>87</v>
      </c>
      <c r="J116" s="47" t="s">
        <v>2751</v>
      </c>
      <c r="K116" s="47" t="s">
        <v>2415</v>
      </c>
      <c r="L116" s="47" t="s">
        <v>2431</v>
      </c>
      <c r="M116" s="47" t="s">
        <v>2434</v>
      </c>
      <c r="N116" s="47" t="s">
        <v>2752</v>
      </c>
    </row>
    <row r="117" spans="1:14" x14ac:dyDescent="0.25">
      <c r="A117" s="47" t="s">
        <v>2431</v>
      </c>
      <c r="B117" s="49">
        <v>46171</v>
      </c>
      <c r="C117" s="47" t="s">
        <v>2583</v>
      </c>
      <c r="D117" s="47" t="s">
        <v>2584</v>
      </c>
      <c r="E117" s="47" t="s">
        <v>2454</v>
      </c>
      <c r="F117" s="47" t="s">
        <v>1634</v>
      </c>
      <c r="G117" s="47" t="s">
        <v>1635</v>
      </c>
      <c r="H117" s="47">
        <v>4</v>
      </c>
      <c r="I117" s="47" t="s">
        <v>87</v>
      </c>
      <c r="J117" s="47" t="s">
        <v>2436</v>
      </c>
      <c r="K117" s="47" t="s">
        <v>2360</v>
      </c>
      <c r="L117" s="47" t="s">
        <v>2431</v>
      </c>
      <c r="M117" s="47" t="s">
        <v>2434</v>
      </c>
      <c r="N117" s="47" t="s">
        <v>2585</v>
      </c>
    </row>
    <row r="118" spans="1:14" x14ac:dyDescent="0.25">
      <c r="A118" s="47" t="s">
        <v>2431</v>
      </c>
      <c r="B118" s="49">
        <v>46171</v>
      </c>
      <c r="C118" s="47" t="s">
        <v>2564</v>
      </c>
      <c r="D118" s="47" t="s">
        <v>2565</v>
      </c>
      <c r="E118" s="47" t="s">
        <v>2456</v>
      </c>
      <c r="F118" s="47" t="s">
        <v>1374</v>
      </c>
      <c r="G118" s="47" t="s">
        <v>1375</v>
      </c>
      <c r="H118" s="47">
        <v>4</v>
      </c>
      <c r="I118" s="47" t="s">
        <v>87</v>
      </c>
      <c r="J118" s="47" t="s">
        <v>2457</v>
      </c>
      <c r="K118" s="47" t="s">
        <v>1807</v>
      </c>
      <c r="L118" s="47" t="s">
        <v>2431</v>
      </c>
      <c r="M118" s="47" t="s">
        <v>2434</v>
      </c>
      <c r="N118" s="47" t="s">
        <v>2566</v>
      </c>
    </row>
    <row r="119" spans="1:14" x14ac:dyDescent="0.25">
      <c r="A119" s="47" t="s">
        <v>2431</v>
      </c>
      <c r="B119" s="49">
        <v>46171</v>
      </c>
      <c r="C119" s="47" t="s">
        <v>2619</v>
      </c>
      <c r="D119" s="47" t="s">
        <v>2620</v>
      </c>
      <c r="E119" s="47" t="s">
        <v>2621</v>
      </c>
      <c r="F119" s="47" t="s">
        <v>1646</v>
      </c>
      <c r="G119" s="47" t="s">
        <v>1647</v>
      </c>
      <c r="H119" s="47">
        <v>1</v>
      </c>
      <c r="I119" s="47" t="s">
        <v>87</v>
      </c>
      <c r="J119" s="47" t="s">
        <v>2446</v>
      </c>
      <c r="K119" s="47" t="s">
        <v>2349</v>
      </c>
      <c r="L119" s="47" t="s">
        <v>2431</v>
      </c>
      <c r="M119" s="47" t="s">
        <v>2434</v>
      </c>
      <c r="N119" s="47" t="s">
        <v>2622</v>
      </c>
    </row>
    <row r="120" spans="1:14" x14ac:dyDescent="0.25">
      <c r="A120" s="47" t="s">
        <v>2431</v>
      </c>
      <c r="B120" s="49">
        <v>46171</v>
      </c>
      <c r="C120" s="47" t="s">
        <v>2753</v>
      </c>
      <c r="D120" s="47" t="s">
        <v>2754</v>
      </c>
      <c r="E120" s="47" t="s">
        <v>2755</v>
      </c>
      <c r="F120" s="47" t="s">
        <v>1374</v>
      </c>
      <c r="G120" s="47" t="s">
        <v>1375</v>
      </c>
      <c r="H120" s="47">
        <v>2</v>
      </c>
      <c r="I120" s="47" t="s">
        <v>87</v>
      </c>
      <c r="J120" s="47" t="s">
        <v>2457</v>
      </c>
      <c r="K120" s="47" t="s">
        <v>1807</v>
      </c>
      <c r="L120" s="47" t="s">
        <v>2431</v>
      </c>
      <c r="M120" s="47" t="s">
        <v>2434</v>
      </c>
      <c r="N120" s="47" t="s">
        <v>2756</v>
      </c>
    </row>
    <row r="121" spans="1:14" x14ac:dyDescent="0.25">
      <c r="A121" s="47" t="s">
        <v>2431</v>
      </c>
      <c r="B121" s="49">
        <v>46171</v>
      </c>
      <c r="C121" s="47" t="s">
        <v>2534</v>
      </c>
      <c r="D121" s="47" t="s">
        <v>2535</v>
      </c>
      <c r="E121" s="47" t="s">
        <v>2536</v>
      </c>
      <c r="F121" s="47" t="s">
        <v>1374</v>
      </c>
      <c r="G121" s="47" t="s">
        <v>1375</v>
      </c>
      <c r="H121" s="47">
        <v>1</v>
      </c>
      <c r="I121" s="47" t="s">
        <v>87</v>
      </c>
      <c r="J121" s="47" t="s">
        <v>2457</v>
      </c>
      <c r="K121" s="47" t="s">
        <v>1807</v>
      </c>
      <c r="L121" s="47" t="s">
        <v>2431</v>
      </c>
      <c r="M121" s="47" t="s">
        <v>2434</v>
      </c>
      <c r="N121" s="47" t="s">
        <v>2537</v>
      </c>
    </row>
    <row r="122" spans="1:14" x14ac:dyDescent="0.25">
      <c r="A122" s="47" t="s">
        <v>2431</v>
      </c>
      <c r="B122" s="49">
        <v>46171</v>
      </c>
      <c r="C122" s="47" t="s">
        <v>2727</v>
      </c>
      <c r="D122" s="47" t="s">
        <v>2728</v>
      </c>
      <c r="E122" s="47" t="s">
        <v>2439</v>
      </c>
      <c r="F122" s="47" t="s">
        <v>1646</v>
      </c>
      <c r="G122" s="47" t="s">
        <v>1647</v>
      </c>
      <c r="H122" s="47">
        <v>3</v>
      </c>
      <c r="I122" s="47" t="s">
        <v>87</v>
      </c>
      <c r="J122" s="47" t="s">
        <v>2446</v>
      </c>
      <c r="K122" s="47" t="s">
        <v>2349</v>
      </c>
      <c r="L122" s="47" t="s">
        <v>2431</v>
      </c>
      <c r="M122" s="47" t="s">
        <v>2434</v>
      </c>
      <c r="N122" s="47" t="s">
        <v>2729</v>
      </c>
    </row>
  </sheetData>
  <conditionalFormatting sqref="I1:I1048576">
    <cfRule type="containsText" dxfId="41" priority="1" operator="containsText" text="re - receiving error">
      <formula>NOT(ISERROR(SEARCH("re - receiving error",I1)))</formula>
    </cfRule>
  </conditionalFormatting>
  <conditionalFormatting sqref="K1:K1048576">
    <cfRule type="duplicateValues" dxfId="40" priority="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1F4A-0206-4894-B552-0D588C0C3526}">
  <dimension ref="A1:N2810"/>
  <sheetViews>
    <sheetView workbookViewId="0"/>
  </sheetViews>
  <sheetFormatPr defaultColWidth="74.7109375" defaultRowHeight="15" x14ac:dyDescent="0.25"/>
  <cols>
    <col min="1" max="1" width="20.7109375" customWidth="1"/>
    <col min="2" max="2" width="18.28515625" customWidth="1"/>
    <col min="3" max="3" width="16.7109375" customWidth="1"/>
    <col min="5" max="5" width="19.5703125" customWidth="1"/>
    <col min="6" max="6" width="36.7109375" bestFit="1" customWidth="1"/>
    <col min="7" max="7" width="17.28515625" bestFit="1" customWidth="1"/>
    <col min="8" max="8" width="47.42578125" bestFit="1" customWidth="1"/>
    <col min="9" max="9" width="15.7109375" customWidth="1"/>
    <col min="10" max="10" width="27.42578125" bestFit="1" customWidth="1"/>
    <col min="11" max="11" width="14.7109375" customWidth="1"/>
    <col min="12" max="12" width="14.28515625" customWidth="1"/>
    <col min="13" max="13" width="12.7109375" bestFit="1" customWidth="1"/>
    <col min="14" max="14" width="13.42578125" customWidth="1"/>
    <col min="15" max="15" width="11.28515625" customWidth="1"/>
  </cols>
  <sheetData>
    <row r="1" spans="1:14" x14ac:dyDescent="0.25">
      <c r="A1" s="53" t="s">
        <v>84</v>
      </c>
      <c r="B1" s="52" t="s">
        <v>178</v>
      </c>
      <c r="C1" s="53" t="s">
        <v>57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5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x14ac:dyDescent="0.25">
      <c r="A2" s="47" t="s">
        <v>329</v>
      </c>
      <c r="B2" s="47" t="s">
        <v>149</v>
      </c>
      <c r="C2" s="49">
        <v>44047</v>
      </c>
      <c r="D2" s="47" t="s">
        <v>330</v>
      </c>
      <c r="E2" s="47" t="s">
        <v>227</v>
      </c>
      <c r="F2" s="47" t="s">
        <v>36</v>
      </c>
      <c r="G2" s="47" t="s">
        <v>37</v>
      </c>
      <c r="H2" s="47">
        <v>1</v>
      </c>
      <c r="I2" s="47" t="s">
        <v>87</v>
      </c>
      <c r="J2" s="47" t="s">
        <v>230</v>
      </c>
      <c r="K2" s="47" t="s">
        <v>221</v>
      </c>
      <c r="L2" s="47" t="s">
        <v>149</v>
      </c>
      <c r="M2" s="47" t="s">
        <v>184</v>
      </c>
      <c r="N2" s="47" t="s">
        <v>184</v>
      </c>
    </row>
    <row r="3" spans="1:14" x14ac:dyDescent="0.25">
      <c r="A3" s="47" t="s">
        <v>405</v>
      </c>
      <c r="B3" s="47" t="s">
        <v>149</v>
      </c>
      <c r="C3" s="49">
        <v>44046</v>
      </c>
      <c r="D3" s="47" t="s">
        <v>406</v>
      </c>
      <c r="E3" s="47" t="s">
        <v>159</v>
      </c>
      <c r="F3" s="47" t="s">
        <v>42</v>
      </c>
      <c r="G3" s="47" t="s">
        <v>43</v>
      </c>
      <c r="H3" s="47">
        <v>1</v>
      </c>
      <c r="I3" s="47" t="s">
        <v>87</v>
      </c>
      <c r="J3" s="47" t="s">
        <v>236</v>
      </c>
      <c r="K3" s="47" t="s">
        <v>223</v>
      </c>
      <c r="L3" s="47" t="s">
        <v>149</v>
      </c>
      <c r="M3" s="47" t="s">
        <v>184</v>
      </c>
      <c r="N3" s="47" t="s">
        <v>184</v>
      </c>
    </row>
    <row r="4" spans="1:14" x14ac:dyDescent="0.25">
      <c r="A4" s="47" t="s">
        <v>380</v>
      </c>
      <c r="B4" s="47" t="s">
        <v>149</v>
      </c>
      <c r="C4" s="49">
        <v>44046</v>
      </c>
      <c r="D4" s="47" t="s">
        <v>381</v>
      </c>
      <c r="E4" s="47" t="s">
        <v>235</v>
      </c>
      <c r="F4" s="47" t="s">
        <v>30</v>
      </c>
      <c r="G4" s="47" t="s">
        <v>31</v>
      </c>
      <c r="H4" s="47">
        <v>2</v>
      </c>
      <c r="I4" s="47" t="s">
        <v>87</v>
      </c>
      <c r="J4" s="47" t="s">
        <v>229</v>
      </c>
      <c r="K4" s="47" t="s">
        <v>222</v>
      </c>
      <c r="L4" s="47" t="s">
        <v>149</v>
      </c>
      <c r="M4" s="47" t="s">
        <v>184</v>
      </c>
      <c r="N4" s="47" t="s">
        <v>184</v>
      </c>
    </row>
    <row r="5" spans="1:14" x14ac:dyDescent="0.25">
      <c r="A5" s="47" t="s">
        <v>386</v>
      </c>
      <c r="B5" s="47" t="s">
        <v>149</v>
      </c>
      <c r="C5" s="49">
        <v>44046</v>
      </c>
      <c r="D5" s="47" t="s">
        <v>387</v>
      </c>
      <c r="E5" s="47" t="s">
        <v>388</v>
      </c>
      <c r="F5" s="47" t="s">
        <v>42</v>
      </c>
      <c r="G5" s="47" t="s">
        <v>43</v>
      </c>
      <c r="H5" s="47">
        <v>2</v>
      </c>
      <c r="I5" s="47" t="s">
        <v>87</v>
      </c>
      <c r="J5" s="47" t="s">
        <v>236</v>
      </c>
      <c r="K5" s="47" t="s">
        <v>223</v>
      </c>
      <c r="L5" s="47" t="s">
        <v>149</v>
      </c>
      <c r="M5" s="47" t="s">
        <v>184</v>
      </c>
      <c r="N5" s="47" t="s">
        <v>184</v>
      </c>
    </row>
    <row r="6" spans="1:14" x14ac:dyDescent="0.25">
      <c r="A6" s="47" t="s">
        <v>370</v>
      </c>
      <c r="B6" s="47" t="s">
        <v>149</v>
      </c>
      <c r="C6" s="49">
        <v>44046</v>
      </c>
      <c r="D6" s="47" t="s">
        <v>371</v>
      </c>
      <c r="E6" s="47" t="s">
        <v>372</v>
      </c>
      <c r="F6" s="47" t="s">
        <v>50</v>
      </c>
      <c r="G6" s="47" t="s">
        <v>51</v>
      </c>
      <c r="H6" s="47">
        <v>1</v>
      </c>
      <c r="I6" s="47" t="s">
        <v>87</v>
      </c>
      <c r="J6" s="47" t="s">
        <v>248</v>
      </c>
      <c r="K6" s="47" t="s">
        <v>224</v>
      </c>
      <c r="L6" s="47" t="s">
        <v>6</v>
      </c>
      <c r="M6" s="47" t="s">
        <v>184</v>
      </c>
      <c r="N6" s="47" t="s">
        <v>184</v>
      </c>
    </row>
    <row r="7" spans="1:14" x14ac:dyDescent="0.25">
      <c r="A7" s="47" t="s">
        <v>433</v>
      </c>
      <c r="B7" s="47" t="s">
        <v>149</v>
      </c>
      <c r="C7" s="49">
        <v>44068</v>
      </c>
      <c r="D7" s="47" t="s">
        <v>434</v>
      </c>
      <c r="E7" s="47" t="s">
        <v>435</v>
      </c>
      <c r="F7" s="47" t="s">
        <v>36</v>
      </c>
      <c r="G7" s="47" t="s">
        <v>37</v>
      </c>
      <c r="H7" s="47">
        <v>1</v>
      </c>
      <c r="I7" s="47" t="s">
        <v>87</v>
      </c>
      <c r="J7" s="47" t="s">
        <v>230</v>
      </c>
      <c r="K7" s="47" t="s">
        <v>221</v>
      </c>
      <c r="L7" s="47" t="s">
        <v>149</v>
      </c>
      <c r="M7" s="47" t="s">
        <v>184</v>
      </c>
      <c r="N7" s="47" t="s">
        <v>184</v>
      </c>
    </row>
    <row r="8" spans="1:14" x14ac:dyDescent="0.25">
      <c r="A8" s="47" t="s">
        <v>436</v>
      </c>
      <c r="B8" s="47" t="s">
        <v>149</v>
      </c>
      <c r="C8" s="49">
        <v>44068</v>
      </c>
      <c r="D8" s="47" t="s">
        <v>437</v>
      </c>
      <c r="E8" s="47" t="s">
        <v>259</v>
      </c>
      <c r="F8" s="47" t="s">
        <v>44</v>
      </c>
      <c r="G8" s="47" t="s">
        <v>45</v>
      </c>
      <c r="H8" s="47">
        <v>2</v>
      </c>
      <c r="I8" s="47" t="s">
        <v>87</v>
      </c>
      <c r="J8" s="47" t="s">
        <v>240</v>
      </c>
      <c r="K8" s="47" t="s">
        <v>214</v>
      </c>
      <c r="L8" s="47" t="s">
        <v>149</v>
      </c>
      <c r="M8" s="47" t="s">
        <v>184</v>
      </c>
      <c r="N8" s="47" t="s">
        <v>184</v>
      </c>
    </row>
    <row r="9" spans="1:14" x14ac:dyDescent="0.25">
      <c r="A9" s="47" t="s">
        <v>354</v>
      </c>
      <c r="B9" s="47" t="s">
        <v>149</v>
      </c>
      <c r="C9" s="49">
        <v>44047</v>
      </c>
      <c r="D9" s="47" t="s">
        <v>355</v>
      </c>
      <c r="E9" s="47" t="s">
        <v>356</v>
      </c>
      <c r="F9" s="47" t="s">
        <v>30</v>
      </c>
      <c r="G9" s="47" t="s">
        <v>31</v>
      </c>
      <c r="H9" s="47">
        <v>1</v>
      </c>
      <c r="I9" s="47" t="s">
        <v>87</v>
      </c>
      <c r="J9" s="47" t="s">
        <v>229</v>
      </c>
      <c r="K9" s="47" t="s">
        <v>222</v>
      </c>
      <c r="L9" s="47" t="s">
        <v>149</v>
      </c>
      <c r="M9" s="47" t="s">
        <v>184</v>
      </c>
      <c r="N9" s="47" t="s">
        <v>184</v>
      </c>
    </row>
    <row r="10" spans="1:14" x14ac:dyDescent="0.25">
      <c r="A10" s="47" t="s">
        <v>357</v>
      </c>
      <c r="B10" s="47" t="s">
        <v>149</v>
      </c>
      <c r="C10" s="49">
        <v>44047</v>
      </c>
      <c r="D10" s="47" t="s">
        <v>358</v>
      </c>
      <c r="E10" s="47" t="s">
        <v>94</v>
      </c>
      <c r="F10" s="47" t="s">
        <v>187</v>
      </c>
      <c r="G10" s="47" t="s">
        <v>188</v>
      </c>
      <c r="H10" s="47">
        <v>1</v>
      </c>
      <c r="I10" s="47" t="s">
        <v>87</v>
      </c>
      <c r="J10" s="47" t="s">
        <v>275</v>
      </c>
      <c r="K10" s="47" t="s">
        <v>206</v>
      </c>
      <c r="L10" s="47" t="s">
        <v>149</v>
      </c>
      <c r="M10" s="47" t="s">
        <v>184</v>
      </c>
      <c r="N10" s="47" t="s">
        <v>184</v>
      </c>
    </row>
    <row r="11" spans="1:14" x14ac:dyDescent="0.25">
      <c r="A11" s="47" t="s">
        <v>347</v>
      </c>
      <c r="B11" s="47" t="s">
        <v>149</v>
      </c>
      <c r="C11" s="49">
        <v>44047</v>
      </c>
      <c r="D11" s="47" t="s">
        <v>348</v>
      </c>
      <c r="E11" s="47" t="s">
        <v>162</v>
      </c>
      <c r="F11" s="47" t="s">
        <v>48</v>
      </c>
      <c r="G11" s="47" t="s">
        <v>49</v>
      </c>
      <c r="H11" s="47">
        <v>24</v>
      </c>
      <c r="I11" s="47" t="s">
        <v>87</v>
      </c>
      <c r="J11" s="47" t="s">
        <v>247</v>
      </c>
      <c r="K11" s="47" t="s">
        <v>219</v>
      </c>
      <c r="L11" s="47" t="s">
        <v>149</v>
      </c>
      <c r="M11" s="47" t="s">
        <v>184</v>
      </c>
      <c r="N11" s="47" t="s">
        <v>184</v>
      </c>
    </row>
    <row r="12" spans="1:14" x14ac:dyDescent="0.25">
      <c r="A12" s="47" t="s">
        <v>438</v>
      </c>
      <c r="B12" s="47" t="s">
        <v>149</v>
      </c>
      <c r="C12" s="49">
        <v>44053</v>
      </c>
      <c r="D12" s="47" t="s">
        <v>439</v>
      </c>
      <c r="E12" s="47" t="s">
        <v>192</v>
      </c>
      <c r="F12" s="47" t="s">
        <v>44</v>
      </c>
      <c r="G12" s="47" t="s">
        <v>45</v>
      </c>
      <c r="H12" s="47">
        <v>2</v>
      </c>
      <c r="I12" s="47" t="s">
        <v>87</v>
      </c>
      <c r="J12" s="47" t="s">
        <v>240</v>
      </c>
      <c r="K12" s="47" t="s">
        <v>214</v>
      </c>
      <c r="L12" s="47" t="s">
        <v>149</v>
      </c>
      <c r="M12" s="47" t="s">
        <v>184</v>
      </c>
      <c r="N12" s="47" t="s">
        <v>184</v>
      </c>
    </row>
    <row r="13" spans="1:14" x14ac:dyDescent="0.25">
      <c r="A13" s="47" t="s">
        <v>440</v>
      </c>
      <c r="B13" s="47" t="s">
        <v>149</v>
      </c>
      <c r="C13" s="49">
        <v>44053</v>
      </c>
      <c r="D13" s="47" t="s">
        <v>441</v>
      </c>
      <c r="E13" s="47" t="s">
        <v>442</v>
      </c>
      <c r="F13" s="47" t="s">
        <v>18</v>
      </c>
      <c r="G13" s="47" t="s">
        <v>19</v>
      </c>
      <c r="H13" s="47">
        <v>1</v>
      </c>
      <c r="I13" s="47" t="s">
        <v>87</v>
      </c>
      <c r="J13" s="47" t="s">
        <v>251</v>
      </c>
      <c r="K13" s="47" t="s">
        <v>213</v>
      </c>
      <c r="L13" s="47" t="s">
        <v>149</v>
      </c>
      <c r="M13" s="47" t="s">
        <v>184</v>
      </c>
      <c r="N13" s="47" t="s">
        <v>184</v>
      </c>
    </row>
    <row r="14" spans="1:14" x14ac:dyDescent="0.25">
      <c r="A14" s="47" t="s">
        <v>443</v>
      </c>
      <c r="B14" s="47" t="s">
        <v>149</v>
      </c>
      <c r="C14" s="49">
        <v>44054</v>
      </c>
      <c r="D14" s="47" t="s">
        <v>444</v>
      </c>
      <c r="E14" s="47" t="s">
        <v>445</v>
      </c>
      <c r="F14" s="47" t="s">
        <v>21</v>
      </c>
      <c r="G14" s="47" t="s">
        <v>22</v>
      </c>
      <c r="H14" s="47">
        <v>1</v>
      </c>
      <c r="I14" s="47" t="s">
        <v>87</v>
      </c>
      <c r="J14" s="47" t="s">
        <v>302</v>
      </c>
      <c r="K14" s="47" t="s">
        <v>205</v>
      </c>
      <c r="L14" s="47" t="s">
        <v>149</v>
      </c>
      <c r="M14" s="47" t="s">
        <v>184</v>
      </c>
      <c r="N14" s="47" t="s">
        <v>184</v>
      </c>
    </row>
    <row r="15" spans="1:14" x14ac:dyDescent="0.25">
      <c r="A15" s="47" t="s">
        <v>446</v>
      </c>
      <c r="B15" s="47" t="s">
        <v>149</v>
      </c>
      <c r="C15" s="49">
        <v>44054</v>
      </c>
      <c r="D15" s="47" t="s">
        <v>447</v>
      </c>
      <c r="E15" s="47" t="s">
        <v>176</v>
      </c>
      <c r="F15" s="47" t="s">
        <v>44</v>
      </c>
      <c r="G15" s="47" t="s">
        <v>45</v>
      </c>
      <c r="H15" s="47">
        <v>6</v>
      </c>
      <c r="I15" s="47" t="s">
        <v>87</v>
      </c>
      <c r="J15" s="47" t="s">
        <v>240</v>
      </c>
      <c r="K15" s="47" t="s">
        <v>214</v>
      </c>
      <c r="L15" s="47" t="s">
        <v>149</v>
      </c>
      <c r="M15" s="47" t="s">
        <v>184</v>
      </c>
      <c r="N15" s="47" t="s">
        <v>184</v>
      </c>
    </row>
    <row r="16" spans="1:14" x14ac:dyDescent="0.25">
      <c r="A16" s="47" t="s">
        <v>337</v>
      </c>
      <c r="B16" s="47" t="s">
        <v>149</v>
      </c>
      <c r="C16" s="49">
        <v>44047</v>
      </c>
      <c r="D16" s="47" t="s">
        <v>338</v>
      </c>
      <c r="E16" s="47" t="s">
        <v>194</v>
      </c>
      <c r="F16" s="47" t="s">
        <v>42</v>
      </c>
      <c r="G16" s="47" t="s">
        <v>43</v>
      </c>
      <c r="H16" s="47">
        <v>1</v>
      </c>
      <c r="I16" s="47" t="s">
        <v>87</v>
      </c>
      <c r="J16" s="47" t="s">
        <v>236</v>
      </c>
      <c r="K16" s="47" t="s">
        <v>223</v>
      </c>
      <c r="L16" s="47" t="s">
        <v>149</v>
      </c>
      <c r="M16" s="47" t="s">
        <v>184</v>
      </c>
      <c r="N16" s="47" t="s">
        <v>184</v>
      </c>
    </row>
    <row r="17" spans="1:14" x14ac:dyDescent="0.25">
      <c r="A17" s="47" t="s">
        <v>448</v>
      </c>
      <c r="B17" s="47" t="s">
        <v>149</v>
      </c>
      <c r="C17" s="49">
        <v>44049</v>
      </c>
      <c r="D17" s="47" t="s">
        <v>449</v>
      </c>
      <c r="E17" s="47" t="s">
        <v>111</v>
      </c>
      <c r="F17" s="47" t="s">
        <v>38</v>
      </c>
      <c r="G17" s="47" t="s">
        <v>39</v>
      </c>
      <c r="H17" s="47">
        <v>1</v>
      </c>
      <c r="I17" s="47" t="s">
        <v>87</v>
      </c>
      <c r="J17" s="47" t="s">
        <v>228</v>
      </c>
      <c r="K17" s="47" t="s">
        <v>211</v>
      </c>
      <c r="L17" s="47" t="s">
        <v>149</v>
      </c>
      <c r="M17" s="47" t="s">
        <v>184</v>
      </c>
      <c r="N17" s="47" t="s">
        <v>184</v>
      </c>
    </row>
    <row r="18" spans="1:14" x14ac:dyDescent="0.25">
      <c r="A18" s="47" t="s">
        <v>450</v>
      </c>
      <c r="B18" s="47" t="s">
        <v>149</v>
      </c>
      <c r="C18" s="49">
        <v>44049</v>
      </c>
      <c r="D18" s="47" t="s">
        <v>451</v>
      </c>
      <c r="E18" s="47" t="s">
        <v>114</v>
      </c>
      <c r="F18" s="47" t="s">
        <v>36</v>
      </c>
      <c r="G18" s="47" t="s">
        <v>37</v>
      </c>
      <c r="H18" s="47">
        <v>1</v>
      </c>
      <c r="I18" s="47" t="s">
        <v>87</v>
      </c>
      <c r="J18" s="47" t="s">
        <v>230</v>
      </c>
      <c r="K18" s="47" t="s">
        <v>221</v>
      </c>
      <c r="L18" s="47" t="s">
        <v>149</v>
      </c>
      <c r="M18" s="47" t="s">
        <v>184</v>
      </c>
      <c r="N18" s="47" t="s">
        <v>184</v>
      </c>
    </row>
    <row r="19" spans="1:14" x14ac:dyDescent="0.25">
      <c r="A19" s="47" t="s">
        <v>452</v>
      </c>
      <c r="B19" s="47" t="s">
        <v>149</v>
      </c>
      <c r="C19" s="49">
        <v>44049</v>
      </c>
      <c r="D19" s="47" t="s">
        <v>453</v>
      </c>
      <c r="E19" s="47" t="s">
        <v>124</v>
      </c>
      <c r="F19" s="47" t="s">
        <v>50</v>
      </c>
      <c r="G19" s="47" t="s">
        <v>51</v>
      </c>
      <c r="H19" s="47">
        <v>1</v>
      </c>
      <c r="I19" s="47" t="s">
        <v>87</v>
      </c>
      <c r="J19" s="47" t="s">
        <v>248</v>
      </c>
      <c r="K19" s="47" t="s">
        <v>224</v>
      </c>
      <c r="L19" s="47" t="s">
        <v>6</v>
      </c>
      <c r="M19" s="47" t="s">
        <v>184</v>
      </c>
      <c r="N19" s="47" t="s">
        <v>184</v>
      </c>
    </row>
    <row r="20" spans="1:14" x14ac:dyDescent="0.25">
      <c r="A20" s="47" t="s">
        <v>311</v>
      </c>
      <c r="B20" s="47" t="s">
        <v>149</v>
      </c>
      <c r="C20" s="49">
        <v>44048</v>
      </c>
      <c r="D20" s="47" t="s">
        <v>312</v>
      </c>
      <c r="E20" s="47" t="s">
        <v>313</v>
      </c>
      <c r="F20" s="47" t="s">
        <v>44</v>
      </c>
      <c r="G20" s="47" t="s">
        <v>45</v>
      </c>
      <c r="H20" s="47">
        <v>3</v>
      </c>
      <c r="I20" s="47" t="s">
        <v>87</v>
      </c>
      <c r="J20" s="47" t="s">
        <v>240</v>
      </c>
      <c r="K20" s="47" t="s">
        <v>214</v>
      </c>
      <c r="L20" s="47" t="s">
        <v>149</v>
      </c>
      <c r="M20" s="47" t="s">
        <v>184</v>
      </c>
      <c r="N20" s="47" t="s">
        <v>184</v>
      </c>
    </row>
    <row r="21" spans="1:14" x14ac:dyDescent="0.25">
      <c r="A21" s="47" t="s">
        <v>454</v>
      </c>
      <c r="B21" s="47" t="s">
        <v>149</v>
      </c>
      <c r="C21" s="49">
        <v>44049</v>
      </c>
      <c r="D21" s="47" t="s">
        <v>455</v>
      </c>
      <c r="E21" s="47" t="s">
        <v>118</v>
      </c>
      <c r="F21" s="47" t="s">
        <v>50</v>
      </c>
      <c r="G21" s="47" t="s">
        <v>51</v>
      </c>
      <c r="H21" s="47">
        <v>1</v>
      </c>
      <c r="I21" s="47" t="s">
        <v>87</v>
      </c>
      <c r="J21" s="47" t="s">
        <v>248</v>
      </c>
      <c r="K21" s="47" t="s">
        <v>224</v>
      </c>
      <c r="L21" s="47" t="s">
        <v>6</v>
      </c>
      <c r="M21" s="47" t="s">
        <v>184</v>
      </c>
      <c r="N21" s="47" t="s">
        <v>184</v>
      </c>
    </row>
    <row r="22" spans="1:14" x14ac:dyDescent="0.25">
      <c r="A22" s="47" t="s">
        <v>456</v>
      </c>
      <c r="B22" s="47" t="s">
        <v>149</v>
      </c>
      <c r="C22" s="49">
        <v>44049</v>
      </c>
      <c r="D22" s="47" t="s">
        <v>457</v>
      </c>
      <c r="E22" s="47" t="s">
        <v>120</v>
      </c>
      <c r="F22" s="47" t="s">
        <v>26</v>
      </c>
      <c r="G22" s="47" t="s">
        <v>27</v>
      </c>
      <c r="H22" s="47">
        <v>1</v>
      </c>
      <c r="I22" s="47" t="s">
        <v>87</v>
      </c>
      <c r="J22" s="47" t="s">
        <v>243</v>
      </c>
      <c r="K22" s="47" t="s">
        <v>220</v>
      </c>
      <c r="L22" s="47" t="s">
        <v>149</v>
      </c>
      <c r="M22" s="47" t="s">
        <v>184</v>
      </c>
      <c r="N22" s="47" t="s">
        <v>184</v>
      </c>
    </row>
    <row r="23" spans="1:14" x14ac:dyDescent="0.25">
      <c r="A23" s="47" t="s">
        <v>458</v>
      </c>
      <c r="B23" s="47" t="s">
        <v>149</v>
      </c>
      <c r="C23" s="49">
        <v>44053</v>
      </c>
      <c r="D23" s="47" t="s">
        <v>459</v>
      </c>
      <c r="E23" s="47" t="s">
        <v>165</v>
      </c>
      <c r="F23" s="47" t="s">
        <v>38</v>
      </c>
      <c r="G23" s="47" t="s">
        <v>39</v>
      </c>
      <c r="H23" s="47">
        <v>2</v>
      </c>
      <c r="I23" s="47" t="s">
        <v>87</v>
      </c>
      <c r="J23" s="47" t="s">
        <v>228</v>
      </c>
      <c r="K23" s="47" t="s">
        <v>211</v>
      </c>
      <c r="L23" s="47" t="s">
        <v>149</v>
      </c>
      <c r="M23" s="47" t="s">
        <v>184</v>
      </c>
      <c r="N23" s="47" t="s">
        <v>184</v>
      </c>
    </row>
    <row r="24" spans="1:14" x14ac:dyDescent="0.25">
      <c r="A24" s="47" t="s">
        <v>460</v>
      </c>
      <c r="B24" s="47" t="s">
        <v>149</v>
      </c>
      <c r="C24" s="49">
        <v>44053</v>
      </c>
      <c r="D24" s="47" t="s">
        <v>461</v>
      </c>
      <c r="E24" s="47" t="s">
        <v>246</v>
      </c>
      <c r="F24" s="47" t="s">
        <v>55</v>
      </c>
      <c r="G24" s="47" t="s">
        <v>56</v>
      </c>
      <c r="H24" s="47">
        <v>1</v>
      </c>
      <c r="I24" s="47" t="s">
        <v>87</v>
      </c>
      <c r="J24" s="47" t="s">
        <v>244</v>
      </c>
      <c r="K24" s="47" t="s">
        <v>215</v>
      </c>
      <c r="L24" s="47" t="s">
        <v>149</v>
      </c>
      <c r="M24" s="47" t="s">
        <v>184</v>
      </c>
      <c r="N24" s="47" t="s">
        <v>184</v>
      </c>
    </row>
    <row r="25" spans="1:14" x14ac:dyDescent="0.25">
      <c r="A25" s="47" t="s">
        <v>462</v>
      </c>
      <c r="B25" s="47" t="s">
        <v>149</v>
      </c>
      <c r="C25" s="49">
        <v>44053</v>
      </c>
      <c r="D25" s="47" t="s">
        <v>463</v>
      </c>
      <c r="E25" s="47" t="s">
        <v>250</v>
      </c>
      <c r="F25" s="47" t="s">
        <v>48</v>
      </c>
      <c r="G25" s="47" t="s">
        <v>49</v>
      </c>
      <c r="H25" s="47">
        <v>6</v>
      </c>
      <c r="I25" s="47" t="s">
        <v>87</v>
      </c>
      <c r="J25" s="47" t="s">
        <v>186</v>
      </c>
      <c r="K25" s="47" t="s">
        <v>54</v>
      </c>
      <c r="L25" s="47" t="s">
        <v>149</v>
      </c>
      <c r="M25" s="47" t="s">
        <v>184</v>
      </c>
      <c r="N25" s="47" t="s">
        <v>184</v>
      </c>
    </row>
    <row r="26" spans="1:14" x14ac:dyDescent="0.25">
      <c r="A26" s="47" t="s">
        <v>464</v>
      </c>
      <c r="B26" s="47" t="s">
        <v>149</v>
      </c>
      <c r="C26" s="49">
        <v>44053</v>
      </c>
      <c r="D26" s="47" t="s">
        <v>465</v>
      </c>
      <c r="E26" s="47" t="s">
        <v>157</v>
      </c>
      <c r="F26" s="47" t="s">
        <v>30</v>
      </c>
      <c r="G26" s="47" t="s">
        <v>31</v>
      </c>
      <c r="H26" s="47">
        <v>5</v>
      </c>
      <c r="I26" s="47" t="s">
        <v>87</v>
      </c>
      <c r="J26" s="47" t="s">
        <v>229</v>
      </c>
      <c r="K26" s="47" t="s">
        <v>222</v>
      </c>
      <c r="L26" s="47" t="s">
        <v>149</v>
      </c>
      <c r="M26" s="47" t="s">
        <v>184</v>
      </c>
      <c r="N26" s="47" t="s">
        <v>184</v>
      </c>
    </row>
    <row r="27" spans="1:14" x14ac:dyDescent="0.25">
      <c r="A27" s="47" t="s">
        <v>466</v>
      </c>
      <c r="B27" s="47" t="s">
        <v>149</v>
      </c>
      <c r="C27" s="49">
        <v>44054</v>
      </c>
      <c r="D27" s="47" t="s">
        <v>467</v>
      </c>
      <c r="E27" s="47" t="s">
        <v>468</v>
      </c>
      <c r="F27" s="47" t="s">
        <v>18</v>
      </c>
      <c r="G27" s="47" t="s">
        <v>19</v>
      </c>
      <c r="H27" s="47">
        <v>1</v>
      </c>
      <c r="I27" s="47" t="s">
        <v>87</v>
      </c>
      <c r="J27" s="47" t="s">
        <v>251</v>
      </c>
      <c r="K27" s="47" t="s">
        <v>213</v>
      </c>
      <c r="L27" s="47" t="s">
        <v>149</v>
      </c>
      <c r="M27" s="47" t="s">
        <v>184</v>
      </c>
      <c r="N27" s="47" t="s">
        <v>184</v>
      </c>
    </row>
    <row r="28" spans="1:14" x14ac:dyDescent="0.25">
      <c r="A28" s="47" t="s">
        <v>469</v>
      </c>
      <c r="B28" s="47" t="s">
        <v>149</v>
      </c>
      <c r="C28" s="49">
        <v>44054</v>
      </c>
      <c r="D28" s="47" t="s">
        <v>470</v>
      </c>
      <c r="E28" s="47" t="s">
        <v>471</v>
      </c>
      <c r="F28" s="47" t="s">
        <v>42</v>
      </c>
      <c r="G28" s="47" t="s">
        <v>43</v>
      </c>
      <c r="H28" s="47">
        <v>1</v>
      </c>
      <c r="I28" s="47" t="s">
        <v>87</v>
      </c>
      <c r="J28" s="47" t="s">
        <v>236</v>
      </c>
      <c r="K28" s="47" t="s">
        <v>472</v>
      </c>
      <c r="L28" s="47" t="s">
        <v>149</v>
      </c>
      <c r="M28" s="47" t="s">
        <v>184</v>
      </c>
      <c r="N28" s="47" t="s">
        <v>184</v>
      </c>
    </row>
    <row r="29" spans="1:14" x14ac:dyDescent="0.25">
      <c r="A29" s="47" t="s">
        <v>473</v>
      </c>
      <c r="B29" s="47" t="s">
        <v>149</v>
      </c>
      <c r="C29" s="49">
        <v>44055</v>
      </c>
      <c r="D29" s="47" t="s">
        <v>474</v>
      </c>
      <c r="E29" s="47" t="s">
        <v>475</v>
      </c>
      <c r="F29" s="47" t="s">
        <v>50</v>
      </c>
      <c r="G29" s="47" t="s">
        <v>51</v>
      </c>
      <c r="H29" s="47">
        <v>1</v>
      </c>
      <c r="I29" s="47" t="s">
        <v>87</v>
      </c>
      <c r="J29" s="47" t="s">
        <v>248</v>
      </c>
      <c r="K29" s="47" t="s">
        <v>224</v>
      </c>
      <c r="L29" s="47" t="s">
        <v>6</v>
      </c>
      <c r="M29" s="47" t="s">
        <v>184</v>
      </c>
      <c r="N29" s="47" t="s">
        <v>184</v>
      </c>
    </row>
    <row r="30" spans="1:14" x14ac:dyDescent="0.25">
      <c r="A30" s="47" t="s">
        <v>476</v>
      </c>
      <c r="B30" s="47" t="s">
        <v>149</v>
      </c>
      <c r="C30" s="49">
        <v>44069</v>
      </c>
      <c r="D30" s="47" t="s">
        <v>477</v>
      </c>
      <c r="E30" s="47" t="s">
        <v>478</v>
      </c>
      <c r="F30" s="47" t="s">
        <v>26</v>
      </c>
      <c r="G30" s="47" t="s">
        <v>27</v>
      </c>
      <c r="H30" s="47">
        <v>1</v>
      </c>
      <c r="I30" s="47" t="s">
        <v>87</v>
      </c>
      <c r="J30" s="47" t="s">
        <v>243</v>
      </c>
      <c r="K30" s="47" t="s">
        <v>220</v>
      </c>
      <c r="L30" s="47" t="s">
        <v>149</v>
      </c>
      <c r="M30" s="47" t="s">
        <v>184</v>
      </c>
      <c r="N30" s="47" t="s">
        <v>184</v>
      </c>
    </row>
    <row r="31" spans="1:14" x14ac:dyDescent="0.25">
      <c r="A31" s="47" t="s">
        <v>479</v>
      </c>
      <c r="B31" s="47" t="s">
        <v>149</v>
      </c>
      <c r="C31" s="49">
        <v>44069</v>
      </c>
      <c r="D31" s="47" t="s">
        <v>480</v>
      </c>
      <c r="E31" s="47" t="s">
        <v>481</v>
      </c>
      <c r="F31" s="47" t="s">
        <v>10</v>
      </c>
      <c r="G31" s="47" t="s">
        <v>11</v>
      </c>
      <c r="H31" s="47">
        <v>1</v>
      </c>
      <c r="I31" s="47" t="s">
        <v>87</v>
      </c>
      <c r="J31" s="47" t="s">
        <v>278</v>
      </c>
      <c r="K31" s="47" t="s">
        <v>216</v>
      </c>
      <c r="L31" s="47" t="s">
        <v>149</v>
      </c>
      <c r="M31" s="47" t="s">
        <v>184</v>
      </c>
      <c r="N31" s="47" t="s">
        <v>184</v>
      </c>
    </row>
    <row r="32" spans="1:14" x14ac:dyDescent="0.25">
      <c r="A32" s="47" t="s">
        <v>482</v>
      </c>
      <c r="B32" s="47" t="s">
        <v>149</v>
      </c>
      <c r="C32" s="49">
        <v>44069</v>
      </c>
      <c r="D32" s="47" t="s">
        <v>483</v>
      </c>
      <c r="E32" s="47" t="s">
        <v>166</v>
      </c>
      <c r="F32" s="47" t="s">
        <v>42</v>
      </c>
      <c r="G32" s="47" t="s">
        <v>43</v>
      </c>
      <c r="H32" s="47">
        <v>6</v>
      </c>
      <c r="I32" s="47" t="s">
        <v>87</v>
      </c>
      <c r="J32" s="47" t="s">
        <v>236</v>
      </c>
      <c r="K32" s="47" t="s">
        <v>472</v>
      </c>
      <c r="L32" s="47" t="s">
        <v>149</v>
      </c>
      <c r="M32" s="47" t="s">
        <v>184</v>
      </c>
      <c r="N32" s="47" t="s">
        <v>184</v>
      </c>
    </row>
    <row r="33" spans="1:14" x14ac:dyDescent="0.25">
      <c r="A33" s="47" t="s">
        <v>484</v>
      </c>
      <c r="B33" s="47" t="s">
        <v>149</v>
      </c>
      <c r="C33" s="49">
        <v>44069</v>
      </c>
      <c r="D33" s="47" t="s">
        <v>485</v>
      </c>
      <c r="E33" s="47" t="s">
        <v>245</v>
      </c>
      <c r="F33" s="47" t="s">
        <v>44</v>
      </c>
      <c r="G33" s="47" t="s">
        <v>45</v>
      </c>
      <c r="H33" s="47">
        <v>3</v>
      </c>
      <c r="I33" s="47" t="s">
        <v>87</v>
      </c>
      <c r="J33" s="47" t="s">
        <v>240</v>
      </c>
      <c r="K33" s="47" t="s">
        <v>214</v>
      </c>
      <c r="L33" s="47" t="s">
        <v>149</v>
      </c>
      <c r="M33" s="47" t="s">
        <v>184</v>
      </c>
      <c r="N33" s="47" t="s">
        <v>184</v>
      </c>
    </row>
    <row r="34" spans="1:14" x14ac:dyDescent="0.25">
      <c r="A34" s="47" t="s">
        <v>486</v>
      </c>
      <c r="B34" s="47" t="s">
        <v>149</v>
      </c>
      <c r="C34" s="49">
        <v>44069</v>
      </c>
      <c r="D34" s="47" t="s">
        <v>487</v>
      </c>
      <c r="E34" s="47" t="s">
        <v>122</v>
      </c>
      <c r="F34" s="47" t="s">
        <v>38</v>
      </c>
      <c r="G34" s="47" t="s">
        <v>39</v>
      </c>
      <c r="H34" s="47">
        <v>1</v>
      </c>
      <c r="I34" s="47" t="s">
        <v>87</v>
      </c>
      <c r="J34" s="47" t="s">
        <v>228</v>
      </c>
      <c r="K34" s="47" t="s">
        <v>211</v>
      </c>
      <c r="L34" s="47" t="s">
        <v>149</v>
      </c>
      <c r="M34" s="47" t="s">
        <v>184</v>
      </c>
      <c r="N34" s="47" t="s">
        <v>184</v>
      </c>
    </row>
    <row r="35" spans="1:14" x14ac:dyDescent="0.25">
      <c r="A35" s="47" t="s">
        <v>488</v>
      </c>
      <c r="B35" s="47" t="s">
        <v>149</v>
      </c>
      <c r="C35" s="49">
        <v>44069</v>
      </c>
      <c r="D35" s="47" t="s">
        <v>489</v>
      </c>
      <c r="E35" s="47" t="s">
        <v>490</v>
      </c>
      <c r="F35" s="47" t="s">
        <v>7</v>
      </c>
      <c r="G35" s="47" t="s">
        <v>8</v>
      </c>
      <c r="H35" s="47">
        <v>1</v>
      </c>
      <c r="I35" s="47" t="s">
        <v>87</v>
      </c>
      <c r="J35" s="47" t="s">
        <v>491</v>
      </c>
      <c r="K35" s="47" t="s">
        <v>209</v>
      </c>
      <c r="L35" s="47" t="s">
        <v>149</v>
      </c>
      <c r="M35" s="47" t="s">
        <v>184</v>
      </c>
      <c r="N35" s="47" t="s">
        <v>184</v>
      </c>
    </row>
    <row r="36" spans="1:14" x14ac:dyDescent="0.25">
      <c r="A36" s="47" t="s">
        <v>492</v>
      </c>
      <c r="B36" s="47" t="s">
        <v>149</v>
      </c>
      <c r="C36" s="49">
        <v>44056</v>
      </c>
      <c r="D36" s="47" t="s">
        <v>493</v>
      </c>
      <c r="E36" s="47" t="s">
        <v>175</v>
      </c>
      <c r="F36" s="47" t="s">
        <v>30</v>
      </c>
      <c r="G36" s="47" t="s">
        <v>31</v>
      </c>
      <c r="H36" s="47">
        <v>96</v>
      </c>
      <c r="I36" s="47" t="s">
        <v>87</v>
      </c>
      <c r="J36" s="47" t="s">
        <v>279</v>
      </c>
      <c r="K36" s="47" t="s">
        <v>308</v>
      </c>
      <c r="L36" s="47" t="s">
        <v>149</v>
      </c>
      <c r="M36" s="47" t="s">
        <v>184</v>
      </c>
      <c r="N36" s="47" t="s">
        <v>184</v>
      </c>
    </row>
    <row r="37" spans="1:14" x14ac:dyDescent="0.25">
      <c r="A37" s="47" t="s">
        <v>494</v>
      </c>
      <c r="B37" s="47" t="s">
        <v>149</v>
      </c>
      <c r="C37" s="49">
        <v>44056</v>
      </c>
      <c r="D37" s="47" t="s">
        <v>495</v>
      </c>
      <c r="E37" s="47" t="s">
        <v>292</v>
      </c>
      <c r="F37" s="47" t="s">
        <v>26</v>
      </c>
      <c r="G37" s="47" t="s">
        <v>27</v>
      </c>
      <c r="H37" s="47">
        <v>4</v>
      </c>
      <c r="I37" s="47" t="s">
        <v>87</v>
      </c>
      <c r="J37" s="47" t="s">
        <v>243</v>
      </c>
      <c r="K37" s="47" t="s">
        <v>220</v>
      </c>
      <c r="L37" s="47" t="s">
        <v>149</v>
      </c>
      <c r="M37" s="47" t="s">
        <v>184</v>
      </c>
      <c r="N37" s="47" t="s">
        <v>184</v>
      </c>
    </row>
    <row r="38" spans="1:14" x14ac:dyDescent="0.25">
      <c r="A38" s="47" t="s">
        <v>496</v>
      </c>
      <c r="B38" s="47" t="s">
        <v>149</v>
      </c>
      <c r="C38" s="49">
        <v>44056</v>
      </c>
      <c r="D38" s="47" t="s">
        <v>497</v>
      </c>
      <c r="E38" s="47" t="s">
        <v>498</v>
      </c>
      <c r="F38" s="47" t="s">
        <v>52</v>
      </c>
      <c r="G38" s="47" t="s">
        <v>53</v>
      </c>
      <c r="H38" s="47">
        <v>3</v>
      </c>
      <c r="I38" s="47" t="s">
        <v>87</v>
      </c>
      <c r="J38" s="47" t="s">
        <v>262</v>
      </c>
      <c r="K38" s="47" t="s">
        <v>218</v>
      </c>
      <c r="L38" s="47" t="s">
        <v>149</v>
      </c>
      <c r="M38" s="47" t="s">
        <v>184</v>
      </c>
      <c r="N38" s="47" t="s">
        <v>184</v>
      </c>
    </row>
    <row r="39" spans="1:14" x14ac:dyDescent="0.25">
      <c r="A39" s="47" t="s">
        <v>499</v>
      </c>
      <c r="B39" s="47" t="s">
        <v>149</v>
      </c>
      <c r="C39" s="49">
        <v>44060</v>
      </c>
      <c r="D39" s="47" t="s">
        <v>500</v>
      </c>
      <c r="E39" s="47" t="s">
        <v>276</v>
      </c>
      <c r="F39" s="47" t="s">
        <v>18</v>
      </c>
      <c r="G39" s="47" t="s">
        <v>19</v>
      </c>
      <c r="H39" s="47">
        <v>2</v>
      </c>
      <c r="I39" s="47" t="s">
        <v>87</v>
      </c>
      <c r="J39" s="47" t="s">
        <v>251</v>
      </c>
      <c r="K39" s="47" t="s">
        <v>213</v>
      </c>
      <c r="L39" s="47" t="s">
        <v>149</v>
      </c>
      <c r="M39" s="47" t="s">
        <v>184</v>
      </c>
      <c r="N39" s="47" t="s">
        <v>184</v>
      </c>
    </row>
    <row r="40" spans="1:14" x14ac:dyDescent="0.25">
      <c r="A40" s="47" t="s">
        <v>501</v>
      </c>
      <c r="B40" s="47" t="s">
        <v>149</v>
      </c>
      <c r="C40" s="49">
        <v>44056</v>
      </c>
      <c r="D40" s="47" t="s">
        <v>502</v>
      </c>
      <c r="E40" s="47" t="s">
        <v>503</v>
      </c>
      <c r="F40" s="47" t="s">
        <v>50</v>
      </c>
      <c r="G40" s="47" t="s">
        <v>51</v>
      </c>
      <c r="H40" s="47">
        <v>2</v>
      </c>
      <c r="I40" s="47" t="s">
        <v>87</v>
      </c>
      <c r="J40" s="47" t="s">
        <v>248</v>
      </c>
      <c r="K40" s="47" t="s">
        <v>224</v>
      </c>
      <c r="L40" s="47" t="s">
        <v>6</v>
      </c>
      <c r="M40" s="47" t="s">
        <v>184</v>
      </c>
      <c r="N40" s="47" t="s">
        <v>184</v>
      </c>
    </row>
    <row r="41" spans="1:14" x14ac:dyDescent="0.25">
      <c r="A41" s="47" t="s">
        <v>504</v>
      </c>
      <c r="B41" s="47" t="s">
        <v>149</v>
      </c>
      <c r="C41" s="49">
        <v>44056</v>
      </c>
      <c r="D41" s="47" t="s">
        <v>505</v>
      </c>
      <c r="E41" s="47" t="s">
        <v>506</v>
      </c>
      <c r="F41" s="47" t="s">
        <v>26</v>
      </c>
      <c r="G41" s="47" t="s">
        <v>27</v>
      </c>
      <c r="H41" s="47">
        <v>1</v>
      </c>
      <c r="I41" s="47" t="s">
        <v>87</v>
      </c>
      <c r="J41" s="47" t="s">
        <v>243</v>
      </c>
      <c r="K41" s="47" t="s">
        <v>220</v>
      </c>
      <c r="L41" s="47" t="s">
        <v>149</v>
      </c>
      <c r="M41" s="47" t="s">
        <v>184</v>
      </c>
      <c r="N41" s="47" t="s">
        <v>184</v>
      </c>
    </row>
    <row r="42" spans="1:14" x14ac:dyDescent="0.25">
      <c r="A42" s="47" t="s">
        <v>507</v>
      </c>
      <c r="B42" s="47" t="s">
        <v>149</v>
      </c>
      <c r="C42" s="49">
        <v>44061</v>
      </c>
      <c r="D42" s="47" t="s">
        <v>508</v>
      </c>
      <c r="E42" s="47" t="s">
        <v>283</v>
      </c>
      <c r="F42" s="47" t="s">
        <v>18</v>
      </c>
      <c r="G42" s="47" t="s">
        <v>19</v>
      </c>
      <c r="H42" s="47">
        <v>42</v>
      </c>
      <c r="I42" s="47" t="s">
        <v>87</v>
      </c>
      <c r="J42" s="47" t="s">
        <v>251</v>
      </c>
      <c r="K42" s="47" t="s">
        <v>213</v>
      </c>
      <c r="L42" s="47" t="s">
        <v>149</v>
      </c>
      <c r="M42" s="47" t="s">
        <v>184</v>
      </c>
      <c r="N42" s="47" t="s">
        <v>184</v>
      </c>
    </row>
    <row r="43" spans="1:14" x14ac:dyDescent="0.25">
      <c r="A43" s="47" t="s">
        <v>509</v>
      </c>
      <c r="B43" s="47" t="s">
        <v>149</v>
      </c>
      <c r="C43" s="49">
        <v>44060</v>
      </c>
      <c r="D43" s="47" t="s">
        <v>510</v>
      </c>
      <c r="E43" s="47" t="s">
        <v>511</v>
      </c>
      <c r="F43" s="47" t="s">
        <v>50</v>
      </c>
      <c r="G43" s="47" t="s">
        <v>51</v>
      </c>
      <c r="H43" s="47">
        <v>1</v>
      </c>
      <c r="I43" s="47" t="s">
        <v>87</v>
      </c>
      <c r="J43" s="47" t="s">
        <v>248</v>
      </c>
      <c r="K43" s="47" t="s">
        <v>224</v>
      </c>
      <c r="L43" s="47" t="s">
        <v>6</v>
      </c>
      <c r="M43" s="47" t="s">
        <v>184</v>
      </c>
      <c r="N43" s="47" t="s">
        <v>184</v>
      </c>
    </row>
    <row r="44" spans="1:14" x14ac:dyDescent="0.25">
      <c r="A44" s="47" t="s">
        <v>512</v>
      </c>
      <c r="B44" s="47" t="s">
        <v>149</v>
      </c>
      <c r="C44" s="49">
        <v>44061</v>
      </c>
      <c r="D44" s="47" t="s">
        <v>513</v>
      </c>
      <c r="E44" s="47" t="s">
        <v>283</v>
      </c>
      <c r="F44" s="47" t="s">
        <v>18</v>
      </c>
      <c r="G44" s="47" t="s">
        <v>19</v>
      </c>
      <c r="H44" s="47">
        <v>36</v>
      </c>
      <c r="I44" s="47" t="s">
        <v>87</v>
      </c>
      <c r="J44" s="47" t="s">
        <v>284</v>
      </c>
      <c r="K44" s="47" t="s">
        <v>189</v>
      </c>
      <c r="L44" s="47" t="s">
        <v>149</v>
      </c>
      <c r="M44" s="47" t="s">
        <v>184</v>
      </c>
      <c r="N44" s="47" t="s">
        <v>184</v>
      </c>
    </row>
    <row r="45" spans="1:14" x14ac:dyDescent="0.25">
      <c r="A45" s="47" t="s">
        <v>514</v>
      </c>
      <c r="B45" s="47" t="s">
        <v>149</v>
      </c>
      <c r="C45" s="49">
        <v>44061</v>
      </c>
      <c r="D45" s="47" t="s">
        <v>515</v>
      </c>
      <c r="E45" s="47" t="s">
        <v>252</v>
      </c>
      <c r="F45" s="47" t="s">
        <v>42</v>
      </c>
      <c r="G45" s="47" t="s">
        <v>43</v>
      </c>
      <c r="H45" s="47">
        <v>1</v>
      </c>
      <c r="I45" s="47" t="s">
        <v>87</v>
      </c>
      <c r="J45" s="47" t="s">
        <v>236</v>
      </c>
      <c r="K45" s="47" t="s">
        <v>472</v>
      </c>
      <c r="L45" s="47" t="s">
        <v>149</v>
      </c>
      <c r="M45" s="47" t="s">
        <v>184</v>
      </c>
      <c r="N45" s="47" t="s">
        <v>184</v>
      </c>
    </row>
    <row r="46" spans="1:14" x14ac:dyDescent="0.25">
      <c r="A46" s="47" t="s">
        <v>516</v>
      </c>
      <c r="B46" s="47" t="s">
        <v>149</v>
      </c>
      <c r="C46" s="49">
        <v>44060</v>
      </c>
      <c r="D46" s="47" t="s">
        <v>517</v>
      </c>
      <c r="E46" s="47" t="s">
        <v>152</v>
      </c>
      <c r="F46" s="47" t="s">
        <v>42</v>
      </c>
      <c r="G46" s="47" t="s">
        <v>43</v>
      </c>
      <c r="H46" s="47">
        <v>1</v>
      </c>
      <c r="I46" s="47" t="s">
        <v>87</v>
      </c>
      <c r="J46" s="47" t="s">
        <v>236</v>
      </c>
      <c r="K46" s="47" t="s">
        <v>472</v>
      </c>
      <c r="L46" s="47" t="s">
        <v>149</v>
      </c>
      <c r="M46" s="47" t="s">
        <v>184</v>
      </c>
      <c r="N46" s="47" t="s">
        <v>184</v>
      </c>
    </row>
    <row r="47" spans="1:14" x14ac:dyDescent="0.25">
      <c r="A47" s="47" t="s">
        <v>518</v>
      </c>
      <c r="B47" s="47" t="s">
        <v>149</v>
      </c>
      <c r="C47" s="49">
        <v>44060</v>
      </c>
      <c r="D47" s="47" t="s">
        <v>519</v>
      </c>
      <c r="E47" s="47" t="s">
        <v>250</v>
      </c>
      <c r="F47" s="47" t="s">
        <v>26</v>
      </c>
      <c r="G47" s="47" t="s">
        <v>27</v>
      </c>
      <c r="H47" s="47">
        <v>6</v>
      </c>
      <c r="I47" s="47" t="s">
        <v>87</v>
      </c>
      <c r="J47" s="47" t="s">
        <v>196</v>
      </c>
      <c r="K47" s="47" t="s">
        <v>288</v>
      </c>
      <c r="L47" s="47" t="s">
        <v>149</v>
      </c>
      <c r="M47" s="47" t="s">
        <v>184</v>
      </c>
      <c r="N47" s="47" t="s">
        <v>184</v>
      </c>
    </row>
    <row r="48" spans="1:14" x14ac:dyDescent="0.25">
      <c r="A48" s="47" t="s">
        <v>520</v>
      </c>
      <c r="B48" s="47" t="s">
        <v>149</v>
      </c>
      <c r="C48" s="49">
        <v>44061</v>
      </c>
      <c r="D48" s="47" t="s">
        <v>521</v>
      </c>
      <c r="E48" s="47" t="s">
        <v>522</v>
      </c>
      <c r="F48" s="47" t="s">
        <v>30</v>
      </c>
      <c r="G48" s="47" t="s">
        <v>31</v>
      </c>
      <c r="H48" s="47">
        <v>2</v>
      </c>
      <c r="I48" s="47" t="s">
        <v>87</v>
      </c>
      <c r="J48" s="47" t="s">
        <v>229</v>
      </c>
      <c r="K48" s="47" t="s">
        <v>222</v>
      </c>
      <c r="L48" s="47" t="s">
        <v>149</v>
      </c>
      <c r="M48" s="47" t="s">
        <v>184</v>
      </c>
      <c r="N48" s="47" t="s">
        <v>184</v>
      </c>
    </row>
    <row r="49" spans="1:14" x14ac:dyDescent="0.25">
      <c r="A49" s="47" t="s">
        <v>523</v>
      </c>
      <c r="B49" s="47" t="s">
        <v>149</v>
      </c>
      <c r="C49" s="49">
        <v>44068</v>
      </c>
      <c r="D49" s="47" t="s">
        <v>524</v>
      </c>
      <c r="E49" s="47" t="s">
        <v>525</v>
      </c>
      <c r="F49" s="47" t="s">
        <v>36</v>
      </c>
      <c r="G49" s="47" t="s">
        <v>37</v>
      </c>
      <c r="H49" s="47">
        <v>3</v>
      </c>
      <c r="I49" s="47" t="s">
        <v>87</v>
      </c>
      <c r="J49" s="47" t="s">
        <v>230</v>
      </c>
      <c r="K49" s="47" t="s">
        <v>221</v>
      </c>
      <c r="L49" s="47" t="s">
        <v>149</v>
      </c>
      <c r="M49" s="47" t="s">
        <v>184</v>
      </c>
      <c r="N49" s="47" t="s">
        <v>184</v>
      </c>
    </row>
    <row r="50" spans="1:14" x14ac:dyDescent="0.25">
      <c r="A50" s="47" t="s">
        <v>526</v>
      </c>
      <c r="B50" s="47" t="s">
        <v>149</v>
      </c>
      <c r="C50" s="49">
        <v>44061</v>
      </c>
      <c r="D50" s="47" t="s">
        <v>527</v>
      </c>
      <c r="E50" s="47" t="s">
        <v>528</v>
      </c>
      <c r="F50" s="47" t="s">
        <v>44</v>
      </c>
      <c r="G50" s="47" t="s">
        <v>45</v>
      </c>
      <c r="H50" s="47">
        <v>2</v>
      </c>
      <c r="I50" s="47" t="s">
        <v>87</v>
      </c>
      <c r="J50" s="47" t="s">
        <v>240</v>
      </c>
      <c r="K50" s="47" t="s">
        <v>214</v>
      </c>
      <c r="L50" s="47" t="s">
        <v>149</v>
      </c>
      <c r="M50" s="47" t="s">
        <v>184</v>
      </c>
      <c r="N50" s="47" t="s">
        <v>184</v>
      </c>
    </row>
    <row r="51" spans="1:14" x14ac:dyDescent="0.25">
      <c r="A51" s="47" t="s">
        <v>529</v>
      </c>
      <c r="B51" s="47" t="s">
        <v>149</v>
      </c>
      <c r="C51" s="49">
        <v>44062</v>
      </c>
      <c r="D51" s="47" t="s">
        <v>530</v>
      </c>
      <c r="E51" s="47" t="s">
        <v>173</v>
      </c>
      <c r="F51" s="47" t="s">
        <v>16</v>
      </c>
      <c r="G51" s="47" t="s">
        <v>17</v>
      </c>
      <c r="H51" s="47">
        <v>1</v>
      </c>
      <c r="I51" s="47" t="s">
        <v>87</v>
      </c>
      <c r="J51" s="47" t="s">
        <v>282</v>
      </c>
      <c r="K51" s="47" t="s">
        <v>207</v>
      </c>
      <c r="L51" s="47" t="s">
        <v>149</v>
      </c>
      <c r="M51" s="47" t="s">
        <v>184</v>
      </c>
      <c r="N51" s="47" t="s">
        <v>184</v>
      </c>
    </row>
    <row r="52" spans="1:14" x14ac:dyDescent="0.25">
      <c r="A52" s="47" t="s">
        <v>531</v>
      </c>
      <c r="B52" s="47" t="s">
        <v>149</v>
      </c>
      <c r="C52" s="49">
        <v>44069</v>
      </c>
      <c r="D52" s="47" t="s">
        <v>532</v>
      </c>
      <c r="E52" s="47" t="s">
        <v>533</v>
      </c>
      <c r="F52" s="47" t="s">
        <v>52</v>
      </c>
      <c r="G52" s="47" t="s">
        <v>53</v>
      </c>
      <c r="H52" s="47">
        <v>1</v>
      </c>
      <c r="I52" s="47" t="s">
        <v>87</v>
      </c>
      <c r="J52" s="47" t="s">
        <v>262</v>
      </c>
      <c r="K52" s="47" t="s">
        <v>218</v>
      </c>
      <c r="L52" s="47" t="s">
        <v>149</v>
      </c>
      <c r="M52" s="47" t="s">
        <v>184</v>
      </c>
      <c r="N52" s="47" t="s">
        <v>184</v>
      </c>
    </row>
    <row r="53" spans="1:14" x14ac:dyDescent="0.25">
      <c r="A53" s="47" t="s">
        <v>534</v>
      </c>
      <c r="B53" s="47" t="s">
        <v>149</v>
      </c>
      <c r="C53" s="49">
        <v>44069</v>
      </c>
      <c r="D53" s="47" t="s">
        <v>535</v>
      </c>
      <c r="E53" s="47" t="s">
        <v>536</v>
      </c>
      <c r="F53" s="47" t="s">
        <v>26</v>
      </c>
      <c r="G53" s="47" t="s">
        <v>27</v>
      </c>
      <c r="H53" s="47">
        <v>2</v>
      </c>
      <c r="I53" s="47" t="s">
        <v>87</v>
      </c>
      <c r="J53" s="47" t="s">
        <v>243</v>
      </c>
      <c r="K53" s="47" t="s">
        <v>220</v>
      </c>
      <c r="L53" s="47" t="s">
        <v>149</v>
      </c>
      <c r="M53" s="47" t="s">
        <v>184</v>
      </c>
      <c r="N53" s="47" t="s">
        <v>184</v>
      </c>
    </row>
    <row r="54" spans="1:14" x14ac:dyDescent="0.25">
      <c r="A54" s="47" t="s">
        <v>537</v>
      </c>
      <c r="B54" s="47" t="s">
        <v>149</v>
      </c>
      <c r="C54" s="49">
        <v>44069</v>
      </c>
      <c r="D54" s="47" t="s">
        <v>538</v>
      </c>
      <c r="E54" s="47" t="s">
        <v>539</v>
      </c>
      <c r="F54" s="47" t="s">
        <v>26</v>
      </c>
      <c r="G54" s="47" t="s">
        <v>27</v>
      </c>
      <c r="H54" s="47">
        <v>1</v>
      </c>
      <c r="I54" s="47" t="s">
        <v>87</v>
      </c>
      <c r="J54" s="47" t="s">
        <v>243</v>
      </c>
      <c r="K54" s="47" t="s">
        <v>220</v>
      </c>
      <c r="L54" s="47" t="s">
        <v>149</v>
      </c>
      <c r="M54" s="47" t="s">
        <v>184</v>
      </c>
      <c r="N54" s="47" t="s">
        <v>184</v>
      </c>
    </row>
    <row r="55" spans="1:14" x14ac:dyDescent="0.25">
      <c r="A55" s="47" t="s">
        <v>540</v>
      </c>
      <c r="B55" s="47" t="s">
        <v>149</v>
      </c>
      <c r="C55" s="49">
        <v>44070</v>
      </c>
      <c r="D55" s="47" t="s">
        <v>541</v>
      </c>
      <c r="E55" s="47" t="s">
        <v>542</v>
      </c>
      <c r="F55" s="47" t="s">
        <v>28</v>
      </c>
      <c r="G55" s="47" t="s">
        <v>29</v>
      </c>
      <c r="H55" s="47">
        <v>1</v>
      </c>
      <c r="I55" s="47" t="s">
        <v>87</v>
      </c>
      <c r="J55" s="47" t="s">
        <v>225</v>
      </c>
      <c r="K55" s="47" t="s">
        <v>226</v>
      </c>
      <c r="L55" s="47" t="s">
        <v>149</v>
      </c>
      <c r="M55" s="47" t="s">
        <v>184</v>
      </c>
      <c r="N55" s="47" t="s">
        <v>184</v>
      </c>
    </row>
    <row r="56" spans="1:14" x14ac:dyDescent="0.25">
      <c r="A56" s="47" t="s">
        <v>543</v>
      </c>
      <c r="B56" s="47" t="s">
        <v>149</v>
      </c>
      <c r="C56" s="49">
        <v>44074</v>
      </c>
      <c r="D56" s="47" t="s">
        <v>544</v>
      </c>
      <c r="E56" s="47" t="s">
        <v>249</v>
      </c>
      <c r="F56" s="47" t="s">
        <v>36</v>
      </c>
      <c r="G56" s="47" t="s">
        <v>37</v>
      </c>
      <c r="H56" s="47">
        <v>1</v>
      </c>
      <c r="I56" s="47" t="s">
        <v>87</v>
      </c>
      <c r="J56" s="47" t="s">
        <v>230</v>
      </c>
      <c r="K56" s="47" t="s">
        <v>221</v>
      </c>
      <c r="L56" s="47" t="s">
        <v>149</v>
      </c>
      <c r="M56" s="47" t="s">
        <v>184</v>
      </c>
      <c r="N56" s="47" t="s">
        <v>184</v>
      </c>
    </row>
    <row r="57" spans="1:14" x14ac:dyDescent="0.25">
      <c r="A57" s="47" t="s">
        <v>545</v>
      </c>
      <c r="B57" s="47" t="s">
        <v>149</v>
      </c>
      <c r="C57" s="49">
        <v>44074</v>
      </c>
      <c r="D57" s="47" t="s">
        <v>546</v>
      </c>
      <c r="E57" s="47" t="s">
        <v>547</v>
      </c>
      <c r="F57" s="47" t="s">
        <v>55</v>
      </c>
      <c r="G57" s="47" t="s">
        <v>56</v>
      </c>
      <c r="H57" s="47">
        <v>1</v>
      </c>
      <c r="I57" s="47" t="s">
        <v>87</v>
      </c>
      <c r="J57" s="47" t="s">
        <v>244</v>
      </c>
      <c r="K57" s="47" t="s">
        <v>215</v>
      </c>
      <c r="L57" s="47" t="s">
        <v>149</v>
      </c>
      <c r="M57" s="47" t="s">
        <v>184</v>
      </c>
      <c r="N57" s="47" t="s">
        <v>184</v>
      </c>
    </row>
    <row r="58" spans="1:14" x14ac:dyDescent="0.25">
      <c r="A58" s="47" t="s">
        <v>548</v>
      </c>
      <c r="B58" s="47" t="s">
        <v>149</v>
      </c>
      <c r="C58" s="49">
        <v>44057</v>
      </c>
      <c r="D58" s="47" t="s">
        <v>549</v>
      </c>
      <c r="E58" s="47" t="s">
        <v>99</v>
      </c>
      <c r="F58" s="47" t="s">
        <v>36</v>
      </c>
      <c r="G58" s="47" t="s">
        <v>37</v>
      </c>
      <c r="H58" s="47">
        <v>18</v>
      </c>
      <c r="I58" s="47" t="s">
        <v>87</v>
      </c>
      <c r="J58" s="47" t="s">
        <v>230</v>
      </c>
      <c r="K58" s="47" t="s">
        <v>221</v>
      </c>
      <c r="L58" s="47" t="s">
        <v>149</v>
      </c>
      <c r="M58" s="47" t="s">
        <v>184</v>
      </c>
      <c r="N58" s="47" t="s">
        <v>184</v>
      </c>
    </row>
    <row r="59" spans="1:14" x14ac:dyDescent="0.25">
      <c r="A59" s="47" t="s">
        <v>550</v>
      </c>
      <c r="B59" s="47" t="s">
        <v>149</v>
      </c>
      <c r="C59" s="49">
        <v>44056</v>
      </c>
      <c r="D59" s="47" t="s">
        <v>551</v>
      </c>
      <c r="E59" s="47" t="s">
        <v>167</v>
      </c>
      <c r="F59" s="47" t="s">
        <v>26</v>
      </c>
      <c r="G59" s="47" t="s">
        <v>27</v>
      </c>
      <c r="H59" s="47">
        <v>6</v>
      </c>
      <c r="I59" s="47" t="s">
        <v>87</v>
      </c>
      <c r="J59" s="47" t="s">
        <v>243</v>
      </c>
      <c r="K59" s="47" t="s">
        <v>220</v>
      </c>
      <c r="L59" s="47" t="s">
        <v>149</v>
      </c>
      <c r="M59" s="47" t="s">
        <v>184</v>
      </c>
      <c r="N59" s="47" t="s">
        <v>184</v>
      </c>
    </row>
    <row r="60" spans="1:14" x14ac:dyDescent="0.25">
      <c r="A60" s="47" t="s">
        <v>552</v>
      </c>
      <c r="B60" s="47" t="s">
        <v>149</v>
      </c>
      <c r="C60" s="49">
        <v>44060</v>
      </c>
      <c r="D60" s="47" t="s">
        <v>553</v>
      </c>
      <c r="E60" s="47" t="s">
        <v>554</v>
      </c>
      <c r="F60" s="47" t="s">
        <v>52</v>
      </c>
      <c r="G60" s="47" t="s">
        <v>53</v>
      </c>
      <c r="H60" s="47">
        <v>3</v>
      </c>
      <c r="I60" s="47" t="s">
        <v>87</v>
      </c>
      <c r="J60" s="47" t="s">
        <v>262</v>
      </c>
      <c r="K60" s="47" t="s">
        <v>218</v>
      </c>
      <c r="L60" s="47" t="s">
        <v>149</v>
      </c>
      <c r="M60" s="47" t="s">
        <v>184</v>
      </c>
      <c r="N60" s="47" t="s">
        <v>184</v>
      </c>
    </row>
    <row r="61" spans="1:14" x14ac:dyDescent="0.25">
      <c r="A61" s="47" t="s">
        <v>555</v>
      </c>
      <c r="B61" s="47" t="s">
        <v>149</v>
      </c>
      <c r="C61" s="49">
        <v>44060</v>
      </c>
      <c r="D61" s="47" t="s">
        <v>556</v>
      </c>
      <c r="E61" s="47" t="s">
        <v>557</v>
      </c>
      <c r="F61" s="47" t="s">
        <v>30</v>
      </c>
      <c r="G61" s="47" t="s">
        <v>31</v>
      </c>
      <c r="H61" s="47">
        <v>2</v>
      </c>
      <c r="I61" s="47" t="s">
        <v>87</v>
      </c>
      <c r="J61" s="47" t="s">
        <v>229</v>
      </c>
      <c r="K61" s="47" t="s">
        <v>222</v>
      </c>
      <c r="L61" s="47" t="s">
        <v>149</v>
      </c>
      <c r="M61" s="47" t="s">
        <v>184</v>
      </c>
      <c r="N61" s="47" t="s">
        <v>184</v>
      </c>
    </row>
    <row r="62" spans="1:14" x14ac:dyDescent="0.25">
      <c r="A62" s="47" t="s">
        <v>558</v>
      </c>
      <c r="B62" s="47" t="s">
        <v>149</v>
      </c>
      <c r="C62" s="49">
        <v>44053</v>
      </c>
      <c r="D62" s="47" t="s">
        <v>559</v>
      </c>
      <c r="E62" s="47" t="s">
        <v>309</v>
      </c>
      <c r="F62" s="47" t="s">
        <v>42</v>
      </c>
      <c r="G62" s="47" t="s">
        <v>43</v>
      </c>
      <c r="H62" s="47">
        <v>1</v>
      </c>
      <c r="I62" s="47" t="s">
        <v>87</v>
      </c>
      <c r="J62" s="47" t="s">
        <v>236</v>
      </c>
      <c r="K62" s="47" t="s">
        <v>472</v>
      </c>
      <c r="L62" s="47" t="s">
        <v>149</v>
      </c>
      <c r="M62" s="47" t="s">
        <v>184</v>
      </c>
      <c r="N62" s="47" t="s">
        <v>184</v>
      </c>
    </row>
    <row r="63" spans="1:14" x14ac:dyDescent="0.25">
      <c r="A63" s="47" t="s">
        <v>560</v>
      </c>
      <c r="B63" s="47" t="s">
        <v>149</v>
      </c>
      <c r="C63" s="49">
        <v>44063</v>
      </c>
      <c r="D63" s="47" t="s">
        <v>561</v>
      </c>
      <c r="E63" s="47" t="s">
        <v>99</v>
      </c>
      <c r="F63" s="47" t="s">
        <v>28</v>
      </c>
      <c r="G63" s="47" t="s">
        <v>29</v>
      </c>
      <c r="H63" s="47">
        <v>18</v>
      </c>
      <c r="I63" s="47" t="s">
        <v>87</v>
      </c>
      <c r="J63" s="47" t="s">
        <v>225</v>
      </c>
      <c r="K63" s="47" t="s">
        <v>226</v>
      </c>
      <c r="L63" s="47" t="s">
        <v>149</v>
      </c>
      <c r="M63" s="47" t="s">
        <v>184</v>
      </c>
      <c r="N63" s="47" t="s">
        <v>184</v>
      </c>
    </row>
    <row r="64" spans="1:14" x14ac:dyDescent="0.25">
      <c r="A64" s="47" t="s">
        <v>562</v>
      </c>
      <c r="B64" s="47" t="s">
        <v>149</v>
      </c>
      <c r="C64" s="49">
        <v>44063</v>
      </c>
      <c r="D64" s="47" t="s">
        <v>563</v>
      </c>
      <c r="E64" s="47" t="s">
        <v>99</v>
      </c>
      <c r="F64" s="47" t="s">
        <v>28</v>
      </c>
      <c r="G64" s="47" t="s">
        <v>29</v>
      </c>
      <c r="H64" s="47">
        <v>12</v>
      </c>
      <c r="I64" s="47" t="s">
        <v>87</v>
      </c>
      <c r="J64" s="47" t="s">
        <v>225</v>
      </c>
      <c r="K64" s="47" t="s">
        <v>226</v>
      </c>
      <c r="L64" s="47" t="s">
        <v>149</v>
      </c>
      <c r="M64" s="47" t="s">
        <v>184</v>
      </c>
      <c r="N64" s="47" t="s">
        <v>184</v>
      </c>
    </row>
    <row r="65" spans="1:14" x14ac:dyDescent="0.25">
      <c r="A65" s="47" t="s">
        <v>564</v>
      </c>
      <c r="B65" s="47" t="s">
        <v>149</v>
      </c>
      <c r="C65" s="49">
        <v>44062</v>
      </c>
      <c r="D65" s="47" t="s">
        <v>565</v>
      </c>
      <c r="E65" s="47" t="s">
        <v>164</v>
      </c>
      <c r="F65" s="47" t="s">
        <v>55</v>
      </c>
      <c r="G65" s="47" t="s">
        <v>56</v>
      </c>
      <c r="H65" s="47">
        <v>3</v>
      </c>
      <c r="I65" s="47" t="s">
        <v>87</v>
      </c>
      <c r="J65" s="47" t="s">
        <v>244</v>
      </c>
      <c r="K65" s="47" t="s">
        <v>215</v>
      </c>
      <c r="L65" s="47" t="s">
        <v>149</v>
      </c>
      <c r="M65" s="47" t="s">
        <v>184</v>
      </c>
      <c r="N65" s="47" t="s">
        <v>184</v>
      </c>
    </row>
    <row r="66" spans="1:14" x14ac:dyDescent="0.25">
      <c r="A66" s="47" t="s">
        <v>566</v>
      </c>
      <c r="B66" s="47" t="s">
        <v>149</v>
      </c>
      <c r="C66" s="49">
        <v>44049</v>
      </c>
      <c r="D66" s="47" t="s">
        <v>567</v>
      </c>
      <c r="E66" s="47" t="s">
        <v>292</v>
      </c>
      <c r="F66" s="47" t="s">
        <v>55</v>
      </c>
      <c r="G66" s="47" t="s">
        <v>56</v>
      </c>
      <c r="H66" s="47">
        <v>2</v>
      </c>
      <c r="I66" s="47" t="s">
        <v>87</v>
      </c>
      <c r="J66" s="47" t="s">
        <v>244</v>
      </c>
      <c r="K66" s="47" t="s">
        <v>215</v>
      </c>
      <c r="L66" s="47" t="s">
        <v>149</v>
      </c>
      <c r="M66" s="47" t="s">
        <v>184</v>
      </c>
      <c r="N66" s="47" t="s">
        <v>184</v>
      </c>
    </row>
    <row r="67" spans="1:14" x14ac:dyDescent="0.25">
      <c r="A67" s="47" t="s">
        <v>568</v>
      </c>
      <c r="B67" s="47" t="s">
        <v>149</v>
      </c>
      <c r="C67" s="49">
        <v>44053</v>
      </c>
      <c r="D67" s="47" t="s">
        <v>569</v>
      </c>
      <c r="E67" s="47" t="s">
        <v>570</v>
      </c>
      <c r="F67" s="47" t="s">
        <v>48</v>
      </c>
      <c r="G67" s="47" t="s">
        <v>49</v>
      </c>
      <c r="H67" s="47">
        <v>1</v>
      </c>
      <c r="I67" s="47" t="s">
        <v>87</v>
      </c>
      <c r="J67" s="47" t="s">
        <v>247</v>
      </c>
      <c r="K67" s="47" t="s">
        <v>219</v>
      </c>
      <c r="L67" s="47" t="s">
        <v>149</v>
      </c>
      <c r="M67" s="47" t="s">
        <v>184</v>
      </c>
      <c r="N67" s="47" t="s">
        <v>184</v>
      </c>
    </row>
    <row r="68" spans="1:14" x14ac:dyDescent="0.25">
      <c r="A68" s="47" t="s">
        <v>571</v>
      </c>
      <c r="B68" s="47" t="s">
        <v>149</v>
      </c>
      <c r="C68" s="49">
        <v>44049</v>
      </c>
      <c r="D68" s="47" t="s">
        <v>572</v>
      </c>
      <c r="E68" s="47" t="s">
        <v>261</v>
      </c>
      <c r="F68" s="47" t="s">
        <v>38</v>
      </c>
      <c r="G68" s="47" t="s">
        <v>39</v>
      </c>
      <c r="H68" s="47">
        <v>1</v>
      </c>
      <c r="I68" s="47" t="s">
        <v>87</v>
      </c>
      <c r="J68" s="47" t="s">
        <v>228</v>
      </c>
      <c r="K68" s="47" t="s">
        <v>211</v>
      </c>
      <c r="L68" s="47" t="s">
        <v>149</v>
      </c>
      <c r="M68" s="47" t="s">
        <v>184</v>
      </c>
      <c r="N68" s="47" t="s">
        <v>184</v>
      </c>
    </row>
    <row r="69" spans="1:14" x14ac:dyDescent="0.25">
      <c r="A69" s="47" t="s">
        <v>428</v>
      </c>
      <c r="B69" s="47" t="s">
        <v>149</v>
      </c>
      <c r="C69" s="49">
        <v>44046</v>
      </c>
      <c r="D69" s="47" t="s">
        <v>429</v>
      </c>
      <c r="E69" s="47" t="s">
        <v>430</v>
      </c>
      <c r="F69" s="47" t="s">
        <v>42</v>
      </c>
      <c r="G69" s="47" t="s">
        <v>43</v>
      </c>
      <c r="H69" s="47">
        <v>1</v>
      </c>
      <c r="I69" s="47" t="s">
        <v>87</v>
      </c>
      <c r="J69" s="47" t="s">
        <v>236</v>
      </c>
      <c r="K69" s="47" t="s">
        <v>223</v>
      </c>
      <c r="L69" s="47" t="s">
        <v>149</v>
      </c>
      <c r="M69" s="47" t="s">
        <v>184</v>
      </c>
      <c r="N69" s="47" t="s">
        <v>184</v>
      </c>
    </row>
    <row r="70" spans="1:14" x14ac:dyDescent="0.25">
      <c r="A70" s="47" t="s">
        <v>573</v>
      </c>
      <c r="B70" s="47" t="s">
        <v>149</v>
      </c>
      <c r="C70" s="49">
        <v>44064</v>
      </c>
      <c r="D70" s="47" t="s">
        <v>574</v>
      </c>
      <c r="E70" s="47" t="s">
        <v>575</v>
      </c>
      <c r="F70" s="47" t="s">
        <v>18</v>
      </c>
      <c r="G70" s="47" t="s">
        <v>19</v>
      </c>
      <c r="H70" s="47">
        <v>1</v>
      </c>
      <c r="I70" s="47" t="s">
        <v>87</v>
      </c>
      <c r="J70" s="47" t="s">
        <v>251</v>
      </c>
      <c r="K70" s="47" t="s">
        <v>213</v>
      </c>
      <c r="L70" s="47" t="s">
        <v>149</v>
      </c>
      <c r="M70" s="47" t="s">
        <v>184</v>
      </c>
      <c r="N70" s="47" t="s">
        <v>184</v>
      </c>
    </row>
    <row r="71" spans="1:14" x14ac:dyDescent="0.25">
      <c r="A71" s="47" t="s">
        <v>576</v>
      </c>
      <c r="B71" s="47" t="s">
        <v>149</v>
      </c>
      <c r="C71" s="49">
        <v>44053</v>
      </c>
      <c r="D71" s="47" t="s">
        <v>577</v>
      </c>
      <c r="E71" s="47" t="s">
        <v>578</v>
      </c>
      <c r="F71" s="47" t="s">
        <v>26</v>
      </c>
      <c r="G71" s="47" t="s">
        <v>27</v>
      </c>
      <c r="H71" s="47">
        <v>1</v>
      </c>
      <c r="I71" s="47" t="s">
        <v>87</v>
      </c>
      <c r="J71" s="47" t="s">
        <v>243</v>
      </c>
      <c r="K71" s="47" t="s">
        <v>220</v>
      </c>
      <c r="L71" s="47" t="s">
        <v>149</v>
      </c>
      <c r="M71" s="47" t="s">
        <v>184</v>
      </c>
      <c r="N71" s="47" t="s">
        <v>184</v>
      </c>
    </row>
    <row r="72" spans="1:14" x14ac:dyDescent="0.25">
      <c r="A72" s="47" t="s">
        <v>579</v>
      </c>
      <c r="B72" s="47" t="s">
        <v>149</v>
      </c>
      <c r="C72" s="49">
        <v>44063</v>
      </c>
      <c r="D72" s="47" t="s">
        <v>580</v>
      </c>
      <c r="E72" s="47" t="s">
        <v>581</v>
      </c>
      <c r="F72" s="47" t="s">
        <v>50</v>
      </c>
      <c r="G72" s="47" t="s">
        <v>51</v>
      </c>
      <c r="H72" s="47">
        <v>2</v>
      </c>
      <c r="I72" s="47" t="s">
        <v>87</v>
      </c>
      <c r="J72" s="47" t="s">
        <v>248</v>
      </c>
      <c r="K72" s="47" t="s">
        <v>224</v>
      </c>
      <c r="L72" s="47" t="s">
        <v>6</v>
      </c>
      <c r="M72" s="47" t="s">
        <v>184</v>
      </c>
      <c r="N72" s="47" t="s">
        <v>184</v>
      </c>
    </row>
    <row r="73" spans="1:14" x14ac:dyDescent="0.25">
      <c r="A73" s="47" t="s">
        <v>582</v>
      </c>
      <c r="B73" s="47" t="s">
        <v>149</v>
      </c>
      <c r="C73" s="49">
        <v>44063</v>
      </c>
      <c r="D73" s="47" t="s">
        <v>583</v>
      </c>
      <c r="E73" s="47" t="s">
        <v>105</v>
      </c>
      <c r="F73" s="47" t="s">
        <v>48</v>
      </c>
      <c r="G73" s="47" t="s">
        <v>49</v>
      </c>
      <c r="H73" s="47">
        <v>1</v>
      </c>
      <c r="I73" s="47" t="s">
        <v>87</v>
      </c>
      <c r="J73" s="47" t="s">
        <v>247</v>
      </c>
      <c r="K73" s="47" t="s">
        <v>219</v>
      </c>
      <c r="L73" s="47" t="s">
        <v>149</v>
      </c>
      <c r="M73" s="47" t="s">
        <v>184</v>
      </c>
      <c r="N73" s="47" t="s">
        <v>184</v>
      </c>
    </row>
    <row r="74" spans="1:14" x14ac:dyDescent="0.25">
      <c r="A74" s="47" t="s">
        <v>584</v>
      </c>
      <c r="B74" s="47" t="s">
        <v>149</v>
      </c>
      <c r="C74" s="49">
        <v>44074</v>
      </c>
      <c r="D74" s="47" t="s">
        <v>585</v>
      </c>
      <c r="E74" s="47" t="s">
        <v>90</v>
      </c>
      <c r="F74" s="47" t="s">
        <v>50</v>
      </c>
      <c r="G74" s="47" t="s">
        <v>51</v>
      </c>
      <c r="H74" s="47">
        <v>1</v>
      </c>
      <c r="I74" s="47" t="s">
        <v>87</v>
      </c>
      <c r="J74" s="47" t="s">
        <v>248</v>
      </c>
      <c r="K74" s="47" t="s">
        <v>224</v>
      </c>
      <c r="L74" s="47" t="s">
        <v>6</v>
      </c>
      <c r="M74" s="47" t="s">
        <v>184</v>
      </c>
      <c r="N74" s="47" t="s">
        <v>184</v>
      </c>
    </row>
    <row r="75" spans="1:14" x14ac:dyDescent="0.25">
      <c r="A75" s="47" t="s">
        <v>586</v>
      </c>
      <c r="B75" s="47" t="s">
        <v>149</v>
      </c>
      <c r="C75" s="49">
        <v>44068</v>
      </c>
      <c r="D75" s="47" t="s">
        <v>587</v>
      </c>
      <c r="E75" s="47" t="s">
        <v>298</v>
      </c>
      <c r="F75" s="47" t="s">
        <v>18</v>
      </c>
      <c r="G75" s="47" t="s">
        <v>19</v>
      </c>
      <c r="H75" s="47">
        <v>1</v>
      </c>
      <c r="I75" s="47" t="s">
        <v>87</v>
      </c>
      <c r="J75" s="47" t="s">
        <v>251</v>
      </c>
      <c r="K75" s="47" t="s">
        <v>213</v>
      </c>
      <c r="L75" s="47" t="s">
        <v>149</v>
      </c>
      <c r="M75" s="47" t="s">
        <v>184</v>
      </c>
      <c r="N75" s="47" t="s">
        <v>184</v>
      </c>
    </row>
    <row r="76" spans="1:14" x14ac:dyDescent="0.25">
      <c r="A76" s="47" t="s">
        <v>588</v>
      </c>
      <c r="B76" s="47" t="s">
        <v>149</v>
      </c>
      <c r="C76" s="49">
        <v>44074</v>
      </c>
      <c r="D76" s="47" t="s">
        <v>589</v>
      </c>
      <c r="E76" s="47" t="s">
        <v>273</v>
      </c>
      <c r="F76" s="47" t="s">
        <v>42</v>
      </c>
      <c r="G76" s="47" t="s">
        <v>43</v>
      </c>
      <c r="H76" s="47">
        <v>2</v>
      </c>
      <c r="I76" s="47" t="s">
        <v>87</v>
      </c>
      <c r="J76" s="47" t="s">
        <v>236</v>
      </c>
      <c r="K76" s="47" t="s">
        <v>472</v>
      </c>
      <c r="L76" s="47" t="s">
        <v>149</v>
      </c>
      <c r="M76" s="47" t="s">
        <v>184</v>
      </c>
      <c r="N76" s="47" t="s">
        <v>184</v>
      </c>
    </row>
    <row r="77" spans="1:14" x14ac:dyDescent="0.25">
      <c r="A77" s="47" t="s">
        <v>402</v>
      </c>
      <c r="B77" s="47" t="s">
        <v>149</v>
      </c>
      <c r="C77" s="49">
        <v>44046</v>
      </c>
      <c r="D77" s="47" t="s">
        <v>403</v>
      </c>
      <c r="E77" s="47" t="s">
        <v>404</v>
      </c>
      <c r="F77" s="47" t="s">
        <v>38</v>
      </c>
      <c r="G77" s="47" t="s">
        <v>39</v>
      </c>
      <c r="H77" s="47">
        <v>1</v>
      </c>
      <c r="I77" s="47" t="s">
        <v>87</v>
      </c>
      <c r="J77" s="47" t="s">
        <v>228</v>
      </c>
      <c r="K77" s="47" t="s">
        <v>211</v>
      </c>
      <c r="L77" s="47" t="s">
        <v>149</v>
      </c>
      <c r="M77" s="47" t="s">
        <v>184</v>
      </c>
      <c r="N77" s="47" t="s">
        <v>184</v>
      </c>
    </row>
    <row r="78" spans="1:14" x14ac:dyDescent="0.25">
      <c r="A78" s="47" t="s">
        <v>389</v>
      </c>
      <c r="B78" s="47" t="s">
        <v>149</v>
      </c>
      <c r="C78" s="49">
        <v>44046</v>
      </c>
      <c r="D78" s="47" t="s">
        <v>390</v>
      </c>
      <c r="E78" s="47" t="s">
        <v>92</v>
      </c>
      <c r="F78" s="47" t="s">
        <v>38</v>
      </c>
      <c r="G78" s="47" t="s">
        <v>39</v>
      </c>
      <c r="H78" s="47">
        <v>1</v>
      </c>
      <c r="I78" s="47" t="s">
        <v>87</v>
      </c>
      <c r="J78" s="47" t="s">
        <v>228</v>
      </c>
      <c r="K78" s="47" t="s">
        <v>211</v>
      </c>
      <c r="L78" s="47" t="s">
        <v>149</v>
      </c>
      <c r="M78" s="47" t="s">
        <v>184</v>
      </c>
      <c r="N78" s="47" t="s">
        <v>184</v>
      </c>
    </row>
    <row r="79" spans="1:14" x14ac:dyDescent="0.25">
      <c r="A79" s="47" t="s">
        <v>378</v>
      </c>
      <c r="B79" s="47" t="s">
        <v>149</v>
      </c>
      <c r="C79" s="49">
        <v>44046</v>
      </c>
      <c r="D79" s="47" t="s">
        <v>379</v>
      </c>
      <c r="E79" s="47" t="s">
        <v>258</v>
      </c>
      <c r="F79" s="47" t="s">
        <v>44</v>
      </c>
      <c r="G79" s="47" t="s">
        <v>45</v>
      </c>
      <c r="H79" s="47">
        <v>1</v>
      </c>
      <c r="I79" s="47" t="s">
        <v>87</v>
      </c>
      <c r="J79" s="47" t="s">
        <v>240</v>
      </c>
      <c r="K79" s="47" t="s">
        <v>214</v>
      </c>
      <c r="L79" s="47" t="s">
        <v>149</v>
      </c>
      <c r="M79" s="47" t="s">
        <v>184</v>
      </c>
      <c r="N79" s="47" t="s">
        <v>184</v>
      </c>
    </row>
    <row r="80" spans="1:14" x14ac:dyDescent="0.25">
      <c r="A80" s="47" t="s">
        <v>391</v>
      </c>
      <c r="B80" s="47" t="s">
        <v>149</v>
      </c>
      <c r="C80" s="49">
        <v>44046</v>
      </c>
      <c r="D80" s="47" t="s">
        <v>392</v>
      </c>
      <c r="E80" s="47" t="s">
        <v>393</v>
      </c>
      <c r="F80" s="47" t="s">
        <v>44</v>
      </c>
      <c r="G80" s="47" t="s">
        <v>45</v>
      </c>
      <c r="H80" s="47">
        <v>1</v>
      </c>
      <c r="I80" s="47" t="s">
        <v>87</v>
      </c>
      <c r="J80" s="47" t="s">
        <v>240</v>
      </c>
      <c r="K80" s="47" t="s">
        <v>214</v>
      </c>
      <c r="L80" s="47" t="s">
        <v>149</v>
      </c>
      <c r="M80" s="47" t="s">
        <v>184</v>
      </c>
      <c r="N80" s="47" t="s">
        <v>184</v>
      </c>
    </row>
    <row r="81" spans="1:14" x14ac:dyDescent="0.25">
      <c r="A81" s="47" t="s">
        <v>384</v>
      </c>
      <c r="B81" s="47" t="s">
        <v>149</v>
      </c>
      <c r="C81" s="49">
        <v>44046</v>
      </c>
      <c r="D81" s="47" t="s">
        <v>385</v>
      </c>
      <c r="E81" s="47" t="s">
        <v>125</v>
      </c>
      <c r="F81" s="47" t="s">
        <v>38</v>
      </c>
      <c r="G81" s="47" t="s">
        <v>39</v>
      </c>
      <c r="H81" s="47">
        <v>2</v>
      </c>
      <c r="I81" s="47" t="s">
        <v>87</v>
      </c>
      <c r="J81" s="47" t="s">
        <v>228</v>
      </c>
      <c r="K81" s="47" t="s">
        <v>211</v>
      </c>
      <c r="L81" s="47" t="s">
        <v>149</v>
      </c>
      <c r="M81" s="47" t="s">
        <v>184</v>
      </c>
      <c r="N81" s="47" t="s">
        <v>184</v>
      </c>
    </row>
    <row r="82" spans="1:14" x14ac:dyDescent="0.25">
      <c r="A82" s="47" t="s">
        <v>382</v>
      </c>
      <c r="B82" s="47" t="s">
        <v>149</v>
      </c>
      <c r="C82" s="49">
        <v>44046</v>
      </c>
      <c r="D82" s="47" t="s">
        <v>383</v>
      </c>
      <c r="E82" s="47" t="s">
        <v>150</v>
      </c>
      <c r="F82" s="47" t="s">
        <v>44</v>
      </c>
      <c r="G82" s="47" t="s">
        <v>45</v>
      </c>
      <c r="H82" s="47">
        <v>2</v>
      </c>
      <c r="I82" s="47" t="s">
        <v>87</v>
      </c>
      <c r="J82" s="47" t="s">
        <v>240</v>
      </c>
      <c r="K82" s="47" t="s">
        <v>214</v>
      </c>
      <c r="L82" s="47" t="s">
        <v>149</v>
      </c>
      <c r="M82" s="47" t="s">
        <v>184</v>
      </c>
      <c r="N82" s="47" t="s">
        <v>184</v>
      </c>
    </row>
    <row r="83" spans="1:14" x14ac:dyDescent="0.25">
      <c r="A83" s="47" t="s">
        <v>362</v>
      </c>
      <c r="B83" s="47" t="s">
        <v>149</v>
      </c>
      <c r="C83" s="49">
        <v>44046</v>
      </c>
      <c r="D83" s="47" t="s">
        <v>363</v>
      </c>
      <c r="E83" s="47" t="s">
        <v>364</v>
      </c>
      <c r="F83" s="47" t="s">
        <v>52</v>
      </c>
      <c r="G83" s="47" t="s">
        <v>53</v>
      </c>
      <c r="H83" s="47">
        <v>1</v>
      </c>
      <c r="I83" s="47" t="s">
        <v>87</v>
      </c>
      <c r="J83" s="47" t="s">
        <v>262</v>
      </c>
      <c r="K83" s="47" t="s">
        <v>218</v>
      </c>
      <c r="L83" s="47" t="s">
        <v>149</v>
      </c>
      <c r="M83" s="47" t="s">
        <v>184</v>
      </c>
      <c r="N83" s="47" t="s">
        <v>184</v>
      </c>
    </row>
    <row r="84" spans="1:14" x14ac:dyDescent="0.25">
      <c r="A84" s="47" t="s">
        <v>590</v>
      </c>
      <c r="B84" s="47" t="s">
        <v>149</v>
      </c>
      <c r="C84" s="49">
        <v>44060</v>
      </c>
      <c r="D84" s="47" t="s">
        <v>591</v>
      </c>
      <c r="E84" s="47" t="s">
        <v>592</v>
      </c>
      <c r="F84" s="47" t="s">
        <v>26</v>
      </c>
      <c r="G84" s="47" t="s">
        <v>27</v>
      </c>
      <c r="H84" s="47">
        <v>1</v>
      </c>
      <c r="I84" s="47" t="s">
        <v>87</v>
      </c>
      <c r="J84" s="47" t="s">
        <v>243</v>
      </c>
      <c r="K84" s="47" t="s">
        <v>220</v>
      </c>
      <c r="L84" s="47" t="s">
        <v>149</v>
      </c>
      <c r="M84" s="47" t="s">
        <v>184</v>
      </c>
      <c r="N84" s="47" t="s">
        <v>184</v>
      </c>
    </row>
    <row r="85" spans="1:14" x14ac:dyDescent="0.25">
      <c r="A85" s="47" t="s">
        <v>593</v>
      </c>
      <c r="B85" s="47" t="s">
        <v>149</v>
      </c>
      <c r="C85" s="49">
        <v>44068</v>
      </c>
      <c r="D85" s="47" t="s">
        <v>594</v>
      </c>
      <c r="E85" s="47" t="s">
        <v>163</v>
      </c>
      <c r="F85" s="47" t="s">
        <v>28</v>
      </c>
      <c r="G85" s="47" t="s">
        <v>29</v>
      </c>
      <c r="H85" s="47">
        <v>3</v>
      </c>
      <c r="I85" s="47" t="s">
        <v>87</v>
      </c>
      <c r="J85" s="47" t="s">
        <v>225</v>
      </c>
      <c r="K85" s="47" t="s">
        <v>226</v>
      </c>
      <c r="L85" s="47" t="s">
        <v>149</v>
      </c>
      <c r="M85" s="47" t="s">
        <v>184</v>
      </c>
      <c r="N85" s="47" t="s">
        <v>184</v>
      </c>
    </row>
    <row r="86" spans="1:14" x14ac:dyDescent="0.25">
      <c r="A86" s="47" t="s">
        <v>595</v>
      </c>
      <c r="B86" s="47" t="s">
        <v>149</v>
      </c>
      <c r="C86" s="49">
        <v>44068</v>
      </c>
      <c r="D86" s="47" t="s">
        <v>596</v>
      </c>
      <c r="E86" s="47" t="s">
        <v>162</v>
      </c>
      <c r="F86" s="47" t="s">
        <v>18</v>
      </c>
      <c r="G86" s="47" t="s">
        <v>19</v>
      </c>
      <c r="H86" s="47">
        <v>90</v>
      </c>
      <c r="I86" s="47" t="s">
        <v>87</v>
      </c>
      <c r="J86" s="47" t="s">
        <v>597</v>
      </c>
      <c r="K86" s="47" t="s">
        <v>286</v>
      </c>
      <c r="L86" s="47" t="s">
        <v>149</v>
      </c>
      <c r="M86" s="47" t="s">
        <v>184</v>
      </c>
      <c r="N86" s="47" t="s">
        <v>184</v>
      </c>
    </row>
    <row r="87" spans="1:14" x14ac:dyDescent="0.25">
      <c r="A87" s="47" t="s">
        <v>598</v>
      </c>
      <c r="B87" s="47" t="s">
        <v>149</v>
      </c>
      <c r="C87" s="49">
        <v>44068</v>
      </c>
      <c r="D87" s="47" t="s">
        <v>599</v>
      </c>
      <c r="E87" s="47" t="s">
        <v>600</v>
      </c>
      <c r="F87" s="47" t="s">
        <v>50</v>
      </c>
      <c r="G87" s="47" t="s">
        <v>51</v>
      </c>
      <c r="H87" s="47">
        <v>1</v>
      </c>
      <c r="I87" s="47" t="s">
        <v>87</v>
      </c>
      <c r="J87" s="47" t="s">
        <v>248</v>
      </c>
      <c r="K87" s="47" t="s">
        <v>224</v>
      </c>
      <c r="L87" s="47" t="s">
        <v>6</v>
      </c>
      <c r="M87" s="47" t="s">
        <v>184</v>
      </c>
      <c r="N87" s="47" t="s">
        <v>184</v>
      </c>
    </row>
    <row r="88" spans="1:14" x14ac:dyDescent="0.25">
      <c r="A88" s="47" t="s">
        <v>352</v>
      </c>
      <c r="B88" s="47" t="s">
        <v>149</v>
      </c>
      <c r="C88" s="49">
        <v>44047</v>
      </c>
      <c r="D88" s="47" t="s">
        <v>353</v>
      </c>
      <c r="E88" s="47" t="s">
        <v>172</v>
      </c>
      <c r="F88" s="47" t="s">
        <v>26</v>
      </c>
      <c r="G88" s="47" t="s">
        <v>27</v>
      </c>
      <c r="H88" s="47">
        <v>2</v>
      </c>
      <c r="I88" s="47" t="s">
        <v>87</v>
      </c>
      <c r="J88" s="47" t="s">
        <v>243</v>
      </c>
      <c r="K88" s="47" t="s">
        <v>220</v>
      </c>
      <c r="L88" s="47" t="s">
        <v>149</v>
      </c>
      <c r="M88" s="47" t="s">
        <v>184</v>
      </c>
      <c r="N88" s="47" t="s">
        <v>184</v>
      </c>
    </row>
    <row r="89" spans="1:14" x14ac:dyDescent="0.25">
      <c r="A89" s="47" t="s">
        <v>601</v>
      </c>
      <c r="B89" s="47" t="s">
        <v>149</v>
      </c>
      <c r="C89" s="49">
        <v>44053</v>
      </c>
      <c r="D89" s="47" t="s">
        <v>602</v>
      </c>
      <c r="E89" s="47" t="s">
        <v>603</v>
      </c>
      <c r="F89" s="47" t="s">
        <v>38</v>
      </c>
      <c r="G89" s="47" t="s">
        <v>39</v>
      </c>
      <c r="H89" s="47">
        <v>1</v>
      </c>
      <c r="I89" s="47" t="s">
        <v>87</v>
      </c>
      <c r="J89" s="47" t="s">
        <v>228</v>
      </c>
      <c r="K89" s="47" t="s">
        <v>211</v>
      </c>
      <c r="L89" s="47" t="s">
        <v>149</v>
      </c>
      <c r="M89" s="47" t="s">
        <v>184</v>
      </c>
      <c r="N89" s="47" t="s">
        <v>184</v>
      </c>
    </row>
    <row r="90" spans="1:14" x14ac:dyDescent="0.25">
      <c r="A90" s="47" t="s">
        <v>604</v>
      </c>
      <c r="B90" s="47" t="s">
        <v>149</v>
      </c>
      <c r="C90" s="49">
        <v>44054</v>
      </c>
      <c r="D90" s="47" t="s">
        <v>605</v>
      </c>
      <c r="E90" s="47" t="s">
        <v>606</v>
      </c>
      <c r="F90" s="47" t="s">
        <v>50</v>
      </c>
      <c r="G90" s="47" t="s">
        <v>51</v>
      </c>
      <c r="H90" s="47">
        <v>1</v>
      </c>
      <c r="I90" s="47" t="s">
        <v>87</v>
      </c>
      <c r="J90" s="47" t="s">
        <v>248</v>
      </c>
      <c r="K90" s="47" t="s">
        <v>224</v>
      </c>
      <c r="L90" s="47" t="s">
        <v>6</v>
      </c>
      <c r="M90" s="47" t="s">
        <v>184</v>
      </c>
      <c r="N90" s="47" t="s">
        <v>184</v>
      </c>
    </row>
    <row r="91" spans="1:14" x14ac:dyDescent="0.25">
      <c r="A91" s="47" t="s">
        <v>607</v>
      </c>
      <c r="B91" s="47" t="s">
        <v>149</v>
      </c>
      <c r="C91" s="49">
        <v>44049</v>
      </c>
      <c r="D91" s="47" t="s">
        <v>608</v>
      </c>
      <c r="E91" s="47" t="s">
        <v>98</v>
      </c>
      <c r="F91" s="47" t="s">
        <v>50</v>
      </c>
      <c r="G91" s="47" t="s">
        <v>51</v>
      </c>
      <c r="H91" s="47">
        <v>1</v>
      </c>
      <c r="I91" s="47" t="s">
        <v>87</v>
      </c>
      <c r="J91" s="47" t="s">
        <v>248</v>
      </c>
      <c r="K91" s="47" t="s">
        <v>224</v>
      </c>
      <c r="L91" s="47" t="s">
        <v>6</v>
      </c>
      <c r="M91" s="47" t="s">
        <v>184</v>
      </c>
      <c r="N91" s="47" t="s">
        <v>184</v>
      </c>
    </row>
    <row r="92" spans="1:14" x14ac:dyDescent="0.25">
      <c r="A92" s="47" t="s">
        <v>314</v>
      </c>
      <c r="B92" s="47" t="s">
        <v>149</v>
      </c>
      <c r="C92" s="49">
        <v>44048</v>
      </c>
      <c r="D92" s="47" t="s">
        <v>315</v>
      </c>
      <c r="E92" s="47" t="s">
        <v>193</v>
      </c>
      <c r="F92" s="47" t="s">
        <v>42</v>
      </c>
      <c r="G92" s="47" t="s">
        <v>43</v>
      </c>
      <c r="H92" s="47">
        <v>2</v>
      </c>
      <c r="I92" s="47" t="s">
        <v>87</v>
      </c>
      <c r="J92" s="47" t="s">
        <v>236</v>
      </c>
      <c r="K92" s="47" t="s">
        <v>223</v>
      </c>
      <c r="L92" s="47" t="s">
        <v>149</v>
      </c>
      <c r="M92" s="47" t="s">
        <v>184</v>
      </c>
      <c r="N92" s="47" t="s">
        <v>184</v>
      </c>
    </row>
    <row r="93" spans="1:14" x14ac:dyDescent="0.25">
      <c r="A93" s="47" t="s">
        <v>609</v>
      </c>
      <c r="B93" s="47" t="s">
        <v>149</v>
      </c>
      <c r="C93" s="49">
        <v>44049</v>
      </c>
      <c r="D93" s="47" t="s">
        <v>610</v>
      </c>
      <c r="E93" s="47" t="s">
        <v>119</v>
      </c>
      <c r="F93" s="47" t="s">
        <v>50</v>
      </c>
      <c r="G93" s="47" t="s">
        <v>51</v>
      </c>
      <c r="H93" s="47">
        <v>1</v>
      </c>
      <c r="I93" s="47" t="s">
        <v>87</v>
      </c>
      <c r="J93" s="47" t="s">
        <v>248</v>
      </c>
      <c r="K93" s="47" t="s">
        <v>224</v>
      </c>
      <c r="L93" s="47" t="s">
        <v>6</v>
      </c>
      <c r="M93" s="47" t="s">
        <v>184</v>
      </c>
      <c r="N93" s="47" t="s">
        <v>184</v>
      </c>
    </row>
    <row r="94" spans="1:14" x14ac:dyDescent="0.25">
      <c r="A94" s="47" t="s">
        <v>611</v>
      </c>
      <c r="B94" s="47" t="s">
        <v>149</v>
      </c>
      <c r="C94" s="49">
        <v>44049</v>
      </c>
      <c r="D94" s="47" t="s">
        <v>612</v>
      </c>
      <c r="E94" s="47" t="s">
        <v>121</v>
      </c>
      <c r="F94" s="47" t="s">
        <v>18</v>
      </c>
      <c r="G94" s="47" t="s">
        <v>19</v>
      </c>
      <c r="H94" s="47">
        <v>1</v>
      </c>
      <c r="I94" s="47" t="s">
        <v>87</v>
      </c>
      <c r="J94" s="47" t="s">
        <v>251</v>
      </c>
      <c r="K94" s="47" t="s">
        <v>213</v>
      </c>
      <c r="L94" s="47" t="s">
        <v>149</v>
      </c>
      <c r="M94" s="47" t="s">
        <v>184</v>
      </c>
      <c r="N94" s="47" t="s">
        <v>184</v>
      </c>
    </row>
    <row r="95" spans="1:14" x14ac:dyDescent="0.25">
      <c r="A95" s="47" t="s">
        <v>613</v>
      </c>
      <c r="B95" s="47" t="s">
        <v>149</v>
      </c>
      <c r="C95" s="49">
        <v>44049</v>
      </c>
      <c r="D95" s="47" t="s">
        <v>614</v>
      </c>
      <c r="E95" s="47" t="s">
        <v>123</v>
      </c>
      <c r="F95" s="47" t="s">
        <v>50</v>
      </c>
      <c r="G95" s="47" t="s">
        <v>51</v>
      </c>
      <c r="H95" s="47">
        <v>1</v>
      </c>
      <c r="I95" s="47" t="s">
        <v>87</v>
      </c>
      <c r="J95" s="47" t="s">
        <v>248</v>
      </c>
      <c r="K95" s="47" t="s">
        <v>224</v>
      </c>
      <c r="L95" s="47" t="s">
        <v>6</v>
      </c>
      <c r="M95" s="47" t="s">
        <v>184</v>
      </c>
      <c r="N95" s="47" t="s">
        <v>184</v>
      </c>
    </row>
    <row r="96" spans="1:14" x14ac:dyDescent="0.25">
      <c r="A96" s="47" t="s">
        <v>316</v>
      </c>
      <c r="B96" s="47" t="s">
        <v>149</v>
      </c>
      <c r="C96" s="49">
        <v>44048</v>
      </c>
      <c r="D96" s="47" t="s">
        <v>317</v>
      </c>
      <c r="E96" s="47" t="s">
        <v>289</v>
      </c>
      <c r="F96" s="47" t="s">
        <v>36</v>
      </c>
      <c r="G96" s="47" t="s">
        <v>37</v>
      </c>
      <c r="H96" s="47">
        <v>1</v>
      </c>
      <c r="I96" s="47" t="s">
        <v>87</v>
      </c>
      <c r="J96" s="47" t="s">
        <v>230</v>
      </c>
      <c r="K96" s="47" t="s">
        <v>221</v>
      </c>
      <c r="L96" s="47" t="s">
        <v>149</v>
      </c>
      <c r="M96" s="47" t="s">
        <v>184</v>
      </c>
      <c r="N96" s="47" t="s">
        <v>184</v>
      </c>
    </row>
    <row r="97" spans="1:14" x14ac:dyDescent="0.25">
      <c r="A97" s="47" t="s">
        <v>615</v>
      </c>
      <c r="B97" s="47" t="s">
        <v>149</v>
      </c>
      <c r="C97" s="49">
        <v>44053</v>
      </c>
      <c r="D97" s="47" t="s">
        <v>616</v>
      </c>
      <c r="E97" s="47" t="s">
        <v>617</v>
      </c>
      <c r="F97" s="47" t="s">
        <v>44</v>
      </c>
      <c r="G97" s="47" t="s">
        <v>45</v>
      </c>
      <c r="H97" s="47">
        <v>2</v>
      </c>
      <c r="I97" s="47" t="s">
        <v>87</v>
      </c>
      <c r="J97" s="47" t="s">
        <v>240</v>
      </c>
      <c r="K97" s="47" t="s">
        <v>214</v>
      </c>
      <c r="L97" s="47" t="s">
        <v>149</v>
      </c>
      <c r="M97" s="47" t="s">
        <v>184</v>
      </c>
      <c r="N97" s="47" t="s">
        <v>184</v>
      </c>
    </row>
    <row r="98" spans="1:14" x14ac:dyDescent="0.25">
      <c r="A98" s="47" t="s">
        <v>618</v>
      </c>
      <c r="B98" s="47" t="s">
        <v>149</v>
      </c>
      <c r="C98" s="49">
        <v>44053</v>
      </c>
      <c r="D98" s="47" t="s">
        <v>619</v>
      </c>
      <c r="E98" s="47" t="s">
        <v>161</v>
      </c>
      <c r="F98" s="47" t="s">
        <v>28</v>
      </c>
      <c r="G98" s="47" t="s">
        <v>29</v>
      </c>
      <c r="H98" s="47">
        <v>3</v>
      </c>
      <c r="I98" s="47" t="s">
        <v>87</v>
      </c>
      <c r="J98" s="47" t="s">
        <v>225</v>
      </c>
      <c r="K98" s="47" t="s">
        <v>226</v>
      </c>
      <c r="L98" s="47" t="s">
        <v>149</v>
      </c>
      <c r="M98" s="47" t="s">
        <v>184</v>
      </c>
      <c r="N98" s="47" t="s">
        <v>184</v>
      </c>
    </row>
    <row r="99" spans="1:14" x14ac:dyDescent="0.25">
      <c r="A99" s="47" t="s">
        <v>620</v>
      </c>
      <c r="B99" s="47" t="s">
        <v>149</v>
      </c>
      <c r="C99" s="49">
        <v>44055</v>
      </c>
      <c r="D99" s="47" t="s">
        <v>621</v>
      </c>
      <c r="E99" s="47" t="s">
        <v>622</v>
      </c>
      <c r="F99" s="47" t="s">
        <v>52</v>
      </c>
      <c r="G99" s="47" t="s">
        <v>53</v>
      </c>
      <c r="H99" s="47">
        <v>1</v>
      </c>
      <c r="I99" s="47" t="s">
        <v>87</v>
      </c>
      <c r="J99" s="47" t="s">
        <v>262</v>
      </c>
      <c r="K99" s="47" t="s">
        <v>218</v>
      </c>
      <c r="L99" s="47" t="s">
        <v>149</v>
      </c>
      <c r="M99" s="47" t="s">
        <v>184</v>
      </c>
      <c r="N99" s="47" t="s">
        <v>184</v>
      </c>
    </row>
    <row r="100" spans="1:14" x14ac:dyDescent="0.25">
      <c r="A100" s="47" t="s">
        <v>623</v>
      </c>
      <c r="B100" s="47" t="s">
        <v>149</v>
      </c>
      <c r="C100" s="49">
        <v>44069</v>
      </c>
      <c r="D100" s="47" t="s">
        <v>624</v>
      </c>
      <c r="E100" s="47" t="s">
        <v>625</v>
      </c>
      <c r="F100" s="47" t="s">
        <v>18</v>
      </c>
      <c r="G100" s="47" t="s">
        <v>19</v>
      </c>
      <c r="H100" s="47">
        <v>2</v>
      </c>
      <c r="I100" s="47" t="s">
        <v>87</v>
      </c>
      <c r="J100" s="47" t="s">
        <v>251</v>
      </c>
      <c r="K100" s="47" t="s">
        <v>213</v>
      </c>
      <c r="L100" s="47" t="s">
        <v>149</v>
      </c>
      <c r="M100" s="47" t="s">
        <v>184</v>
      </c>
      <c r="N100" s="47" t="s">
        <v>184</v>
      </c>
    </row>
    <row r="101" spans="1:14" x14ac:dyDescent="0.25">
      <c r="A101" s="47" t="s">
        <v>626</v>
      </c>
      <c r="B101" s="47" t="s">
        <v>149</v>
      </c>
      <c r="C101" s="49">
        <v>44069</v>
      </c>
      <c r="D101" s="47" t="s">
        <v>627</v>
      </c>
      <c r="E101" s="47" t="s">
        <v>628</v>
      </c>
      <c r="F101" s="47" t="s">
        <v>18</v>
      </c>
      <c r="G101" s="47" t="s">
        <v>19</v>
      </c>
      <c r="H101" s="47">
        <v>1</v>
      </c>
      <c r="I101" s="47" t="s">
        <v>87</v>
      </c>
      <c r="J101" s="47" t="s">
        <v>251</v>
      </c>
      <c r="K101" s="47" t="s">
        <v>213</v>
      </c>
      <c r="L101" s="47" t="s">
        <v>149</v>
      </c>
      <c r="M101" s="47" t="s">
        <v>184</v>
      </c>
      <c r="N101" s="47" t="s">
        <v>184</v>
      </c>
    </row>
    <row r="102" spans="1:14" x14ac:dyDescent="0.25">
      <c r="A102" s="47" t="s">
        <v>629</v>
      </c>
      <c r="B102" s="47" t="s">
        <v>149</v>
      </c>
      <c r="C102" s="49">
        <v>44069</v>
      </c>
      <c r="D102" s="47" t="s">
        <v>630</v>
      </c>
      <c r="E102" s="47" t="s">
        <v>274</v>
      </c>
      <c r="F102" s="47" t="s">
        <v>42</v>
      </c>
      <c r="G102" s="47" t="s">
        <v>43</v>
      </c>
      <c r="H102" s="47">
        <v>6</v>
      </c>
      <c r="I102" s="47" t="s">
        <v>87</v>
      </c>
      <c r="J102" s="47" t="s">
        <v>236</v>
      </c>
      <c r="K102" s="47" t="s">
        <v>472</v>
      </c>
      <c r="L102" s="47" t="s">
        <v>149</v>
      </c>
      <c r="M102" s="47" t="s">
        <v>184</v>
      </c>
      <c r="N102" s="47" t="s">
        <v>184</v>
      </c>
    </row>
    <row r="103" spans="1:14" x14ac:dyDescent="0.25">
      <c r="A103" s="47" t="s">
        <v>418</v>
      </c>
      <c r="B103" s="47" t="s">
        <v>149</v>
      </c>
      <c r="C103" s="49">
        <v>44069</v>
      </c>
      <c r="D103" s="47" t="s">
        <v>631</v>
      </c>
      <c r="E103" s="47" t="s">
        <v>632</v>
      </c>
      <c r="F103" s="47" t="s">
        <v>10</v>
      </c>
      <c r="G103" s="47" t="s">
        <v>11</v>
      </c>
      <c r="H103" s="47">
        <v>1</v>
      </c>
      <c r="I103" s="47" t="s">
        <v>87</v>
      </c>
      <c r="J103" s="47" t="s">
        <v>278</v>
      </c>
      <c r="K103" s="47" t="s">
        <v>216</v>
      </c>
      <c r="L103" s="47" t="s">
        <v>149</v>
      </c>
      <c r="M103" s="47" t="s">
        <v>184</v>
      </c>
      <c r="N103" s="47" t="s">
        <v>184</v>
      </c>
    </row>
    <row r="104" spans="1:14" x14ac:dyDescent="0.25">
      <c r="A104" s="47" t="s">
        <v>633</v>
      </c>
      <c r="B104" s="47" t="s">
        <v>149</v>
      </c>
      <c r="C104" s="49">
        <v>44069</v>
      </c>
      <c r="D104" s="47" t="s">
        <v>634</v>
      </c>
      <c r="E104" s="47" t="s">
        <v>158</v>
      </c>
      <c r="F104" s="47" t="s">
        <v>42</v>
      </c>
      <c r="G104" s="47" t="s">
        <v>43</v>
      </c>
      <c r="H104" s="47">
        <v>6</v>
      </c>
      <c r="I104" s="47" t="s">
        <v>87</v>
      </c>
      <c r="J104" s="47" t="s">
        <v>236</v>
      </c>
      <c r="K104" s="47" t="s">
        <v>472</v>
      </c>
      <c r="L104" s="47" t="s">
        <v>149</v>
      </c>
      <c r="M104" s="47" t="s">
        <v>184</v>
      </c>
      <c r="N104" s="47" t="s">
        <v>184</v>
      </c>
    </row>
    <row r="105" spans="1:14" x14ac:dyDescent="0.25">
      <c r="A105" s="47" t="s">
        <v>635</v>
      </c>
      <c r="B105" s="47" t="s">
        <v>149</v>
      </c>
      <c r="C105" s="49">
        <v>44057</v>
      </c>
      <c r="D105" s="47" t="s">
        <v>636</v>
      </c>
      <c r="E105" s="47" t="s">
        <v>234</v>
      </c>
      <c r="F105" s="47" t="s">
        <v>36</v>
      </c>
      <c r="G105" s="47" t="s">
        <v>37</v>
      </c>
      <c r="H105" s="47">
        <v>3</v>
      </c>
      <c r="I105" s="47" t="s">
        <v>87</v>
      </c>
      <c r="J105" s="47" t="s">
        <v>230</v>
      </c>
      <c r="K105" s="47" t="s">
        <v>221</v>
      </c>
      <c r="L105" s="47" t="s">
        <v>149</v>
      </c>
      <c r="M105" s="47" t="s">
        <v>184</v>
      </c>
      <c r="N105" s="47" t="s">
        <v>184</v>
      </c>
    </row>
    <row r="106" spans="1:14" x14ac:dyDescent="0.25">
      <c r="A106" s="47" t="s">
        <v>637</v>
      </c>
      <c r="B106" s="47" t="s">
        <v>149</v>
      </c>
      <c r="C106" s="49">
        <v>44061</v>
      </c>
      <c r="D106" s="47" t="s">
        <v>638</v>
      </c>
      <c r="E106" s="47" t="s">
        <v>639</v>
      </c>
      <c r="F106" s="47" t="s">
        <v>38</v>
      </c>
      <c r="G106" s="47" t="s">
        <v>39</v>
      </c>
      <c r="H106" s="47">
        <v>3</v>
      </c>
      <c r="I106" s="47" t="s">
        <v>87</v>
      </c>
      <c r="J106" s="47" t="s">
        <v>228</v>
      </c>
      <c r="K106" s="47" t="s">
        <v>211</v>
      </c>
      <c r="L106" s="47" t="s">
        <v>149</v>
      </c>
      <c r="M106" s="47" t="s">
        <v>184</v>
      </c>
      <c r="N106" s="47" t="s">
        <v>184</v>
      </c>
    </row>
    <row r="107" spans="1:14" x14ac:dyDescent="0.25">
      <c r="A107" s="47" t="s">
        <v>640</v>
      </c>
      <c r="B107" s="47" t="s">
        <v>149</v>
      </c>
      <c r="C107" s="49">
        <v>44061</v>
      </c>
      <c r="D107" s="47" t="s">
        <v>641</v>
      </c>
      <c r="E107" s="47" t="s">
        <v>99</v>
      </c>
      <c r="F107" s="47" t="s">
        <v>18</v>
      </c>
      <c r="G107" s="47" t="s">
        <v>19</v>
      </c>
      <c r="H107" s="47">
        <v>12</v>
      </c>
      <c r="I107" s="47" t="s">
        <v>87</v>
      </c>
      <c r="J107" s="47" t="s">
        <v>642</v>
      </c>
      <c r="K107" s="47" t="s">
        <v>307</v>
      </c>
      <c r="L107" s="47" t="s">
        <v>149</v>
      </c>
      <c r="M107" s="47" t="s">
        <v>184</v>
      </c>
      <c r="N107" s="47" t="s">
        <v>184</v>
      </c>
    </row>
    <row r="108" spans="1:14" x14ac:dyDescent="0.25">
      <c r="A108" s="47" t="s">
        <v>643</v>
      </c>
      <c r="B108" s="47" t="s">
        <v>149</v>
      </c>
      <c r="C108" s="49">
        <v>44060</v>
      </c>
      <c r="D108" s="47" t="s">
        <v>644</v>
      </c>
      <c r="E108" s="47" t="s">
        <v>242</v>
      </c>
      <c r="F108" s="47" t="s">
        <v>36</v>
      </c>
      <c r="G108" s="47" t="s">
        <v>37</v>
      </c>
      <c r="H108" s="47">
        <v>1</v>
      </c>
      <c r="I108" s="47" t="s">
        <v>87</v>
      </c>
      <c r="J108" s="47" t="s">
        <v>230</v>
      </c>
      <c r="K108" s="47" t="s">
        <v>221</v>
      </c>
      <c r="L108" s="47" t="s">
        <v>149</v>
      </c>
      <c r="M108" s="47" t="s">
        <v>184</v>
      </c>
      <c r="N108" s="47" t="s">
        <v>184</v>
      </c>
    </row>
    <row r="109" spans="1:14" x14ac:dyDescent="0.25">
      <c r="A109" s="47" t="s">
        <v>645</v>
      </c>
      <c r="B109" s="47" t="s">
        <v>149</v>
      </c>
      <c r="C109" s="49">
        <v>44061</v>
      </c>
      <c r="D109" s="47" t="s">
        <v>646</v>
      </c>
      <c r="E109" s="47" t="s">
        <v>647</v>
      </c>
      <c r="F109" s="47" t="s">
        <v>42</v>
      </c>
      <c r="G109" s="47" t="s">
        <v>43</v>
      </c>
      <c r="H109" s="47">
        <v>2</v>
      </c>
      <c r="I109" s="47" t="s">
        <v>87</v>
      </c>
      <c r="J109" s="47" t="s">
        <v>236</v>
      </c>
      <c r="K109" s="47" t="s">
        <v>472</v>
      </c>
      <c r="L109" s="47" t="s">
        <v>149</v>
      </c>
      <c r="M109" s="47" t="s">
        <v>184</v>
      </c>
      <c r="N109" s="47" t="s">
        <v>184</v>
      </c>
    </row>
    <row r="110" spans="1:14" x14ac:dyDescent="0.25">
      <c r="A110" s="47" t="s">
        <v>648</v>
      </c>
      <c r="B110" s="47" t="s">
        <v>149</v>
      </c>
      <c r="C110" s="49">
        <v>44061</v>
      </c>
      <c r="D110" s="47" t="s">
        <v>649</v>
      </c>
      <c r="E110" s="47" t="s">
        <v>650</v>
      </c>
      <c r="F110" s="47" t="s">
        <v>30</v>
      </c>
      <c r="G110" s="47" t="s">
        <v>31</v>
      </c>
      <c r="H110" s="47">
        <v>2</v>
      </c>
      <c r="I110" s="47" t="s">
        <v>87</v>
      </c>
      <c r="J110" s="47" t="s">
        <v>229</v>
      </c>
      <c r="K110" s="47" t="s">
        <v>222</v>
      </c>
      <c r="L110" s="47" t="s">
        <v>149</v>
      </c>
      <c r="M110" s="47" t="s">
        <v>184</v>
      </c>
      <c r="N110" s="47" t="s">
        <v>184</v>
      </c>
    </row>
    <row r="111" spans="1:14" x14ac:dyDescent="0.25">
      <c r="A111" s="47" t="s">
        <v>651</v>
      </c>
      <c r="B111" s="47" t="s">
        <v>149</v>
      </c>
      <c r="C111" s="49">
        <v>44062</v>
      </c>
      <c r="D111" s="47" t="s">
        <v>652</v>
      </c>
      <c r="E111" s="47" t="s">
        <v>169</v>
      </c>
      <c r="F111" s="47" t="s">
        <v>28</v>
      </c>
      <c r="G111" s="47" t="s">
        <v>29</v>
      </c>
      <c r="H111" s="47">
        <v>1</v>
      </c>
      <c r="I111" s="47" t="s">
        <v>87</v>
      </c>
      <c r="J111" s="47" t="s">
        <v>225</v>
      </c>
      <c r="K111" s="47" t="s">
        <v>226</v>
      </c>
      <c r="L111" s="47" t="s">
        <v>149</v>
      </c>
      <c r="M111" s="47" t="s">
        <v>184</v>
      </c>
      <c r="N111" s="47" t="s">
        <v>184</v>
      </c>
    </row>
    <row r="112" spans="1:14" x14ac:dyDescent="0.25">
      <c r="A112" s="47" t="s">
        <v>653</v>
      </c>
      <c r="B112" s="47" t="s">
        <v>149</v>
      </c>
      <c r="C112" s="49">
        <v>44062</v>
      </c>
      <c r="D112" s="47" t="s">
        <v>654</v>
      </c>
      <c r="E112" s="47" t="s">
        <v>655</v>
      </c>
      <c r="F112" s="47" t="s">
        <v>30</v>
      </c>
      <c r="G112" s="47" t="s">
        <v>31</v>
      </c>
      <c r="H112" s="47">
        <v>1</v>
      </c>
      <c r="I112" s="47" t="s">
        <v>87</v>
      </c>
      <c r="J112" s="47" t="s">
        <v>229</v>
      </c>
      <c r="K112" s="47" t="s">
        <v>222</v>
      </c>
      <c r="L112" s="47" t="s">
        <v>149</v>
      </c>
      <c r="M112" s="47" t="s">
        <v>184</v>
      </c>
      <c r="N112" s="47" t="s">
        <v>184</v>
      </c>
    </row>
    <row r="113" spans="1:14" x14ac:dyDescent="0.25">
      <c r="A113" s="47" t="s">
        <v>656</v>
      </c>
      <c r="B113" s="47" t="s">
        <v>149</v>
      </c>
      <c r="C113" s="49">
        <v>44068</v>
      </c>
      <c r="D113" s="47" t="s">
        <v>657</v>
      </c>
      <c r="E113" s="47" t="s">
        <v>263</v>
      </c>
      <c r="F113" s="47" t="s">
        <v>42</v>
      </c>
      <c r="G113" s="47" t="s">
        <v>43</v>
      </c>
      <c r="H113" s="47">
        <v>1</v>
      </c>
      <c r="I113" s="47" t="s">
        <v>87</v>
      </c>
      <c r="J113" s="47" t="s">
        <v>236</v>
      </c>
      <c r="K113" s="47" t="s">
        <v>472</v>
      </c>
      <c r="L113" s="47" t="s">
        <v>149</v>
      </c>
      <c r="M113" s="47" t="s">
        <v>184</v>
      </c>
      <c r="N113" s="47" t="s">
        <v>184</v>
      </c>
    </row>
    <row r="114" spans="1:14" x14ac:dyDescent="0.25">
      <c r="A114" s="47" t="s">
        <v>658</v>
      </c>
      <c r="B114" s="47" t="s">
        <v>149</v>
      </c>
      <c r="C114" s="49">
        <v>44068</v>
      </c>
      <c r="D114" s="47" t="s">
        <v>659</v>
      </c>
      <c r="E114" s="47" t="s">
        <v>660</v>
      </c>
      <c r="F114" s="47" t="s">
        <v>143</v>
      </c>
      <c r="G114" s="47" t="s">
        <v>144</v>
      </c>
      <c r="H114" s="47">
        <v>1</v>
      </c>
      <c r="I114" s="47" t="s">
        <v>87</v>
      </c>
      <c r="J114" s="47" t="s">
        <v>281</v>
      </c>
      <c r="K114" s="47" t="s">
        <v>212</v>
      </c>
      <c r="L114" s="47" t="s">
        <v>6</v>
      </c>
      <c r="M114" s="47" t="s">
        <v>184</v>
      </c>
      <c r="N114" s="47" t="s">
        <v>184</v>
      </c>
    </row>
    <row r="115" spans="1:14" x14ac:dyDescent="0.25">
      <c r="A115" s="47" t="s">
        <v>661</v>
      </c>
      <c r="B115" s="47" t="s">
        <v>149</v>
      </c>
      <c r="C115" s="49">
        <v>44068</v>
      </c>
      <c r="D115" s="47" t="s">
        <v>662</v>
      </c>
      <c r="E115" s="47" t="s">
        <v>269</v>
      </c>
      <c r="F115" s="47" t="s">
        <v>42</v>
      </c>
      <c r="G115" s="47" t="s">
        <v>43</v>
      </c>
      <c r="H115" s="47">
        <v>1</v>
      </c>
      <c r="I115" s="47" t="s">
        <v>87</v>
      </c>
      <c r="J115" s="47" t="s">
        <v>236</v>
      </c>
      <c r="K115" s="47" t="s">
        <v>472</v>
      </c>
      <c r="L115" s="47" t="s">
        <v>149</v>
      </c>
      <c r="M115" s="47" t="s">
        <v>184</v>
      </c>
      <c r="N115" s="47" t="s">
        <v>184</v>
      </c>
    </row>
    <row r="116" spans="1:14" x14ac:dyDescent="0.25">
      <c r="A116" s="47" t="s">
        <v>663</v>
      </c>
      <c r="B116" s="47" t="s">
        <v>149</v>
      </c>
      <c r="C116" s="49">
        <v>44070</v>
      </c>
      <c r="D116" s="47" t="s">
        <v>664</v>
      </c>
      <c r="E116" s="47" t="s">
        <v>264</v>
      </c>
      <c r="F116" s="47" t="s">
        <v>26</v>
      </c>
      <c r="G116" s="47" t="s">
        <v>27</v>
      </c>
      <c r="H116" s="47">
        <v>2</v>
      </c>
      <c r="I116" s="47" t="s">
        <v>87</v>
      </c>
      <c r="J116" s="47" t="s">
        <v>243</v>
      </c>
      <c r="K116" s="47" t="s">
        <v>220</v>
      </c>
      <c r="L116" s="47" t="s">
        <v>149</v>
      </c>
      <c r="M116" s="47" t="s">
        <v>184</v>
      </c>
      <c r="N116" s="47" t="s">
        <v>184</v>
      </c>
    </row>
    <row r="117" spans="1:14" x14ac:dyDescent="0.25">
      <c r="A117" s="47" t="s">
        <v>665</v>
      </c>
      <c r="B117" s="47" t="s">
        <v>149</v>
      </c>
      <c r="C117" s="49">
        <v>44074</v>
      </c>
      <c r="D117" s="47" t="s">
        <v>666</v>
      </c>
      <c r="E117" s="47" t="s">
        <v>667</v>
      </c>
      <c r="F117" s="47" t="s">
        <v>52</v>
      </c>
      <c r="G117" s="47" t="s">
        <v>53</v>
      </c>
      <c r="H117" s="47">
        <v>1</v>
      </c>
      <c r="I117" s="47" t="s">
        <v>87</v>
      </c>
      <c r="J117" s="47" t="s">
        <v>262</v>
      </c>
      <c r="K117" s="47" t="s">
        <v>218</v>
      </c>
      <c r="L117" s="47" t="s">
        <v>149</v>
      </c>
      <c r="M117" s="47" t="s">
        <v>184</v>
      </c>
      <c r="N117" s="47" t="s">
        <v>184</v>
      </c>
    </row>
    <row r="118" spans="1:14" x14ac:dyDescent="0.25">
      <c r="A118" s="47" t="s">
        <v>668</v>
      </c>
      <c r="B118" s="47" t="s">
        <v>149</v>
      </c>
      <c r="C118" s="49">
        <v>44074</v>
      </c>
      <c r="D118" s="47" t="s">
        <v>669</v>
      </c>
      <c r="E118" s="47" t="s">
        <v>227</v>
      </c>
      <c r="F118" s="47" t="s">
        <v>48</v>
      </c>
      <c r="G118" s="47" t="s">
        <v>49</v>
      </c>
      <c r="H118" s="47">
        <v>1</v>
      </c>
      <c r="I118" s="47" t="s">
        <v>87</v>
      </c>
      <c r="J118" s="47" t="s">
        <v>247</v>
      </c>
      <c r="K118" s="47" t="s">
        <v>219</v>
      </c>
      <c r="L118" s="47" t="s">
        <v>149</v>
      </c>
      <c r="M118" s="47" t="s">
        <v>184</v>
      </c>
      <c r="N118" s="47" t="s">
        <v>184</v>
      </c>
    </row>
    <row r="119" spans="1:14" x14ac:dyDescent="0.25">
      <c r="A119" s="47" t="s">
        <v>670</v>
      </c>
      <c r="B119" s="47" t="s">
        <v>149</v>
      </c>
      <c r="C119" s="49">
        <v>44055</v>
      </c>
      <c r="D119" s="47" t="s">
        <v>671</v>
      </c>
      <c r="E119" s="47" t="s">
        <v>260</v>
      </c>
      <c r="F119" s="47" t="s">
        <v>30</v>
      </c>
      <c r="G119" s="47" t="s">
        <v>31</v>
      </c>
      <c r="H119" s="47">
        <v>1</v>
      </c>
      <c r="I119" s="47" t="s">
        <v>87</v>
      </c>
      <c r="J119" s="47" t="s">
        <v>229</v>
      </c>
      <c r="K119" s="47" t="s">
        <v>222</v>
      </c>
      <c r="L119" s="47" t="s">
        <v>149</v>
      </c>
      <c r="M119" s="47" t="s">
        <v>184</v>
      </c>
      <c r="N119" s="47" t="s">
        <v>184</v>
      </c>
    </row>
    <row r="120" spans="1:14" x14ac:dyDescent="0.25">
      <c r="A120" s="47" t="s">
        <v>672</v>
      </c>
      <c r="B120" s="47" t="s">
        <v>149</v>
      </c>
      <c r="C120" s="49">
        <v>44057</v>
      </c>
      <c r="D120" s="47" t="s">
        <v>673</v>
      </c>
      <c r="E120" s="47" t="s">
        <v>283</v>
      </c>
      <c r="F120" s="47" t="s">
        <v>18</v>
      </c>
      <c r="G120" s="47" t="s">
        <v>19</v>
      </c>
      <c r="H120" s="47">
        <v>24</v>
      </c>
      <c r="I120" s="47" t="s">
        <v>87</v>
      </c>
      <c r="J120" s="47" t="s">
        <v>251</v>
      </c>
      <c r="K120" s="47" t="s">
        <v>213</v>
      </c>
      <c r="L120" s="47" t="s">
        <v>149</v>
      </c>
      <c r="M120" s="47" t="s">
        <v>184</v>
      </c>
      <c r="N120" s="47" t="s">
        <v>184</v>
      </c>
    </row>
    <row r="121" spans="1:14" x14ac:dyDescent="0.25">
      <c r="A121" s="47" t="s">
        <v>674</v>
      </c>
      <c r="B121" s="47" t="s">
        <v>149</v>
      </c>
      <c r="C121" s="49">
        <v>44056</v>
      </c>
      <c r="D121" s="47" t="s">
        <v>675</v>
      </c>
      <c r="E121" s="47" t="s">
        <v>676</v>
      </c>
      <c r="F121" s="47" t="s">
        <v>50</v>
      </c>
      <c r="G121" s="47" t="s">
        <v>51</v>
      </c>
      <c r="H121" s="47">
        <v>1</v>
      </c>
      <c r="I121" s="47" t="s">
        <v>87</v>
      </c>
      <c r="J121" s="47" t="s">
        <v>248</v>
      </c>
      <c r="K121" s="47" t="s">
        <v>224</v>
      </c>
      <c r="L121" s="47" t="s">
        <v>6</v>
      </c>
      <c r="M121" s="47" t="s">
        <v>184</v>
      </c>
      <c r="N121" s="47" t="s">
        <v>184</v>
      </c>
    </row>
    <row r="122" spans="1:14" x14ac:dyDescent="0.25">
      <c r="A122" s="47" t="s">
        <v>677</v>
      </c>
      <c r="B122" s="47" t="s">
        <v>149</v>
      </c>
      <c r="C122" s="49">
        <v>44056</v>
      </c>
      <c r="D122" s="47" t="s">
        <v>678</v>
      </c>
      <c r="E122" s="47" t="s">
        <v>679</v>
      </c>
      <c r="F122" s="47" t="s">
        <v>28</v>
      </c>
      <c r="G122" s="47" t="s">
        <v>29</v>
      </c>
      <c r="H122" s="47">
        <v>2</v>
      </c>
      <c r="I122" s="47" t="s">
        <v>87</v>
      </c>
      <c r="J122" s="47" t="s">
        <v>225</v>
      </c>
      <c r="K122" s="47" t="s">
        <v>226</v>
      </c>
      <c r="L122" s="47" t="s">
        <v>149</v>
      </c>
      <c r="M122" s="47" t="s">
        <v>184</v>
      </c>
      <c r="N122" s="47" t="s">
        <v>184</v>
      </c>
    </row>
    <row r="123" spans="1:14" x14ac:dyDescent="0.25">
      <c r="A123" s="47" t="s">
        <v>680</v>
      </c>
      <c r="B123" s="47" t="s">
        <v>149</v>
      </c>
      <c r="C123" s="49">
        <v>44055</v>
      </c>
      <c r="D123" s="47" t="s">
        <v>681</v>
      </c>
      <c r="E123" s="47" t="s">
        <v>682</v>
      </c>
      <c r="F123" s="47" t="s">
        <v>50</v>
      </c>
      <c r="G123" s="47" t="s">
        <v>51</v>
      </c>
      <c r="H123" s="47">
        <v>1</v>
      </c>
      <c r="I123" s="47" t="s">
        <v>87</v>
      </c>
      <c r="J123" s="47" t="s">
        <v>248</v>
      </c>
      <c r="K123" s="47" t="s">
        <v>224</v>
      </c>
      <c r="L123" s="47" t="s">
        <v>6</v>
      </c>
      <c r="M123" s="47" t="s">
        <v>184</v>
      </c>
      <c r="N123" s="47" t="s">
        <v>184</v>
      </c>
    </row>
    <row r="124" spans="1:14" x14ac:dyDescent="0.25">
      <c r="A124" s="47" t="s">
        <v>683</v>
      </c>
      <c r="B124" s="47" t="s">
        <v>149</v>
      </c>
      <c r="C124" s="49">
        <v>44060</v>
      </c>
      <c r="D124" s="47" t="s">
        <v>684</v>
      </c>
      <c r="E124" s="47" t="s">
        <v>685</v>
      </c>
      <c r="F124" s="47" t="s">
        <v>48</v>
      </c>
      <c r="G124" s="47" t="s">
        <v>49</v>
      </c>
      <c r="H124" s="47">
        <v>1</v>
      </c>
      <c r="I124" s="47" t="s">
        <v>87</v>
      </c>
      <c r="J124" s="47" t="s">
        <v>247</v>
      </c>
      <c r="K124" s="47" t="s">
        <v>219</v>
      </c>
      <c r="L124" s="47" t="s">
        <v>149</v>
      </c>
      <c r="M124" s="47" t="s">
        <v>184</v>
      </c>
      <c r="N124" s="47" t="s">
        <v>184</v>
      </c>
    </row>
    <row r="125" spans="1:14" x14ac:dyDescent="0.25">
      <c r="A125" s="47" t="s">
        <v>686</v>
      </c>
      <c r="B125" s="47" t="s">
        <v>149</v>
      </c>
      <c r="C125" s="49">
        <v>44057</v>
      </c>
      <c r="D125" s="47" t="s">
        <v>687</v>
      </c>
      <c r="E125" s="47" t="s">
        <v>688</v>
      </c>
      <c r="F125" s="47" t="s">
        <v>26</v>
      </c>
      <c r="G125" s="47" t="s">
        <v>27</v>
      </c>
      <c r="H125" s="47">
        <v>1</v>
      </c>
      <c r="I125" s="47" t="s">
        <v>87</v>
      </c>
      <c r="J125" s="47" t="s">
        <v>243</v>
      </c>
      <c r="K125" s="47" t="s">
        <v>220</v>
      </c>
      <c r="L125" s="47" t="s">
        <v>149</v>
      </c>
      <c r="M125" s="47" t="s">
        <v>184</v>
      </c>
      <c r="N125" s="47" t="s">
        <v>184</v>
      </c>
    </row>
    <row r="126" spans="1:14" x14ac:dyDescent="0.25">
      <c r="A126" s="47" t="s">
        <v>689</v>
      </c>
      <c r="B126" s="47" t="s">
        <v>149</v>
      </c>
      <c r="C126" s="49">
        <v>44062</v>
      </c>
      <c r="D126" s="47" t="s">
        <v>690</v>
      </c>
      <c r="E126" s="47" t="s">
        <v>99</v>
      </c>
      <c r="F126" s="47" t="s">
        <v>42</v>
      </c>
      <c r="G126" s="47" t="s">
        <v>43</v>
      </c>
      <c r="H126" s="47">
        <v>24</v>
      </c>
      <c r="I126" s="47" t="s">
        <v>87</v>
      </c>
      <c r="J126" s="47" t="s">
        <v>691</v>
      </c>
      <c r="K126" s="47" t="s">
        <v>304</v>
      </c>
      <c r="L126" s="47" t="s">
        <v>149</v>
      </c>
      <c r="M126" s="47" t="s">
        <v>184</v>
      </c>
      <c r="N126" s="47" t="s">
        <v>184</v>
      </c>
    </row>
    <row r="127" spans="1:14" x14ac:dyDescent="0.25">
      <c r="A127" s="47" t="s">
        <v>692</v>
      </c>
      <c r="B127" s="47" t="s">
        <v>149</v>
      </c>
      <c r="C127" s="49">
        <v>44050</v>
      </c>
      <c r="D127" s="47" t="s">
        <v>693</v>
      </c>
      <c r="E127" s="47" t="s">
        <v>694</v>
      </c>
      <c r="F127" s="47" t="s">
        <v>28</v>
      </c>
      <c r="G127" s="47" t="s">
        <v>29</v>
      </c>
      <c r="H127" s="47">
        <v>1</v>
      </c>
      <c r="I127" s="47" t="s">
        <v>87</v>
      </c>
      <c r="J127" s="47" t="s">
        <v>225</v>
      </c>
      <c r="K127" s="47" t="s">
        <v>226</v>
      </c>
      <c r="L127" s="47" t="s">
        <v>149</v>
      </c>
      <c r="M127" s="47" t="s">
        <v>184</v>
      </c>
      <c r="N127" s="47" t="s">
        <v>184</v>
      </c>
    </row>
    <row r="128" spans="1:14" x14ac:dyDescent="0.25">
      <c r="A128" s="47" t="s">
        <v>695</v>
      </c>
      <c r="B128" s="47" t="s">
        <v>149</v>
      </c>
      <c r="C128" s="49">
        <v>44062</v>
      </c>
      <c r="D128" s="47" t="s">
        <v>696</v>
      </c>
      <c r="E128" s="47" t="s">
        <v>162</v>
      </c>
      <c r="F128" s="47" t="s">
        <v>18</v>
      </c>
      <c r="G128" s="47" t="s">
        <v>19</v>
      </c>
      <c r="H128" s="47">
        <v>144</v>
      </c>
      <c r="I128" s="47" t="s">
        <v>87</v>
      </c>
      <c r="J128" s="47" t="s">
        <v>597</v>
      </c>
      <c r="K128" s="47" t="s">
        <v>286</v>
      </c>
      <c r="L128" s="47" t="s">
        <v>149</v>
      </c>
      <c r="M128" s="47" t="s">
        <v>184</v>
      </c>
      <c r="N128" s="47" t="s">
        <v>184</v>
      </c>
    </row>
    <row r="129" spans="1:14" x14ac:dyDescent="0.25">
      <c r="A129" s="47" t="s">
        <v>697</v>
      </c>
      <c r="B129" s="47" t="s">
        <v>149</v>
      </c>
      <c r="C129" s="49">
        <v>44053</v>
      </c>
      <c r="D129" s="47" t="s">
        <v>698</v>
      </c>
      <c r="E129" s="47" t="s">
        <v>200</v>
      </c>
      <c r="F129" s="47" t="s">
        <v>48</v>
      </c>
      <c r="G129" s="47" t="s">
        <v>49</v>
      </c>
      <c r="H129" s="47">
        <v>1</v>
      </c>
      <c r="I129" s="47" t="s">
        <v>87</v>
      </c>
      <c r="J129" s="47" t="s">
        <v>247</v>
      </c>
      <c r="K129" s="47" t="s">
        <v>219</v>
      </c>
      <c r="L129" s="47" t="s">
        <v>149</v>
      </c>
      <c r="M129" s="47" t="s">
        <v>184</v>
      </c>
      <c r="N129" s="47" t="s">
        <v>184</v>
      </c>
    </row>
    <row r="130" spans="1:14" x14ac:dyDescent="0.25">
      <c r="A130" s="47" t="s">
        <v>407</v>
      </c>
      <c r="B130" s="47" t="s">
        <v>149</v>
      </c>
      <c r="C130" s="49">
        <v>44046</v>
      </c>
      <c r="D130" s="47" t="s">
        <v>408</v>
      </c>
      <c r="E130" s="47" t="s">
        <v>199</v>
      </c>
      <c r="F130" s="47" t="s">
        <v>50</v>
      </c>
      <c r="G130" s="47" t="s">
        <v>51</v>
      </c>
      <c r="H130" s="47">
        <v>1</v>
      </c>
      <c r="I130" s="47" t="s">
        <v>87</v>
      </c>
      <c r="J130" s="47" t="s">
        <v>248</v>
      </c>
      <c r="K130" s="47" t="s">
        <v>224</v>
      </c>
      <c r="L130" s="47" t="s">
        <v>6</v>
      </c>
      <c r="M130" s="47" t="s">
        <v>184</v>
      </c>
      <c r="N130" s="47" t="s">
        <v>184</v>
      </c>
    </row>
    <row r="131" spans="1:14" x14ac:dyDescent="0.25">
      <c r="A131" s="47" t="s">
        <v>699</v>
      </c>
      <c r="B131" s="47" t="s">
        <v>149</v>
      </c>
      <c r="C131" s="49">
        <v>44063</v>
      </c>
      <c r="D131" s="47" t="s">
        <v>700</v>
      </c>
      <c r="E131" s="47" t="s">
        <v>701</v>
      </c>
      <c r="F131" s="47" t="s">
        <v>42</v>
      </c>
      <c r="G131" s="47" t="s">
        <v>43</v>
      </c>
      <c r="H131" s="47">
        <v>1</v>
      </c>
      <c r="I131" s="47" t="s">
        <v>87</v>
      </c>
      <c r="J131" s="47" t="s">
        <v>236</v>
      </c>
      <c r="K131" s="47" t="s">
        <v>472</v>
      </c>
      <c r="L131" s="47" t="s">
        <v>149</v>
      </c>
      <c r="M131" s="47" t="s">
        <v>184</v>
      </c>
      <c r="N131" s="47" t="s">
        <v>184</v>
      </c>
    </row>
    <row r="132" spans="1:14" x14ac:dyDescent="0.25">
      <c r="A132" s="47" t="s">
        <v>702</v>
      </c>
      <c r="B132" s="47" t="s">
        <v>149</v>
      </c>
      <c r="C132" s="49">
        <v>44068</v>
      </c>
      <c r="D132" s="47" t="s">
        <v>703</v>
      </c>
      <c r="E132" s="47" t="s">
        <v>704</v>
      </c>
      <c r="F132" s="47" t="s">
        <v>50</v>
      </c>
      <c r="G132" s="47" t="s">
        <v>51</v>
      </c>
      <c r="H132" s="47">
        <v>1</v>
      </c>
      <c r="I132" s="47" t="s">
        <v>87</v>
      </c>
      <c r="J132" s="47" t="s">
        <v>248</v>
      </c>
      <c r="K132" s="47" t="s">
        <v>224</v>
      </c>
      <c r="L132" s="47" t="s">
        <v>6</v>
      </c>
      <c r="M132" s="47" t="s">
        <v>184</v>
      </c>
      <c r="N132" s="47" t="s">
        <v>184</v>
      </c>
    </row>
    <row r="133" spans="1:14" x14ac:dyDescent="0.25">
      <c r="A133" s="47" t="s">
        <v>705</v>
      </c>
      <c r="B133" s="47" t="s">
        <v>149</v>
      </c>
      <c r="C133" s="49">
        <v>44068</v>
      </c>
      <c r="D133" s="47" t="s">
        <v>706</v>
      </c>
      <c r="E133" s="47" t="s">
        <v>232</v>
      </c>
      <c r="F133" s="47" t="s">
        <v>28</v>
      </c>
      <c r="G133" s="47" t="s">
        <v>29</v>
      </c>
      <c r="H133" s="47">
        <v>2</v>
      </c>
      <c r="I133" s="47" t="s">
        <v>87</v>
      </c>
      <c r="J133" s="47" t="s">
        <v>225</v>
      </c>
      <c r="K133" s="47" t="s">
        <v>226</v>
      </c>
      <c r="L133" s="47" t="s">
        <v>149</v>
      </c>
      <c r="M133" s="47" t="s">
        <v>184</v>
      </c>
      <c r="N133" s="47" t="s">
        <v>184</v>
      </c>
    </row>
    <row r="134" spans="1:14" x14ac:dyDescent="0.25">
      <c r="A134" s="47" t="s">
        <v>707</v>
      </c>
      <c r="B134" s="47" t="s">
        <v>149</v>
      </c>
      <c r="C134" s="49">
        <v>44050</v>
      </c>
      <c r="D134" s="47" t="s">
        <v>708</v>
      </c>
      <c r="E134" s="47" t="s">
        <v>709</v>
      </c>
      <c r="F134" s="47" t="s">
        <v>52</v>
      </c>
      <c r="G134" s="47" t="s">
        <v>53</v>
      </c>
      <c r="H134" s="47">
        <v>1</v>
      </c>
      <c r="I134" s="47" t="s">
        <v>87</v>
      </c>
      <c r="J134" s="47" t="s">
        <v>262</v>
      </c>
      <c r="K134" s="47" t="s">
        <v>218</v>
      </c>
      <c r="L134" s="47" t="s">
        <v>149</v>
      </c>
      <c r="M134" s="47" t="s">
        <v>184</v>
      </c>
      <c r="N134" s="47" t="s">
        <v>184</v>
      </c>
    </row>
    <row r="135" spans="1:14" x14ac:dyDescent="0.25">
      <c r="A135" s="47" t="s">
        <v>710</v>
      </c>
      <c r="B135" s="47" t="s">
        <v>149</v>
      </c>
      <c r="C135" s="49">
        <v>44053</v>
      </c>
      <c r="D135" s="47" t="s">
        <v>711</v>
      </c>
      <c r="E135" s="47" t="s">
        <v>712</v>
      </c>
      <c r="F135" s="47" t="s">
        <v>36</v>
      </c>
      <c r="G135" s="47" t="s">
        <v>37</v>
      </c>
      <c r="H135" s="47">
        <v>6</v>
      </c>
      <c r="I135" s="47" t="s">
        <v>87</v>
      </c>
      <c r="J135" s="47" t="s">
        <v>230</v>
      </c>
      <c r="K135" s="47" t="s">
        <v>221</v>
      </c>
      <c r="L135" s="47" t="s">
        <v>149</v>
      </c>
      <c r="M135" s="47" t="s">
        <v>184</v>
      </c>
      <c r="N135" s="47" t="s">
        <v>184</v>
      </c>
    </row>
    <row r="136" spans="1:14" x14ac:dyDescent="0.25">
      <c r="A136" s="47" t="s">
        <v>713</v>
      </c>
      <c r="B136" s="47" t="s">
        <v>149</v>
      </c>
      <c r="C136" s="49">
        <v>44070</v>
      </c>
      <c r="D136" s="47" t="s">
        <v>714</v>
      </c>
      <c r="E136" s="47" t="s">
        <v>269</v>
      </c>
      <c r="F136" s="47" t="s">
        <v>26</v>
      </c>
      <c r="G136" s="47" t="s">
        <v>27</v>
      </c>
      <c r="H136" s="47">
        <v>1</v>
      </c>
      <c r="I136" s="47" t="s">
        <v>87</v>
      </c>
      <c r="J136" s="47" t="s">
        <v>243</v>
      </c>
      <c r="K136" s="47" t="s">
        <v>220</v>
      </c>
      <c r="L136" s="47" t="s">
        <v>149</v>
      </c>
      <c r="M136" s="47" t="s">
        <v>184</v>
      </c>
      <c r="N136" s="47" t="s">
        <v>184</v>
      </c>
    </row>
    <row r="137" spans="1:14" x14ac:dyDescent="0.25">
      <c r="A137" s="47" t="s">
        <v>715</v>
      </c>
      <c r="B137" s="47" t="s">
        <v>149</v>
      </c>
      <c r="C137" s="49">
        <v>44064</v>
      </c>
      <c r="D137" s="47" t="s">
        <v>716</v>
      </c>
      <c r="E137" s="47" t="s">
        <v>270</v>
      </c>
      <c r="F137" s="47" t="s">
        <v>26</v>
      </c>
      <c r="G137" s="47" t="s">
        <v>27</v>
      </c>
      <c r="H137" s="47">
        <v>1</v>
      </c>
      <c r="I137" s="47" t="s">
        <v>87</v>
      </c>
      <c r="J137" s="47" t="s">
        <v>243</v>
      </c>
      <c r="K137" s="47" t="s">
        <v>220</v>
      </c>
      <c r="L137" s="47" t="s">
        <v>149</v>
      </c>
      <c r="M137" s="47" t="s">
        <v>184</v>
      </c>
      <c r="N137" s="47" t="s">
        <v>184</v>
      </c>
    </row>
    <row r="138" spans="1:14" x14ac:dyDescent="0.25">
      <c r="A138" s="47" t="s">
        <v>717</v>
      </c>
      <c r="B138" s="47" t="s">
        <v>149</v>
      </c>
      <c r="C138" s="49">
        <v>44064</v>
      </c>
      <c r="D138" s="47" t="s">
        <v>718</v>
      </c>
      <c r="E138" s="47" t="s">
        <v>719</v>
      </c>
      <c r="F138" s="47" t="s">
        <v>18</v>
      </c>
      <c r="G138" s="47" t="s">
        <v>19</v>
      </c>
      <c r="H138" s="47">
        <v>1</v>
      </c>
      <c r="I138" s="47" t="s">
        <v>87</v>
      </c>
      <c r="J138" s="47" t="s">
        <v>251</v>
      </c>
      <c r="K138" s="47" t="s">
        <v>213</v>
      </c>
      <c r="L138" s="47" t="s">
        <v>149</v>
      </c>
      <c r="M138" s="47" t="s">
        <v>184</v>
      </c>
      <c r="N138" s="47" t="s">
        <v>184</v>
      </c>
    </row>
    <row r="139" spans="1:14" x14ac:dyDescent="0.25">
      <c r="A139" s="47" t="s">
        <v>720</v>
      </c>
      <c r="B139" s="47" t="s">
        <v>149</v>
      </c>
      <c r="C139" s="49">
        <v>44074</v>
      </c>
      <c r="D139" s="47" t="s">
        <v>721</v>
      </c>
      <c r="E139" s="47" t="s">
        <v>96</v>
      </c>
      <c r="F139" s="47" t="s">
        <v>44</v>
      </c>
      <c r="G139" s="47" t="s">
        <v>45</v>
      </c>
      <c r="H139" s="47">
        <v>6</v>
      </c>
      <c r="I139" s="47" t="s">
        <v>87</v>
      </c>
      <c r="J139" s="47" t="s">
        <v>185</v>
      </c>
      <c r="K139" s="47" t="s">
        <v>722</v>
      </c>
      <c r="L139" s="47" t="s">
        <v>149</v>
      </c>
      <c r="M139" s="47" t="s">
        <v>184</v>
      </c>
      <c r="N139" s="47" t="s">
        <v>184</v>
      </c>
    </row>
    <row r="140" spans="1:14" x14ac:dyDescent="0.25">
      <c r="A140" s="47" t="s">
        <v>723</v>
      </c>
      <c r="B140" s="47" t="s">
        <v>149</v>
      </c>
      <c r="C140" s="49">
        <v>44074</v>
      </c>
      <c r="D140" s="47" t="s">
        <v>724</v>
      </c>
      <c r="E140" s="47" t="s">
        <v>109</v>
      </c>
      <c r="F140" s="47" t="s">
        <v>48</v>
      </c>
      <c r="G140" s="47" t="s">
        <v>49</v>
      </c>
      <c r="H140" s="47">
        <v>1</v>
      </c>
      <c r="I140" s="47" t="s">
        <v>87</v>
      </c>
      <c r="J140" s="47" t="s">
        <v>247</v>
      </c>
      <c r="K140" s="47" t="s">
        <v>219</v>
      </c>
      <c r="L140" s="47" t="s">
        <v>149</v>
      </c>
      <c r="M140" s="47" t="s">
        <v>184</v>
      </c>
      <c r="N140" s="47" t="s">
        <v>184</v>
      </c>
    </row>
    <row r="141" spans="1:14" x14ac:dyDescent="0.25">
      <c r="A141" s="47" t="s">
        <v>725</v>
      </c>
      <c r="B141" s="47" t="s">
        <v>149</v>
      </c>
      <c r="C141" s="49">
        <v>44074</v>
      </c>
      <c r="D141" s="47" t="s">
        <v>726</v>
      </c>
      <c r="E141" s="47" t="s">
        <v>104</v>
      </c>
      <c r="F141" s="47" t="s">
        <v>52</v>
      </c>
      <c r="G141" s="47" t="s">
        <v>53</v>
      </c>
      <c r="H141" s="47">
        <v>1</v>
      </c>
      <c r="I141" s="47" t="s">
        <v>87</v>
      </c>
      <c r="J141" s="47" t="s">
        <v>262</v>
      </c>
      <c r="K141" s="47" t="s">
        <v>218</v>
      </c>
      <c r="L141" s="47" t="s">
        <v>149</v>
      </c>
      <c r="M141" s="47" t="s">
        <v>184</v>
      </c>
      <c r="N141" s="47" t="s">
        <v>184</v>
      </c>
    </row>
    <row r="142" spans="1:14" x14ac:dyDescent="0.25">
      <c r="A142" s="47" t="s">
        <v>727</v>
      </c>
      <c r="B142" s="47" t="s">
        <v>149</v>
      </c>
      <c r="C142" s="49">
        <v>44074</v>
      </c>
      <c r="D142" s="47" t="s">
        <v>728</v>
      </c>
      <c r="E142" s="47" t="s">
        <v>729</v>
      </c>
      <c r="F142" s="47" t="s">
        <v>50</v>
      </c>
      <c r="G142" s="47" t="s">
        <v>51</v>
      </c>
      <c r="H142" s="47">
        <v>1</v>
      </c>
      <c r="I142" s="47" t="s">
        <v>87</v>
      </c>
      <c r="J142" s="47" t="s">
        <v>248</v>
      </c>
      <c r="K142" s="47" t="s">
        <v>224</v>
      </c>
      <c r="L142" s="47" t="s">
        <v>6</v>
      </c>
      <c r="M142" s="47" t="s">
        <v>184</v>
      </c>
      <c r="N142" s="47" t="s">
        <v>184</v>
      </c>
    </row>
    <row r="143" spans="1:14" x14ac:dyDescent="0.25">
      <c r="A143" s="47" t="s">
        <v>431</v>
      </c>
      <c r="B143" s="47" t="s">
        <v>149</v>
      </c>
      <c r="C143" s="49">
        <v>44068</v>
      </c>
      <c r="D143" s="47" t="s">
        <v>730</v>
      </c>
      <c r="E143" s="47" t="s">
        <v>731</v>
      </c>
      <c r="F143" s="47" t="s">
        <v>24</v>
      </c>
      <c r="G143" s="47" t="s">
        <v>25</v>
      </c>
      <c r="H143" s="47">
        <v>1</v>
      </c>
      <c r="I143" s="47" t="s">
        <v>87</v>
      </c>
      <c r="J143" s="47" t="s">
        <v>297</v>
      </c>
      <c r="K143" s="47" t="s">
        <v>208</v>
      </c>
      <c r="L143" s="47" t="s">
        <v>149</v>
      </c>
      <c r="M143" s="47" t="s">
        <v>184</v>
      </c>
      <c r="N143" s="47" t="s">
        <v>184</v>
      </c>
    </row>
    <row r="144" spans="1:14" x14ac:dyDescent="0.25">
      <c r="A144" s="47" t="s">
        <v>732</v>
      </c>
      <c r="B144" s="47" t="s">
        <v>149</v>
      </c>
      <c r="C144" s="49">
        <v>44068</v>
      </c>
      <c r="D144" s="47" t="s">
        <v>733</v>
      </c>
      <c r="E144" s="47" t="s">
        <v>734</v>
      </c>
      <c r="F144" s="47" t="s">
        <v>48</v>
      </c>
      <c r="G144" s="47" t="s">
        <v>49</v>
      </c>
      <c r="H144" s="47">
        <v>1</v>
      </c>
      <c r="I144" s="47" t="s">
        <v>87</v>
      </c>
      <c r="J144" s="47" t="s">
        <v>247</v>
      </c>
      <c r="K144" s="47" t="s">
        <v>219</v>
      </c>
      <c r="L144" s="47" t="s">
        <v>149</v>
      </c>
      <c r="M144" s="47" t="s">
        <v>184</v>
      </c>
      <c r="N144" s="47" t="s">
        <v>184</v>
      </c>
    </row>
    <row r="145" spans="1:14" x14ac:dyDescent="0.25">
      <c r="A145" s="47" t="s">
        <v>6</v>
      </c>
      <c r="B145" s="47" t="s">
        <v>149</v>
      </c>
      <c r="C145" s="49">
        <v>44055</v>
      </c>
      <c r="D145" s="47"/>
      <c r="E145" s="47"/>
      <c r="F145" s="47" t="s">
        <v>34</v>
      </c>
      <c r="G145" s="47" t="s">
        <v>35</v>
      </c>
      <c r="H145" s="47">
        <v>3500</v>
      </c>
      <c r="I145" s="47" t="s">
        <v>65</v>
      </c>
      <c r="J145" s="47" t="s">
        <v>185</v>
      </c>
      <c r="K145" s="47" t="s">
        <v>1205</v>
      </c>
      <c r="L145" s="47" t="s">
        <v>149</v>
      </c>
      <c r="M145" s="47" t="s">
        <v>64</v>
      </c>
      <c r="N145" s="47" t="s">
        <v>1206</v>
      </c>
    </row>
    <row r="146" spans="1:14" x14ac:dyDescent="0.25">
      <c r="A146" s="47" t="s">
        <v>367</v>
      </c>
      <c r="B146" s="47" t="s">
        <v>149</v>
      </c>
      <c r="C146" s="49">
        <v>44046</v>
      </c>
      <c r="D146" s="47" t="s">
        <v>368</v>
      </c>
      <c r="E146" s="47" t="s">
        <v>369</v>
      </c>
      <c r="F146" s="47" t="s">
        <v>143</v>
      </c>
      <c r="G146" s="47" t="s">
        <v>144</v>
      </c>
      <c r="H146" s="47">
        <v>1</v>
      </c>
      <c r="I146" s="47" t="s">
        <v>87</v>
      </c>
      <c r="J146" s="47" t="s">
        <v>281</v>
      </c>
      <c r="K146" s="47" t="s">
        <v>212</v>
      </c>
      <c r="L146" s="47" t="s">
        <v>6</v>
      </c>
      <c r="M146" s="47" t="s">
        <v>184</v>
      </c>
      <c r="N146" s="47" t="s">
        <v>184</v>
      </c>
    </row>
    <row r="147" spans="1:14" x14ac:dyDescent="0.25">
      <c r="A147" s="47" t="s">
        <v>432</v>
      </c>
      <c r="B147" s="47" t="s">
        <v>149</v>
      </c>
      <c r="C147" s="49">
        <v>44060</v>
      </c>
      <c r="D147" s="47" t="s">
        <v>735</v>
      </c>
      <c r="E147" s="47" t="s">
        <v>398</v>
      </c>
      <c r="F147" s="47" t="s">
        <v>50</v>
      </c>
      <c r="G147" s="47" t="s">
        <v>51</v>
      </c>
      <c r="H147" s="47">
        <v>1</v>
      </c>
      <c r="I147" s="47" t="s">
        <v>87</v>
      </c>
      <c r="J147" s="47" t="s">
        <v>248</v>
      </c>
      <c r="K147" s="47" t="s">
        <v>224</v>
      </c>
      <c r="L147" s="47" t="s">
        <v>6</v>
      </c>
      <c r="M147" s="47" t="s">
        <v>184</v>
      </c>
      <c r="N147" s="47" t="s">
        <v>184</v>
      </c>
    </row>
    <row r="148" spans="1:14" x14ac:dyDescent="0.25">
      <c r="A148" s="47" t="s">
        <v>736</v>
      </c>
      <c r="B148" s="47" t="s">
        <v>149</v>
      </c>
      <c r="C148" s="49">
        <v>44068</v>
      </c>
      <c r="D148" s="47" t="s">
        <v>737</v>
      </c>
      <c r="E148" s="47" t="s">
        <v>150</v>
      </c>
      <c r="F148" s="47" t="s">
        <v>36</v>
      </c>
      <c r="G148" s="47" t="s">
        <v>37</v>
      </c>
      <c r="H148" s="47">
        <v>6</v>
      </c>
      <c r="I148" s="47" t="s">
        <v>87</v>
      </c>
      <c r="J148" s="47" t="s">
        <v>230</v>
      </c>
      <c r="K148" s="47" t="s">
        <v>221</v>
      </c>
      <c r="L148" s="47" t="s">
        <v>149</v>
      </c>
      <c r="M148" s="47" t="s">
        <v>184</v>
      </c>
      <c r="N148" s="47" t="s">
        <v>184</v>
      </c>
    </row>
    <row r="149" spans="1:14" x14ac:dyDescent="0.25">
      <c r="A149" s="47" t="s">
        <v>344</v>
      </c>
      <c r="B149" s="47" t="s">
        <v>149</v>
      </c>
      <c r="C149" s="49">
        <v>44047</v>
      </c>
      <c r="D149" s="47" t="s">
        <v>345</v>
      </c>
      <c r="E149" s="47" t="s">
        <v>346</v>
      </c>
      <c r="F149" s="47" t="s">
        <v>50</v>
      </c>
      <c r="G149" s="47" t="s">
        <v>51</v>
      </c>
      <c r="H149" s="47">
        <v>4</v>
      </c>
      <c r="I149" s="47" t="s">
        <v>87</v>
      </c>
      <c r="J149" s="47" t="s">
        <v>248</v>
      </c>
      <c r="K149" s="47" t="s">
        <v>224</v>
      </c>
      <c r="L149" s="47" t="s">
        <v>6</v>
      </c>
      <c r="M149" s="47" t="s">
        <v>184</v>
      </c>
      <c r="N149" s="47" t="s">
        <v>184</v>
      </c>
    </row>
    <row r="150" spans="1:14" x14ac:dyDescent="0.25">
      <c r="A150" s="47" t="s">
        <v>738</v>
      </c>
      <c r="B150" s="47" t="s">
        <v>149</v>
      </c>
      <c r="C150" s="49">
        <v>44064</v>
      </c>
      <c r="D150" s="47" t="s">
        <v>739</v>
      </c>
      <c r="E150" s="47" t="s">
        <v>110</v>
      </c>
      <c r="F150" s="47" t="s">
        <v>26</v>
      </c>
      <c r="G150" s="47" t="s">
        <v>27</v>
      </c>
      <c r="H150" s="47">
        <v>1</v>
      </c>
      <c r="I150" s="47" t="s">
        <v>87</v>
      </c>
      <c r="J150" s="47" t="s">
        <v>243</v>
      </c>
      <c r="K150" s="47" t="s">
        <v>220</v>
      </c>
      <c r="L150" s="47" t="s">
        <v>149</v>
      </c>
      <c r="M150" s="47" t="s">
        <v>184</v>
      </c>
      <c r="N150" s="47" t="s">
        <v>184</v>
      </c>
    </row>
    <row r="151" spans="1:14" x14ac:dyDescent="0.25">
      <c r="A151" s="47" t="s">
        <v>321</v>
      </c>
      <c r="B151" s="47" t="s">
        <v>149</v>
      </c>
      <c r="C151" s="49">
        <v>44048</v>
      </c>
      <c r="D151" s="47" t="s">
        <v>322</v>
      </c>
      <c r="E151" s="47" t="s">
        <v>323</v>
      </c>
      <c r="F151" s="47" t="s">
        <v>28</v>
      </c>
      <c r="G151" s="47" t="s">
        <v>29</v>
      </c>
      <c r="H151" s="47">
        <v>1</v>
      </c>
      <c r="I151" s="47" t="s">
        <v>87</v>
      </c>
      <c r="J151" s="47" t="s">
        <v>225</v>
      </c>
      <c r="K151" s="47" t="s">
        <v>226</v>
      </c>
      <c r="L151" s="47" t="s">
        <v>149</v>
      </c>
      <c r="M151" s="47" t="s">
        <v>184</v>
      </c>
      <c r="N151" s="47" t="s">
        <v>184</v>
      </c>
    </row>
    <row r="152" spans="1:14" x14ac:dyDescent="0.25">
      <c r="A152" s="47" t="s">
        <v>740</v>
      </c>
      <c r="B152" s="47" t="s">
        <v>149</v>
      </c>
      <c r="C152" s="49">
        <v>44049</v>
      </c>
      <c r="D152" s="47" t="s">
        <v>741</v>
      </c>
      <c r="E152" s="47" t="s">
        <v>113</v>
      </c>
      <c r="F152" s="47" t="s">
        <v>55</v>
      </c>
      <c r="G152" s="47" t="s">
        <v>56</v>
      </c>
      <c r="H152" s="47">
        <v>1</v>
      </c>
      <c r="I152" s="47" t="s">
        <v>87</v>
      </c>
      <c r="J152" s="47" t="s">
        <v>244</v>
      </c>
      <c r="K152" s="47" t="s">
        <v>215</v>
      </c>
      <c r="L152" s="47" t="s">
        <v>149</v>
      </c>
      <c r="M152" s="47" t="s">
        <v>184</v>
      </c>
      <c r="N152" s="47" t="s">
        <v>184</v>
      </c>
    </row>
    <row r="153" spans="1:14" x14ac:dyDescent="0.25">
      <c r="A153" s="47" t="s">
        <v>742</v>
      </c>
      <c r="B153" s="47" t="s">
        <v>149</v>
      </c>
      <c r="C153" s="49">
        <v>44049</v>
      </c>
      <c r="D153" s="47" t="s">
        <v>743</v>
      </c>
      <c r="E153" s="47" t="s">
        <v>115</v>
      </c>
      <c r="F153" s="47" t="s">
        <v>50</v>
      </c>
      <c r="G153" s="47" t="s">
        <v>51</v>
      </c>
      <c r="H153" s="47">
        <v>1</v>
      </c>
      <c r="I153" s="47" t="s">
        <v>87</v>
      </c>
      <c r="J153" s="47" t="s">
        <v>248</v>
      </c>
      <c r="K153" s="47" t="s">
        <v>224</v>
      </c>
      <c r="L153" s="47" t="s">
        <v>6</v>
      </c>
      <c r="M153" s="47" t="s">
        <v>184</v>
      </c>
      <c r="N153" s="47" t="s">
        <v>184</v>
      </c>
    </row>
    <row r="154" spans="1:14" x14ac:dyDescent="0.25">
      <c r="A154" s="47" t="s">
        <v>744</v>
      </c>
      <c r="B154" s="47" t="s">
        <v>149</v>
      </c>
      <c r="C154" s="49">
        <v>44049</v>
      </c>
      <c r="D154" s="47" t="s">
        <v>745</v>
      </c>
      <c r="E154" s="47" t="s">
        <v>116</v>
      </c>
      <c r="F154" s="47" t="s">
        <v>28</v>
      </c>
      <c r="G154" s="47" t="s">
        <v>29</v>
      </c>
      <c r="H154" s="47">
        <v>1</v>
      </c>
      <c r="I154" s="47" t="s">
        <v>87</v>
      </c>
      <c r="J154" s="47" t="s">
        <v>225</v>
      </c>
      <c r="K154" s="47" t="s">
        <v>226</v>
      </c>
      <c r="L154" s="47" t="s">
        <v>149</v>
      </c>
      <c r="M154" s="47" t="s">
        <v>184</v>
      </c>
      <c r="N154" s="47" t="s">
        <v>184</v>
      </c>
    </row>
    <row r="155" spans="1:14" x14ac:dyDescent="0.25">
      <c r="A155" s="47" t="s">
        <v>746</v>
      </c>
      <c r="B155" s="47" t="s">
        <v>149</v>
      </c>
      <c r="C155" s="49">
        <v>44049</v>
      </c>
      <c r="D155" s="47" t="s">
        <v>747</v>
      </c>
      <c r="E155" s="47" t="s">
        <v>748</v>
      </c>
      <c r="F155" s="47" t="s">
        <v>143</v>
      </c>
      <c r="G155" s="47" t="s">
        <v>144</v>
      </c>
      <c r="H155" s="47">
        <v>1</v>
      </c>
      <c r="I155" s="47" t="s">
        <v>87</v>
      </c>
      <c r="J155" s="47" t="s">
        <v>281</v>
      </c>
      <c r="K155" s="47" t="s">
        <v>212</v>
      </c>
      <c r="L155" s="47" t="s">
        <v>6</v>
      </c>
      <c r="M155" s="47" t="s">
        <v>184</v>
      </c>
      <c r="N155" s="47" t="s">
        <v>184</v>
      </c>
    </row>
    <row r="156" spans="1:14" x14ac:dyDescent="0.25">
      <c r="A156" s="47" t="s">
        <v>749</v>
      </c>
      <c r="B156" s="47" t="s">
        <v>149</v>
      </c>
      <c r="C156" s="49">
        <v>44049</v>
      </c>
      <c r="D156" s="47" t="s">
        <v>750</v>
      </c>
      <c r="E156" s="47" t="s">
        <v>751</v>
      </c>
      <c r="F156" s="47" t="s">
        <v>50</v>
      </c>
      <c r="G156" s="47" t="s">
        <v>51</v>
      </c>
      <c r="H156" s="47">
        <v>1</v>
      </c>
      <c r="I156" s="47" t="s">
        <v>87</v>
      </c>
      <c r="J156" s="47" t="s">
        <v>248</v>
      </c>
      <c r="K156" s="47" t="s">
        <v>224</v>
      </c>
      <c r="L156" s="47" t="s">
        <v>6</v>
      </c>
      <c r="M156" s="47" t="s">
        <v>184</v>
      </c>
      <c r="N156" s="47" t="s">
        <v>184</v>
      </c>
    </row>
    <row r="157" spans="1:14" x14ac:dyDescent="0.25">
      <c r="A157" s="47" t="s">
        <v>752</v>
      </c>
      <c r="B157" s="47" t="s">
        <v>149</v>
      </c>
      <c r="C157" s="49">
        <v>44053</v>
      </c>
      <c r="D157" s="47" t="s">
        <v>753</v>
      </c>
      <c r="E157" s="47" t="s">
        <v>241</v>
      </c>
      <c r="F157" s="47" t="s">
        <v>55</v>
      </c>
      <c r="G157" s="47" t="s">
        <v>56</v>
      </c>
      <c r="H157" s="47">
        <v>1</v>
      </c>
      <c r="I157" s="47" t="s">
        <v>87</v>
      </c>
      <c r="J157" s="47" t="s">
        <v>244</v>
      </c>
      <c r="K157" s="47" t="s">
        <v>215</v>
      </c>
      <c r="L157" s="47" t="s">
        <v>149</v>
      </c>
      <c r="M157" s="47" t="s">
        <v>184</v>
      </c>
      <c r="N157" s="47" t="s">
        <v>184</v>
      </c>
    </row>
    <row r="158" spans="1:14" x14ac:dyDescent="0.25">
      <c r="A158" s="47" t="s">
        <v>754</v>
      </c>
      <c r="B158" s="47" t="s">
        <v>149</v>
      </c>
      <c r="C158" s="49">
        <v>44054</v>
      </c>
      <c r="D158" s="47" t="s">
        <v>755</v>
      </c>
      <c r="E158" s="47" t="s">
        <v>756</v>
      </c>
      <c r="F158" s="47" t="s">
        <v>14</v>
      </c>
      <c r="G158" s="47" t="s">
        <v>15</v>
      </c>
      <c r="H158" s="47">
        <v>1</v>
      </c>
      <c r="I158" s="47" t="s">
        <v>87</v>
      </c>
      <c r="J158" s="47" t="s">
        <v>280</v>
      </c>
      <c r="K158" s="47" t="s">
        <v>210</v>
      </c>
      <c r="L158" s="47" t="s">
        <v>149</v>
      </c>
      <c r="M158" s="47" t="s">
        <v>184</v>
      </c>
      <c r="N158" s="47" t="s">
        <v>184</v>
      </c>
    </row>
    <row r="159" spans="1:14" x14ac:dyDescent="0.25">
      <c r="A159" s="47" t="s">
        <v>757</v>
      </c>
      <c r="B159" s="47" t="s">
        <v>149</v>
      </c>
      <c r="C159" s="49">
        <v>44069</v>
      </c>
      <c r="D159" s="47" t="s">
        <v>758</v>
      </c>
      <c r="E159" s="47" t="s">
        <v>233</v>
      </c>
      <c r="F159" s="47" t="s">
        <v>48</v>
      </c>
      <c r="G159" s="47" t="s">
        <v>49</v>
      </c>
      <c r="H159" s="47">
        <v>1</v>
      </c>
      <c r="I159" s="47" t="s">
        <v>87</v>
      </c>
      <c r="J159" s="47" t="s">
        <v>247</v>
      </c>
      <c r="K159" s="47" t="s">
        <v>219</v>
      </c>
      <c r="L159" s="47" t="s">
        <v>149</v>
      </c>
      <c r="M159" s="47" t="s">
        <v>184</v>
      </c>
      <c r="N159" s="47" t="s">
        <v>184</v>
      </c>
    </row>
    <row r="160" spans="1:14" x14ac:dyDescent="0.25">
      <c r="A160" s="47" t="s">
        <v>759</v>
      </c>
      <c r="B160" s="47" t="s">
        <v>149</v>
      </c>
      <c r="C160" s="49">
        <v>44057</v>
      </c>
      <c r="D160" s="47" t="s">
        <v>760</v>
      </c>
      <c r="E160" s="47" t="s">
        <v>252</v>
      </c>
      <c r="F160" s="47" t="s">
        <v>42</v>
      </c>
      <c r="G160" s="47" t="s">
        <v>43</v>
      </c>
      <c r="H160" s="47">
        <v>1</v>
      </c>
      <c r="I160" s="47" t="s">
        <v>87</v>
      </c>
      <c r="J160" s="47" t="s">
        <v>236</v>
      </c>
      <c r="K160" s="47" t="s">
        <v>472</v>
      </c>
      <c r="L160" s="47" t="s">
        <v>149</v>
      </c>
      <c r="M160" s="47" t="s">
        <v>184</v>
      </c>
      <c r="N160" s="47" t="s">
        <v>184</v>
      </c>
    </row>
    <row r="161" spans="1:14" x14ac:dyDescent="0.25">
      <c r="A161" s="47" t="s">
        <v>761</v>
      </c>
      <c r="B161" s="47" t="s">
        <v>149</v>
      </c>
      <c r="C161" s="49">
        <v>44056</v>
      </c>
      <c r="D161" s="47" t="s">
        <v>762</v>
      </c>
      <c r="E161" s="47" t="s">
        <v>763</v>
      </c>
      <c r="F161" s="47" t="s">
        <v>42</v>
      </c>
      <c r="G161" s="47" t="s">
        <v>43</v>
      </c>
      <c r="H161" s="47">
        <v>1</v>
      </c>
      <c r="I161" s="47" t="s">
        <v>87</v>
      </c>
      <c r="J161" s="47" t="s">
        <v>236</v>
      </c>
      <c r="K161" s="47" t="s">
        <v>472</v>
      </c>
      <c r="L161" s="47" t="s">
        <v>149</v>
      </c>
      <c r="M161" s="47" t="s">
        <v>184</v>
      </c>
      <c r="N161" s="47" t="s">
        <v>184</v>
      </c>
    </row>
    <row r="162" spans="1:14" x14ac:dyDescent="0.25">
      <c r="A162" s="47" t="s">
        <v>764</v>
      </c>
      <c r="B162" s="47" t="s">
        <v>149</v>
      </c>
      <c r="C162" s="49">
        <v>44057</v>
      </c>
      <c r="D162" s="47" t="s">
        <v>765</v>
      </c>
      <c r="E162" s="47" t="s">
        <v>766</v>
      </c>
      <c r="F162" s="47" t="s">
        <v>38</v>
      </c>
      <c r="G162" s="47" t="s">
        <v>39</v>
      </c>
      <c r="H162" s="47">
        <v>1</v>
      </c>
      <c r="I162" s="47" t="s">
        <v>87</v>
      </c>
      <c r="J162" s="47" t="s">
        <v>228</v>
      </c>
      <c r="K162" s="47" t="s">
        <v>211</v>
      </c>
      <c r="L162" s="47" t="s">
        <v>149</v>
      </c>
      <c r="M162" s="47" t="s">
        <v>184</v>
      </c>
      <c r="N162" s="47" t="s">
        <v>184</v>
      </c>
    </row>
    <row r="163" spans="1:14" x14ac:dyDescent="0.25">
      <c r="A163" s="47" t="s">
        <v>767</v>
      </c>
      <c r="B163" s="47" t="s">
        <v>149</v>
      </c>
      <c r="C163" s="49">
        <v>44056</v>
      </c>
      <c r="D163" s="47" t="s">
        <v>768</v>
      </c>
      <c r="E163" s="47" t="s">
        <v>202</v>
      </c>
      <c r="F163" s="47" t="s">
        <v>30</v>
      </c>
      <c r="G163" s="47" t="s">
        <v>31</v>
      </c>
      <c r="H163" s="47">
        <v>1</v>
      </c>
      <c r="I163" s="47" t="s">
        <v>87</v>
      </c>
      <c r="J163" s="47" t="s">
        <v>229</v>
      </c>
      <c r="K163" s="47" t="s">
        <v>222</v>
      </c>
      <c r="L163" s="47" t="s">
        <v>149</v>
      </c>
      <c r="M163" s="47" t="s">
        <v>184</v>
      </c>
      <c r="N163" s="47" t="s">
        <v>184</v>
      </c>
    </row>
    <row r="164" spans="1:14" x14ac:dyDescent="0.25">
      <c r="A164" s="47" t="s">
        <v>769</v>
      </c>
      <c r="B164" s="47" t="s">
        <v>149</v>
      </c>
      <c r="C164" s="49">
        <v>44063</v>
      </c>
      <c r="D164" s="47" t="s">
        <v>770</v>
      </c>
      <c r="E164" s="47" t="s">
        <v>99</v>
      </c>
      <c r="F164" s="47" t="s">
        <v>36</v>
      </c>
      <c r="G164" s="47" t="s">
        <v>37</v>
      </c>
      <c r="H164" s="47">
        <v>24</v>
      </c>
      <c r="I164" s="47" t="s">
        <v>87</v>
      </c>
      <c r="J164" s="47" t="s">
        <v>230</v>
      </c>
      <c r="K164" s="47" t="s">
        <v>221</v>
      </c>
      <c r="L164" s="47" t="s">
        <v>149</v>
      </c>
      <c r="M164" s="47" t="s">
        <v>184</v>
      </c>
      <c r="N164" s="47" t="s">
        <v>184</v>
      </c>
    </row>
    <row r="165" spans="1:14" x14ac:dyDescent="0.25">
      <c r="A165" s="47" t="s">
        <v>771</v>
      </c>
      <c r="B165" s="47" t="s">
        <v>149</v>
      </c>
      <c r="C165" s="49">
        <v>44060</v>
      </c>
      <c r="D165" s="47" t="s">
        <v>772</v>
      </c>
      <c r="E165" s="47" t="s">
        <v>155</v>
      </c>
      <c r="F165" s="47" t="s">
        <v>42</v>
      </c>
      <c r="G165" s="47" t="s">
        <v>43</v>
      </c>
      <c r="H165" s="47">
        <v>1</v>
      </c>
      <c r="I165" s="47" t="s">
        <v>87</v>
      </c>
      <c r="J165" s="47" t="s">
        <v>236</v>
      </c>
      <c r="K165" s="47" t="s">
        <v>472</v>
      </c>
      <c r="L165" s="47" t="s">
        <v>149</v>
      </c>
      <c r="M165" s="47" t="s">
        <v>184</v>
      </c>
      <c r="N165" s="47" t="s">
        <v>184</v>
      </c>
    </row>
    <row r="166" spans="1:14" x14ac:dyDescent="0.25">
      <c r="A166" s="47" t="s">
        <v>773</v>
      </c>
      <c r="B166" s="47" t="s">
        <v>149</v>
      </c>
      <c r="C166" s="49">
        <v>44061</v>
      </c>
      <c r="D166" s="47" t="s">
        <v>774</v>
      </c>
      <c r="E166" s="47" t="s">
        <v>154</v>
      </c>
      <c r="F166" s="47" t="s">
        <v>42</v>
      </c>
      <c r="G166" s="47" t="s">
        <v>43</v>
      </c>
      <c r="H166" s="47">
        <v>2</v>
      </c>
      <c r="I166" s="47" t="s">
        <v>87</v>
      </c>
      <c r="J166" s="47" t="s">
        <v>236</v>
      </c>
      <c r="K166" s="47" t="s">
        <v>472</v>
      </c>
      <c r="L166" s="47" t="s">
        <v>149</v>
      </c>
      <c r="M166" s="47" t="s">
        <v>184</v>
      </c>
      <c r="N166" s="47" t="s">
        <v>184</v>
      </c>
    </row>
    <row r="167" spans="1:14" x14ac:dyDescent="0.25">
      <c r="A167" s="47" t="s">
        <v>775</v>
      </c>
      <c r="B167" s="47" t="s">
        <v>149</v>
      </c>
      <c r="C167" s="49">
        <v>44068</v>
      </c>
      <c r="D167" s="47" t="s">
        <v>776</v>
      </c>
      <c r="E167" s="47" t="s">
        <v>777</v>
      </c>
      <c r="F167" s="47" t="s">
        <v>18</v>
      </c>
      <c r="G167" s="47" t="s">
        <v>19</v>
      </c>
      <c r="H167" s="47">
        <v>1</v>
      </c>
      <c r="I167" s="47" t="s">
        <v>87</v>
      </c>
      <c r="J167" s="47" t="s">
        <v>251</v>
      </c>
      <c r="K167" s="47" t="s">
        <v>213</v>
      </c>
      <c r="L167" s="47" t="s">
        <v>149</v>
      </c>
      <c r="M167" s="47" t="s">
        <v>184</v>
      </c>
      <c r="N167" s="47" t="s">
        <v>184</v>
      </c>
    </row>
    <row r="168" spans="1:14" x14ac:dyDescent="0.25">
      <c r="A168" s="47" t="s">
        <v>778</v>
      </c>
      <c r="B168" s="47" t="s">
        <v>149</v>
      </c>
      <c r="C168" s="49">
        <v>44068</v>
      </c>
      <c r="D168" s="47" t="s">
        <v>779</v>
      </c>
      <c r="E168" s="47" t="s">
        <v>780</v>
      </c>
      <c r="F168" s="47" t="s">
        <v>48</v>
      </c>
      <c r="G168" s="47" t="s">
        <v>49</v>
      </c>
      <c r="H168" s="47">
        <v>1</v>
      </c>
      <c r="I168" s="47" t="s">
        <v>87</v>
      </c>
      <c r="J168" s="47" t="s">
        <v>247</v>
      </c>
      <c r="K168" s="47" t="s">
        <v>219</v>
      </c>
      <c r="L168" s="47" t="s">
        <v>149</v>
      </c>
      <c r="M168" s="47" t="s">
        <v>184</v>
      </c>
      <c r="N168" s="47" t="s">
        <v>184</v>
      </c>
    </row>
    <row r="169" spans="1:14" x14ac:dyDescent="0.25">
      <c r="A169" s="47" t="s">
        <v>781</v>
      </c>
      <c r="B169" s="47" t="s">
        <v>149</v>
      </c>
      <c r="C169" s="49">
        <v>44068</v>
      </c>
      <c r="D169" s="47" t="s">
        <v>782</v>
      </c>
      <c r="E169" s="47" t="s">
        <v>241</v>
      </c>
      <c r="F169" s="47" t="s">
        <v>44</v>
      </c>
      <c r="G169" s="47" t="s">
        <v>45</v>
      </c>
      <c r="H169" s="47">
        <v>2</v>
      </c>
      <c r="I169" s="47" t="s">
        <v>87</v>
      </c>
      <c r="J169" s="47" t="s">
        <v>240</v>
      </c>
      <c r="K169" s="47" t="s">
        <v>214</v>
      </c>
      <c r="L169" s="47" t="s">
        <v>149</v>
      </c>
      <c r="M169" s="47" t="s">
        <v>184</v>
      </c>
      <c r="N169" s="47" t="s">
        <v>184</v>
      </c>
    </row>
    <row r="170" spans="1:14" x14ac:dyDescent="0.25">
      <c r="A170" s="47" t="s">
        <v>783</v>
      </c>
      <c r="B170" s="47" t="s">
        <v>149</v>
      </c>
      <c r="C170" s="49">
        <v>44068</v>
      </c>
      <c r="D170" s="47" t="s">
        <v>784</v>
      </c>
      <c r="E170" s="47" t="s">
        <v>250</v>
      </c>
      <c r="F170" s="47" t="s">
        <v>36</v>
      </c>
      <c r="G170" s="47" t="s">
        <v>37</v>
      </c>
      <c r="H170" s="47">
        <v>2</v>
      </c>
      <c r="I170" s="47" t="s">
        <v>87</v>
      </c>
      <c r="J170" s="47" t="s">
        <v>230</v>
      </c>
      <c r="K170" s="47" t="s">
        <v>221</v>
      </c>
      <c r="L170" s="47" t="s">
        <v>149</v>
      </c>
      <c r="M170" s="47" t="s">
        <v>184</v>
      </c>
      <c r="N170" s="47" t="s">
        <v>184</v>
      </c>
    </row>
    <row r="171" spans="1:14" x14ac:dyDescent="0.25">
      <c r="A171" s="47" t="s">
        <v>785</v>
      </c>
      <c r="B171" s="47" t="s">
        <v>149</v>
      </c>
      <c r="C171" s="49">
        <v>44068</v>
      </c>
      <c r="D171" s="47" t="s">
        <v>786</v>
      </c>
      <c r="E171" s="47" t="s">
        <v>787</v>
      </c>
      <c r="F171" s="47" t="s">
        <v>50</v>
      </c>
      <c r="G171" s="47" t="s">
        <v>51</v>
      </c>
      <c r="H171" s="47">
        <v>1</v>
      </c>
      <c r="I171" s="47" t="s">
        <v>87</v>
      </c>
      <c r="J171" s="47" t="s">
        <v>248</v>
      </c>
      <c r="K171" s="47" t="s">
        <v>224</v>
      </c>
      <c r="L171" s="47" t="s">
        <v>6</v>
      </c>
      <c r="M171" s="47" t="s">
        <v>184</v>
      </c>
      <c r="N171" s="47" t="s">
        <v>184</v>
      </c>
    </row>
    <row r="172" spans="1:14" x14ac:dyDescent="0.25">
      <c r="A172" s="47" t="s">
        <v>788</v>
      </c>
      <c r="B172" s="47" t="s">
        <v>149</v>
      </c>
      <c r="C172" s="49">
        <v>44069</v>
      </c>
      <c r="D172" s="47" t="s">
        <v>789</v>
      </c>
      <c r="E172" s="47" t="s">
        <v>100</v>
      </c>
      <c r="F172" s="47" t="s">
        <v>48</v>
      </c>
      <c r="G172" s="47" t="s">
        <v>49</v>
      </c>
      <c r="H172" s="47">
        <v>1</v>
      </c>
      <c r="I172" s="47" t="s">
        <v>87</v>
      </c>
      <c r="J172" s="47" t="s">
        <v>247</v>
      </c>
      <c r="K172" s="47" t="s">
        <v>219</v>
      </c>
      <c r="L172" s="47" t="s">
        <v>149</v>
      </c>
      <c r="M172" s="47" t="s">
        <v>184</v>
      </c>
      <c r="N172" s="47" t="s">
        <v>184</v>
      </c>
    </row>
    <row r="173" spans="1:14" x14ac:dyDescent="0.25">
      <c r="A173" s="47" t="s">
        <v>790</v>
      </c>
      <c r="B173" s="47" t="s">
        <v>149</v>
      </c>
      <c r="C173" s="49">
        <v>44068</v>
      </c>
      <c r="D173" s="47" t="s">
        <v>791</v>
      </c>
      <c r="E173" s="47" t="s">
        <v>108</v>
      </c>
      <c r="F173" s="47" t="s">
        <v>55</v>
      </c>
      <c r="G173" s="47" t="s">
        <v>56</v>
      </c>
      <c r="H173" s="47">
        <v>2</v>
      </c>
      <c r="I173" s="47" t="s">
        <v>87</v>
      </c>
      <c r="J173" s="47" t="s">
        <v>244</v>
      </c>
      <c r="K173" s="47" t="s">
        <v>215</v>
      </c>
      <c r="L173" s="47" t="s">
        <v>149</v>
      </c>
      <c r="M173" s="47" t="s">
        <v>184</v>
      </c>
      <c r="N173" s="47" t="s">
        <v>184</v>
      </c>
    </row>
    <row r="174" spans="1:14" x14ac:dyDescent="0.25">
      <c r="A174" s="47" t="s">
        <v>792</v>
      </c>
      <c r="B174" s="47" t="s">
        <v>149</v>
      </c>
      <c r="C174" s="49">
        <v>44070</v>
      </c>
      <c r="D174" s="47" t="s">
        <v>793</v>
      </c>
      <c r="E174" s="47" t="s">
        <v>794</v>
      </c>
      <c r="F174" s="47" t="s">
        <v>28</v>
      </c>
      <c r="G174" s="47" t="s">
        <v>29</v>
      </c>
      <c r="H174" s="47">
        <v>2</v>
      </c>
      <c r="I174" s="47" t="s">
        <v>87</v>
      </c>
      <c r="J174" s="47" t="s">
        <v>225</v>
      </c>
      <c r="K174" s="47" t="s">
        <v>226</v>
      </c>
      <c r="L174" s="47" t="s">
        <v>149</v>
      </c>
      <c r="M174" s="47" t="s">
        <v>184</v>
      </c>
      <c r="N174" s="47" t="s">
        <v>184</v>
      </c>
    </row>
    <row r="175" spans="1:14" x14ac:dyDescent="0.25">
      <c r="A175" s="47" t="s">
        <v>795</v>
      </c>
      <c r="B175" s="47" t="s">
        <v>149</v>
      </c>
      <c r="C175" s="49">
        <v>44070</v>
      </c>
      <c r="D175" s="47" t="s">
        <v>796</v>
      </c>
      <c r="E175" s="47" t="s">
        <v>797</v>
      </c>
      <c r="F175" s="47" t="s">
        <v>50</v>
      </c>
      <c r="G175" s="47" t="s">
        <v>51</v>
      </c>
      <c r="H175" s="47">
        <v>1</v>
      </c>
      <c r="I175" s="47" t="s">
        <v>87</v>
      </c>
      <c r="J175" s="47" t="s">
        <v>248</v>
      </c>
      <c r="K175" s="47" t="s">
        <v>224</v>
      </c>
      <c r="L175" s="47" t="s">
        <v>6</v>
      </c>
      <c r="M175" s="47" t="s">
        <v>184</v>
      </c>
      <c r="N175" s="47" t="s">
        <v>184</v>
      </c>
    </row>
    <row r="176" spans="1:14" x14ac:dyDescent="0.25">
      <c r="A176" s="47" t="s">
        <v>798</v>
      </c>
      <c r="B176" s="47" t="s">
        <v>149</v>
      </c>
      <c r="C176" s="49">
        <v>44070</v>
      </c>
      <c r="D176" s="47" t="s">
        <v>799</v>
      </c>
      <c r="E176" s="47" t="s">
        <v>800</v>
      </c>
      <c r="F176" s="47" t="s">
        <v>10</v>
      </c>
      <c r="G176" s="47" t="s">
        <v>11</v>
      </c>
      <c r="H176" s="47">
        <v>1</v>
      </c>
      <c r="I176" s="47" t="s">
        <v>87</v>
      </c>
      <c r="J176" s="47" t="s">
        <v>278</v>
      </c>
      <c r="K176" s="47" t="s">
        <v>216</v>
      </c>
      <c r="L176" s="47" t="s">
        <v>149</v>
      </c>
      <c r="M176" s="47" t="s">
        <v>184</v>
      </c>
      <c r="N176" s="47" t="s">
        <v>184</v>
      </c>
    </row>
    <row r="177" spans="1:14" x14ac:dyDescent="0.25">
      <c r="A177" s="47" t="s">
        <v>801</v>
      </c>
      <c r="B177" s="47" t="s">
        <v>149</v>
      </c>
      <c r="C177" s="49">
        <v>44074</v>
      </c>
      <c r="D177" s="47" t="s">
        <v>802</v>
      </c>
      <c r="E177" s="47" t="s">
        <v>296</v>
      </c>
      <c r="F177" s="47" t="s">
        <v>50</v>
      </c>
      <c r="G177" s="47" t="s">
        <v>51</v>
      </c>
      <c r="H177" s="47">
        <v>1</v>
      </c>
      <c r="I177" s="47" t="s">
        <v>87</v>
      </c>
      <c r="J177" s="47" t="s">
        <v>248</v>
      </c>
      <c r="K177" s="47" t="s">
        <v>224</v>
      </c>
      <c r="L177" s="47" t="s">
        <v>6</v>
      </c>
      <c r="M177" s="47" t="s">
        <v>184</v>
      </c>
      <c r="N177" s="47" t="s">
        <v>184</v>
      </c>
    </row>
    <row r="178" spans="1:14" x14ac:dyDescent="0.25">
      <c r="A178" s="47" t="s">
        <v>803</v>
      </c>
      <c r="B178" s="47" t="s">
        <v>149</v>
      </c>
      <c r="C178" s="49">
        <v>44055</v>
      </c>
      <c r="D178" s="47" t="s">
        <v>804</v>
      </c>
      <c r="E178" s="47" t="s">
        <v>171</v>
      </c>
      <c r="F178" s="47" t="s">
        <v>48</v>
      </c>
      <c r="G178" s="47" t="s">
        <v>49</v>
      </c>
      <c r="H178" s="47">
        <v>2</v>
      </c>
      <c r="I178" s="47" t="s">
        <v>87</v>
      </c>
      <c r="J178" s="47" t="s">
        <v>247</v>
      </c>
      <c r="K178" s="47" t="s">
        <v>219</v>
      </c>
      <c r="L178" s="47" t="s">
        <v>149</v>
      </c>
      <c r="M178" s="47" t="s">
        <v>184</v>
      </c>
      <c r="N178" s="47" t="s">
        <v>184</v>
      </c>
    </row>
    <row r="179" spans="1:14" x14ac:dyDescent="0.25">
      <c r="A179" s="47" t="s">
        <v>805</v>
      </c>
      <c r="B179" s="47" t="s">
        <v>149</v>
      </c>
      <c r="C179" s="49">
        <v>44057</v>
      </c>
      <c r="D179" s="47" t="s">
        <v>806</v>
      </c>
      <c r="E179" s="47" t="s">
        <v>807</v>
      </c>
      <c r="F179" s="47" t="s">
        <v>52</v>
      </c>
      <c r="G179" s="47" t="s">
        <v>53</v>
      </c>
      <c r="H179" s="47">
        <v>1</v>
      </c>
      <c r="I179" s="47" t="s">
        <v>87</v>
      </c>
      <c r="J179" s="47" t="s">
        <v>262</v>
      </c>
      <c r="K179" s="47" t="s">
        <v>218</v>
      </c>
      <c r="L179" s="47" t="s">
        <v>149</v>
      </c>
      <c r="M179" s="47" t="s">
        <v>184</v>
      </c>
      <c r="N179" s="47" t="s">
        <v>184</v>
      </c>
    </row>
    <row r="180" spans="1:14" x14ac:dyDescent="0.25">
      <c r="A180" s="47" t="s">
        <v>808</v>
      </c>
      <c r="B180" s="47" t="s">
        <v>149</v>
      </c>
      <c r="C180" s="49">
        <v>44055</v>
      </c>
      <c r="D180" s="47" t="s">
        <v>809</v>
      </c>
      <c r="E180" s="47" t="s">
        <v>130</v>
      </c>
      <c r="F180" s="47" t="s">
        <v>26</v>
      </c>
      <c r="G180" s="47" t="s">
        <v>27</v>
      </c>
      <c r="H180" s="47">
        <v>3</v>
      </c>
      <c r="I180" s="47" t="s">
        <v>87</v>
      </c>
      <c r="J180" s="47" t="s">
        <v>243</v>
      </c>
      <c r="K180" s="47" t="s">
        <v>220</v>
      </c>
      <c r="L180" s="47" t="s">
        <v>149</v>
      </c>
      <c r="M180" s="47" t="s">
        <v>184</v>
      </c>
      <c r="N180" s="47" t="s">
        <v>184</v>
      </c>
    </row>
    <row r="181" spans="1:14" x14ac:dyDescent="0.25">
      <c r="A181" s="47" t="s">
        <v>810</v>
      </c>
      <c r="B181" s="47" t="s">
        <v>149</v>
      </c>
      <c r="C181" s="49">
        <v>44056</v>
      </c>
      <c r="D181" s="47" t="s">
        <v>811</v>
      </c>
      <c r="E181" s="47" t="s">
        <v>812</v>
      </c>
      <c r="F181" s="47" t="s">
        <v>30</v>
      </c>
      <c r="G181" s="47" t="s">
        <v>31</v>
      </c>
      <c r="H181" s="47">
        <v>1</v>
      </c>
      <c r="I181" s="47" t="s">
        <v>87</v>
      </c>
      <c r="J181" s="47" t="s">
        <v>229</v>
      </c>
      <c r="K181" s="47" t="s">
        <v>222</v>
      </c>
      <c r="L181" s="47" t="s">
        <v>149</v>
      </c>
      <c r="M181" s="47" t="s">
        <v>184</v>
      </c>
      <c r="N181" s="47" t="s">
        <v>184</v>
      </c>
    </row>
    <row r="182" spans="1:14" x14ac:dyDescent="0.25">
      <c r="A182" s="47" t="s">
        <v>813</v>
      </c>
      <c r="B182" s="47" t="s">
        <v>149</v>
      </c>
      <c r="C182" s="49">
        <v>44056</v>
      </c>
      <c r="D182" s="47" t="s">
        <v>814</v>
      </c>
      <c r="E182" s="47" t="s">
        <v>107</v>
      </c>
      <c r="F182" s="47" t="s">
        <v>44</v>
      </c>
      <c r="G182" s="47" t="s">
        <v>45</v>
      </c>
      <c r="H182" s="47">
        <v>3</v>
      </c>
      <c r="I182" s="47" t="s">
        <v>87</v>
      </c>
      <c r="J182" s="47" t="s">
        <v>240</v>
      </c>
      <c r="K182" s="47" t="s">
        <v>214</v>
      </c>
      <c r="L182" s="47" t="s">
        <v>149</v>
      </c>
      <c r="M182" s="47" t="s">
        <v>184</v>
      </c>
      <c r="N182" s="47" t="s">
        <v>184</v>
      </c>
    </row>
    <row r="183" spans="1:14" x14ac:dyDescent="0.25">
      <c r="A183" s="47" t="s">
        <v>815</v>
      </c>
      <c r="B183" s="47" t="s">
        <v>149</v>
      </c>
      <c r="C183" s="49">
        <v>44056</v>
      </c>
      <c r="D183" s="47" t="s">
        <v>816</v>
      </c>
      <c r="E183" s="47" t="s">
        <v>817</v>
      </c>
      <c r="F183" s="47" t="s">
        <v>50</v>
      </c>
      <c r="G183" s="47" t="s">
        <v>51</v>
      </c>
      <c r="H183" s="47">
        <v>1</v>
      </c>
      <c r="I183" s="47" t="s">
        <v>87</v>
      </c>
      <c r="J183" s="47" t="s">
        <v>248</v>
      </c>
      <c r="K183" s="47" t="s">
        <v>224</v>
      </c>
      <c r="L183" s="47" t="s">
        <v>6</v>
      </c>
      <c r="M183" s="47" t="s">
        <v>184</v>
      </c>
      <c r="N183" s="47" t="s">
        <v>184</v>
      </c>
    </row>
    <row r="184" spans="1:14" x14ac:dyDescent="0.25">
      <c r="A184" s="47" t="s">
        <v>818</v>
      </c>
      <c r="B184" s="47" t="s">
        <v>149</v>
      </c>
      <c r="C184" s="49">
        <v>44057</v>
      </c>
      <c r="D184" s="47" t="s">
        <v>819</v>
      </c>
      <c r="E184" s="47" t="s">
        <v>820</v>
      </c>
      <c r="F184" s="47" t="s">
        <v>38</v>
      </c>
      <c r="G184" s="47" t="s">
        <v>39</v>
      </c>
      <c r="H184" s="47">
        <v>1</v>
      </c>
      <c r="I184" s="47" t="s">
        <v>87</v>
      </c>
      <c r="J184" s="47" t="s">
        <v>228</v>
      </c>
      <c r="K184" s="47" t="s">
        <v>211</v>
      </c>
      <c r="L184" s="47" t="s">
        <v>149</v>
      </c>
      <c r="M184" s="47" t="s">
        <v>184</v>
      </c>
      <c r="N184" s="47" t="s">
        <v>184</v>
      </c>
    </row>
    <row r="185" spans="1:14" x14ac:dyDescent="0.25">
      <c r="A185" s="47" t="s">
        <v>821</v>
      </c>
      <c r="B185" s="47" t="s">
        <v>149</v>
      </c>
      <c r="C185" s="49">
        <v>44062</v>
      </c>
      <c r="D185" s="47" t="s">
        <v>822</v>
      </c>
      <c r="E185" s="47" t="s">
        <v>253</v>
      </c>
      <c r="F185" s="47" t="s">
        <v>50</v>
      </c>
      <c r="G185" s="47" t="s">
        <v>51</v>
      </c>
      <c r="H185" s="47">
        <v>1</v>
      </c>
      <c r="I185" s="47" t="s">
        <v>87</v>
      </c>
      <c r="J185" s="47" t="s">
        <v>248</v>
      </c>
      <c r="K185" s="47" t="s">
        <v>224</v>
      </c>
      <c r="L185" s="47" t="s">
        <v>6</v>
      </c>
      <c r="M185" s="47" t="s">
        <v>184</v>
      </c>
      <c r="N185" s="47" t="s">
        <v>184</v>
      </c>
    </row>
    <row r="186" spans="1:14" x14ac:dyDescent="0.25">
      <c r="A186" s="47" t="s">
        <v>415</v>
      </c>
      <c r="B186" s="47" t="s">
        <v>149</v>
      </c>
      <c r="C186" s="49">
        <v>44046</v>
      </c>
      <c r="D186" s="47" t="s">
        <v>416</v>
      </c>
      <c r="E186" s="47" t="s">
        <v>417</v>
      </c>
      <c r="F186" s="47" t="s">
        <v>18</v>
      </c>
      <c r="G186" s="47" t="s">
        <v>19</v>
      </c>
      <c r="H186" s="47">
        <v>1</v>
      </c>
      <c r="I186" s="47" t="s">
        <v>87</v>
      </c>
      <c r="J186" s="47" t="s">
        <v>251</v>
      </c>
      <c r="K186" s="47" t="s">
        <v>213</v>
      </c>
      <c r="L186" s="47" t="s">
        <v>149</v>
      </c>
      <c r="M186" s="47" t="s">
        <v>184</v>
      </c>
      <c r="N186" s="47" t="s">
        <v>184</v>
      </c>
    </row>
    <row r="187" spans="1:14" x14ac:dyDescent="0.25">
      <c r="A187" s="47" t="s">
        <v>823</v>
      </c>
      <c r="B187" s="47" t="s">
        <v>149</v>
      </c>
      <c r="C187" s="49">
        <v>44063</v>
      </c>
      <c r="D187" s="47" t="s">
        <v>824</v>
      </c>
      <c r="E187" s="47" t="s">
        <v>825</v>
      </c>
      <c r="F187" s="47" t="s">
        <v>38</v>
      </c>
      <c r="G187" s="47" t="s">
        <v>39</v>
      </c>
      <c r="H187" s="47">
        <v>1</v>
      </c>
      <c r="I187" s="47" t="s">
        <v>87</v>
      </c>
      <c r="J187" s="47" t="s">
        <v>228</v>
      </c>
      <c r="K187" s="47" t="s">
        <v>211</v>
      </c>
      <c r="L187" s="47" t="s">
        <v>149</v>
      </c>
      <c r="M187" s="47" t="s">
        <v>184</v>
      </c>
      <c r="N187" s="47" t="s">
        <v>184</v>
      </c>
    </row>
    <row r="188" spans="1:14" x14ac:dyDescent="0.25">
      <c r="A188" s="47" t="s">
        <v>826</v>
      </c>
      <c r="B188" s="47" t="s">
        <v>149</v>
      </c>
      <c r="C188" s="49">
        <v>44064</v>
      </c>
      <c r="D188" s="47" t="s">
        <v>827</v>
      </c>
      <c r="E188" s="47" t="s">
        <v>277</v>
      </c>
      <c r="F188" s="47" t="s">
        <v>18</v>
      </c>
      <c r="G188" s="47" t="s">
        <v>19</v>
      </c>
      <c r="H188" s="47">
        <v>1</v>
      </c>
      <c r="I188" s="47" t="s">
        <v>87</v>
      </c>
      <c r="J188" s="47" t="s">
        <v>251</v>
      </c>
      <c r="K188" s="47" t="s">
        <v>213</v>
      </c>
      <c r="L188" s="47" t="s">
        <v>149</v>
      </c>
      <c r="M188" s="47" t="s">
        <v>184</v>
      </c>
      <c r="N188" s="47" t="s">
        <v>184</v>
      </c>
    </row>
    <row r="189" spans="1:14" x14ac:dyDescent="0.25">
      <c r="A189" s="47" t="s">
        <v>828</v>
      </c>
      <c r="B189" s="47" t="s">
        <v>149</v>
      </c>
      <c r="C189" s="49">
        <v>44053</v>
      </c>
      <c r="D189" s="47" t="s">
        <v>829</v>
      </c>
      <c r="E189" s="47" t="s">
        <v>237</v>
      </c>
      <c r="F189" s="47" t="s">
        <v>55</v>
      </c>
      <c r="G189" s="47" t="s">
        <v>56</v>
      </c>
      <c r="H189" s="47">
        <v>4</v>
      </c>
      <c r="I189" s="47" t="s">
        <v>87</v>
      </c>
      <c r="J189" s="47" t="s">
        <v>244</v>
      </c>
      <c r="K189" s="47" t="s">
        <v>215</v>
      </c>
      <c r="L189" s="47" t="s">
        <v>149</v>
      </c>
      <c r="M189" s="47" t="s">
        <v>184</v>
      </c>
      <c r="N189" s="47" t="s">
        <v>184</v>
      </c>
    </row>
    <row r="190" spans="1:14" x14ac:dyDescent="0.25">
      <c r="A190" s="47" t="s">
        <v>830</v>
      </c>
      <c r="B190" s="47" t="s">
        <v>149</v>
      </c>
      <c r="C190" s="49">
        <v>44070</v>
      </c>
      <c r="D190" s="47" t="s">
        <v>831</v>
      </c>
      <c r="E190" s="47" t="s">
        <v>832</v>
      </c>
      <c r="F190" s="47" t="s">
        <v>18</v>
      </c>
      <c r="G190" s="47" t="s">
        <v>19</v>
      </c>
      <c r="H190" s="47">
        <v>1</v>
      </c>
      <c r="I190" s="47" t="s">
        <v>87</v>
      </c>
      <c r="J190" s="47" t="s">
        <v>251</v>
      </c>
      <c r="K190" s="47" t="s">
        <v>213</v>
      </c>
      <c r="L190" s="47" t="s">
        <v>149</v>
      </c>
      <c r="M190" s="47" t="s">
        <v>184</v>
      </c>
      <c r="N190" s="47" t="s">
        <v>184</v>
      </c>
    </row>
    <row r="191" spans="1:14" x14ac:dyDescent="0.25">
      <c r="A191" s="47" t="s">
        <v>833</v>
      </c>
      <c r="B191" s="47" t="s">
        <v>149</v>
      </c>
      <c r="C191" s="49">
        <v>44070</v>
      </c>
      <c r="D191" s="47" t="s">
        <v>834</v>
      </c>
      <c r="E191" s="47" t="s">
        <v>835</v>
      </c>
      <c r="F191" s="47" t="s">
        <v>38</v>
      </c>
      <c r="G191" s="47" t="s">
        <v>39</v>
      </c>
      <c r="H191" s="47">
        <v>1</v>
      </c>
      <c r="I191" s="47" t="s">
        <v>87</v>
      </c>
      <c r="J191" s="47" t="s">
        <v>228</v>
      </c>
      <c r="K191" s="47" t="s">
        <v>211</v>
      </c>
      <c r="L191" s="47" t="s">
        <v>149</v>
      </c>
      <c r="M191" s="47" t="s">
        <v>184</v>
      </c>
      <c r="N191" s="47" t="s">
        <v>184</v>
      </c>
    </row>
    <row r="192" spans="1:14" x14ac:dyDescent="0.25">
      <c r="A192" s="47" t="s">
        <v>836</v>
      </c>
      <c r="B192" s="47" t="s">
        <v>149</v>
      </c>
      <c r="C192" s="49">
        <v>44070</v>
      </c>
      <c r="D192" s="47" t="s">
        <v>837</v>
      </c>
      <c r="E192" s="47" t="s">
        <v>838</v>
      </c>
      <c r="F192" s="47" t="s">
        <v>28</v>
      </c>
      <c r="G192" s="47" t="s">
        <v>29</v>
      </c>
      <c r="H192" s="47">
        <v>1</v>
      </c>
      <c r="I192" s="47" t="s">
        <v>87</v>
      </c>
      <c r="J192" s="47" t="s">
        <v>225</v>
      </c>
      <c r="K192" s="47" t="s">
        <v>226</v>
      </c>
      <c r="L192" s="47" t="s">
        <v>149</v>
      </c>
      <c r="M192" s="47" t="s">
        <v>184</v>
      </c>
      <c r="N192" s="47" t="s">
        <v>184</v>
      </c>
    </row>
    <row r="193" spans="1:14" x14ac:dyDescent="0.25">
      <c r="A193" s="47" t="s">
        <v>839</v>
      </c>
      <c r="B193" s="47" t="s">
        <v>149</v>
      </c>
      <c r="C193" s="49">
        <v>44074</v>
      </c>
      <c r="D193" s="47" t="s">
        <v>840</v>
      </c>
      <c r="E193" s="47" t="s">
        <v>190</v>
      </c>
      <c r="F193" s="47" t="s">
        <v>48</v>
      </c>
      <c r="G193" s="47" t="s">
        <v>49</v>
      </c>
      <c r="H193" s="47">
        <v>12</v>
      </c>
      <c r="I193" s="47" t="s">
        <v>87</v>
      </c>
      <c r="J193" s="47" t="s">
        <v>294</v>
      </c>
      <c r="K193" s="47" t="s">
        <v>300</v>
      </c>
      <c r="L193" s="47" t="s">
        <v>149</v>
      </c>
      <c r="M193" s="47" t="s">
        <v>184</v>
      </c>
      <c r="N193" s="47" t="s">
        <v>184</v>
      </c>
    </row>
    <row r="194" spans="1:14" x14ac:dyDescent="0.25">
      <c r="A194" s="47" t="s">
        <v>841</v>
      </c>
      <c r="B194" s="47" t="s">
        <v>149</v>
      </c>
      <c r="C194" s="49">
        <v>44074</v>
      </c>
      <c r="D194" s="47" t="s">
        <v>842</v>
      </c>
      <c r="E194" s="47" t="s">
        <v>156</v>
      </c>
      <c r="F194" s="47" t="s">
        <v>36</v>
      </c>
      <c r="G194" s="47" t="s">
        <v>37</v>
      </c>
      <c r="H194" s="47">
        <v>1</v>
      </c>
      <c r="I194" s="47" t="s">
        <v>87</v>
      </c>
      <c r="J194" s="47" t="s">
        <v>230</v>
      </c>
      <c r="K194" s="47" t="s">
        <v>221</v>
      </c>
      <c r="L194" s="47" t="s">
        <v>149</v>
      </c>
      <c r="M194" s="47" t="s">
        <v>184</v>
      </c>
      <c r="N194" s="47" t="s">
        <v>184</v>
      </c>
    </row>
    <row r="195" spans="1:14" x14ac:dyDescent="0.25">
      <c r="A195" s="47" t="s">
        <v>376</v>
      </c>
      <c r="B195" s="47" t="s">
        <v>149</v>
      </c>
      <c r="C195" s="49">
        <v>44046</v>
      </c>
      <c r="D195" s="47" t="s">
        <v>377</v>
      </c>
      <c r="E195" s="47" t="s">
        <v>241</v>
      </c>
      <c r="F195" s="47" t="s">
        <v>48</v>
      </c>
      <c r="G195" s="47" t="s">
        <v>49</v>
      </c>
      <c r="H195" s="47">
        <v>6</v>
      </c>
      <c r="I195" s="47" t="s">
        <v>87</v>
      </c>
      <c r="J195" s="47" t="s">
        <v>186</v>
      </c>
      <c r="K195" s="47" t="s">
        <v>54</v>
      </c>
      <c r="L195" s="47" t="s">
        <v>149</v>
      </c>
      <c r="M195" s="47" t="s">
        <v>184</v>
      </c>
      <c r="N195" s="47" t="s">
        <v>184</v>
      </c>
    </row>
    <row r="196" spans="1:14" x14ac:dyDescent="0.25">
      <c r="A196" s="47" t="s">
        <v>359</v>
      </c>
      <c r="B196" s="47" t="s">
        <v>149</v>
      </c>
      <c r="C196" s="49">
        <v>44046</v>
      </c>
      <c r="D196" s="47" t="s">
        <v>360</v>
      </c>
      <c r="E196" s="47" t="s">
        <v>361</v>
      </c>
      <c r="F196" s="47" t="s">
        <v>50</v>
      </c>
      <c r="G196" s="47" t="s">
        <v>51</v>
      </c>
      <c r="H196" s="47">
        <v>4</v>
      </c>
      <c r="I196" s="47" t="s">
        <v>87</v>
      </c>
      <c r="J196" s="47" t="s">
        <v>248</v>
      </c>
      <c r="K196" s="47" t="s">
        <v>224</v>
      </c>
      <c r="L196" s="47" t="s">
        <v>6</v>
      </c>
      <c r="M196" s="47" t="s">
        <v>184</v>
      </c>
      <c r="N196" s="47" t="s">
        <v>184</v>
      </c>
    </row>
    <row r="197" spans="1:14" x14ac:dyDescent="0.25">
      <c r="A197" s="47" t="s">
        <v>843</v>
      </c>
      <c r="B197" s="47" t="s">
        <v>149</v>
      </c>
      <c r="C197" s="49">
        <v>44060</v>
      </c>
      <c r="D197" s="47" t="s">
        <v>844</v>
      </c>
      <c r="E197" s="47" t="s">
        <v>266</v>
      </c>
      <c r="F197" s="47" t="s">
        <v>48</v>
      </c>
      <c r="G197" s="47" t="s">
        <v>49</v>
      </c>
      <c r="H197" s="47">
        <v>1</v>
      </c>
      <c r="I197" s="47" t="s">
        <v>87</v>
      </c>
      <c r="J197" s="47" t="s">
        <v>247</v>
      </c>
      <c r="K197" s="47" t="s">
        <v>219</v>
      </c>
      <c r="L197" s="47" t="s">
        <v>149</v>
      </c>
      <c r="M197" s="47" t="s">
        <v>184</v>
      </c>
      <c r="N197" s="47" t="s">
        <v>184</v>
      </c>
    </row>
    <row r="198" spans="1:14" x14ac:dyDescent="0.25">
      <c r="A198" s="47" t="s">
        <v>845</v>
      </c>
      <c r="B198" s="47" t="s">
        <v>149</v>
      </c>
      <c r="C198" s="49">
        <v>44068</v>
      </c>
      <c r="D198" s="47" t="s">
        <v>846</v>
      </c>
      <c r="E198" s="47" t="s">
        <v>847</v>
      </c>
      <c r="F198" s="47" t="s">
        <v>18</v>
      </c>
      <c r="G198" s="47" t="s">
        <v>19</v>
      </c>
      <c r="H198" s="47">
        <v>1</v>
      </c>
      <c r="I198" s="47" t="s">
        <v>87</v>
      </c>
      <c r="J198" s="47" t="s">
        <v>251</v>
      </c>
      <c r="K198" s="47" t="s">
        <v>213</v>
      </c>
      <c r="L198" s="47" t="s">
        <v>149</v>
      </c>
      <c r="M198" s="47" t="s">
        <v>184</v>
      </c>
      <c r="N198" s="47" t="s">
        <v>184</v>
      </c>
    </row>
    <row r="199" spans="1:14" x14ac:dyDescent="0.25">
      <c r="A199" s="47" t="s">
        <v>848</v>
      </c>
      <c r="B199" s="47" t="s">
        <v>149</v>
      </c>
      <c r="C199" s="49">
        <v>44053</v>
      </c>
      <c r="D199" s="47" t="s">
        <v>849</v>
      </c>
      <c r="E199" s="47" t="s">
        <v>850</v>
      </c>
      <c r="F199" s="47" t="s">
        <v>36</v>
      </c>
      <c r="G199" s="47" t="s">
        <v>37</v>
      </c>
      <c r="H199" s="47">
        <v>1</v>
      </c>
      <c r="I199" s="47" t="s">
        <v>87</v>
      </c>
      <c r="J199" s="47" t="s">
        <v>230</v>
      </c>
      <c r="K199" s="47" t="s">
        <v>221</v>
      </c>
      <c r="L199" s="47" t="s">
        <v>149</v>
      </c>
      <c r="M199" s="47" t="s">
        <v>184</v>
      </c>
      <c r="N199" s="47" t="s">
        <v>184</v>
      </c>
    </row>
    <row r="200" spans="1:14" x14ac:dyDescent="0.25">
      <c r="A200" s="47" t="s">
        <v>851</v>
      </c>
      <c r="B200" s="47" t="s">
        <v>149</v>
      </c>
      <c r="C200" s="49">
        <v>44053</v>
      </c>
      <c r="D200" s="47" t="s">
        <v>852</v>
      </c>
      <c r="E200" s="47" t="s">
        <v>853</v>
      </c>
      <c r="F200" s="47" t="s">
        <v>38</v>
      </c>
      <c r="G200" s="47" t="s">
        <v>39</v>
      </c>
      <c r="H200" s="47">
        <v>1</v>
      </c>
      <c r="I200" s="47" t="s">
        <v>87</v>
      </c>
      <c r="J200" s="47" t="s">
        <v>228</v>
      </c>
      <c r="K200" s="47" t="s">
        <v>211</v>
      </c>
      <c r="L200" s="47" t="s">
        <v>149</v>
      </c>
      <c r="M200" s="47" t="s">
        <v>184</v>
      </c>
      <c r="N200" s="47" t="s">
        <v>184</v>
      </c>
    </row>
    <row r="201" spans="1:14" x14ac:dyDescent="0.25">
      <c r="A201" s="47" t="s">
        <v>854</v>
      </c>
      <c r="B201" s="47" t="s">
        <v>149</v>
      </c>
      <c r="C201" s="49">
        <v>44053</v>
      </c>
      <c r="D201" s="47" t="s">
        <v>855</v>
      </c>
      <c r="E201" s="47" t="s">
        <v>856</v>
      </c>
      <c r="F201" s="47" t="s">
        <v>38</v>
      </c>
      <c r="G201" s="47" t="s">
        <v>39</v>
      </c>
      <c r="H201" s="47">
        <v>1</v>
      </c>
      <c r="I201" s="47" t="s">
        <v>87</v>
      </c>
      <c r="J201" s="47" t="s">
        <v>228</v>
      </c>
      <c r="K201" s="47" t="s">
        <v>211</v>
      </c>
      <c r="L201" s="47" t="s">
        <v>149</v>
      </c>
      <c r="M201" s="47" t="s">
        <v>184</v>
      </c>
      <c r="N201" s="47" t="s">
        <v>184</v>
      </c>
    </row>
    <row r="202" spans="1:14" x14ac:dyDescent="0.25">
      <c r="A202" s="47" t="s">
        <v>857</v>
      </c>
      <c r="B202" s="47" t="s">
        <v>149</v>
      </c>
      <c r="C202" s="49">
        <v>44049</v>
      </c>
      <c r="D202" s="47" t="s">
        <v>858</v>
      </c>
      <c r="E202" s="47" t="s">
        <v>91</v>
      </c>
      <c r="F202" s="47" t="s">
        <v>28</v>
      </c>
      <c r="G202" s="47" t="s">
        <v>29</v>
      </c>
      <c r="H202" s="47">
        <v>1</v>
      </c>
      <c r="I202" s="47" t="s">
        <v>87</v>
      </c>
      <c r="J202" s="47" t="s">
        <v>225</v>
      </c>
      <c r="K202" s="47" t="s">
        <v>226</v>
      </c>
      <c r="L202" s="47" t="s">
        <v>149</v>
      </c>
      <c r="M202" s="47" t="s">
        <v>184</v>
      </c>
      <c r="N202" s="47" t="s">
        <v>184</v>
      </c>
    </row>
    <row r="203" spans="1:14" x14ac:dyDescent="0.25">
      <c r="A203" s="47" t="s">
        <v>859</v>
      </c>
      <c r="B203" s="47" t="s">
        <v>149</v>
      </c>
      <c r="C203" s="49">
        <v>44053</v>
      </c>
      <c r="D203" s="47" t="s">
        <v>860</v>
      </c>
      <c r="E203" s="47" t="s">
        <v>152</v>
      </c>
      <c r="F203" s="47" t="s">
        <v>30</v>
      </c>
      <c r="G203" s="47" t="s">
        <v>31</v>
      </c>
      <c r="H203" s="47">
        <v>1</v>
      </c>
      <c r="I203" s="47" t="s">
        <v>87</v>
      </c>
      <c r="J203" s="47" t="s">
        <v>229</v>
      </c>
      <c r="K203" s="47" t="s">
        <v>222</v>
      </c>
      <c r="L203" s="47" t="s">
        <v>149</v>
      </c>
      <c r="M203" s="47" t="s">
        <v>184</v>
      </c>
      <c r="N203" s="47" t="s">
        <v>184</v>
      </c>
    </row>
    <row r="204" spans="1:14" x14ac:dyDescent="0.25">
      <c r="A204" s="47" t="s">
        <v>861</v>
      </c>
      <c r="B204" s="47" t="s">
        <v>149</v>
      </c>
      <c r="C204" s="49">
        <v>44054</v>
      </c>
      <c r="D204" s="47" t="s">
        <v>862</v>
      </c>
      <c r="E204" s="47" t="s">
        <v>863</v>
      </c>
      <c r="F204" s="47" t="s">
        <v>44</v>
      </c>
      <c r="G204" s="47" t="s">
        <v>45</v>
      </c>
      <c r="H204" s="47">
        <v>1</v>
      </c>
      <c r="I204" s="47" t="s">
        <v>87</v>
      </c>
      <c r="J204" s="47" t="s">
        <v>240</v>
      </c>
      <c r="K204" s="47" t="s">
        <v>214</v>
      </c>
      <c r="L204" s="47" t="s">
        <v>149</v>
      </c>
      <c r="M204" s="47" t="s">
        <v>184</v>
      </c>
      <c r="N204" s="47" t="s">
        <v>184</v>
      </c>
    </row>
    <row r="205" spans="1:14" x14ac:dyDescent="0.25">
      <c r="A205" s="47" t="s">
        <v>864</v>
      </c>
      <c r="B205" s="47" t="s">
        <v>149</v>
      </c>
      <c r="C205" s="49">
        <v>44054</v>
      </c>
      <c r="D205" s="47" t="s">
        <v>865</v>
      </c>
      <c r="E205" s="47" t="s">
        <v>151</v>
      </c>
      <c r="F205" s="47" t="s">
        <v>42</v>
      </c>
      <c r="G205" s="47" t="s">
        <v>43</v>
      </c>
      <c r="H205" s="47">
        <v>4</v>
      </c>
      <c r="I205" s="47" t="s">
        <v>87</v>
      </c>
      <c r="J205" s="47" t="s">
        <v>236</v>
      </c>
      <c r="K205" s="47" t="s">
        <v>472</v>
      </c>
      <c r="L205" s="47" t="s">
        <v>149</v>
      </c>
      <c r="M205" s="47" t="s">
        <v>184</v>
      </c>
      <c r="N205" s="47" t="s">
        <v>184</v>
      </c>
    </row>
    <row r="206" spans="1:14" x14ac:dyDescent="0.25">
      <c r="A206" s="47" t="s">
        <v>866</v>
      </c>
      <c r="B206" s="47" t="s">
        <v>149</v>
      </c>
      <c r="C206" s="49">
        <v>44069</v>
      </c>
      <c r="D206" s="47" t="s">
        <v>867</v>
      </c>
      <c r="E206" s="47" t="s">
        <v>868</v>
      </c>
      <c r="F206" s="47" t="s">
        <v>42</v>
      </c>
      <c r="G206" s="47" t="s">
        <v>43</v>
      </c>
      <c r="H206" s="47">
        <v>1</v>
      </c>
      <c r="I206" s="47" t="s">
        <v>87</v>
      </c>
      <c r="J206" s="47" t="s">
        <v>236</v>
      </c>
      <c r="K206" s="47" t="s">
        <v>472</v>
      </c>
      <c r="L206" s="47" t="s">
        <v>149</v>
      </c>
      <c r="M206" s="47" t="s">
        <v>184</v>
      </c>
      <c r="N206" s="47" t="s">
        <v>184</v>
      </c>
    </row>
    <row r="207" spans="1:14" x14ac:dyDescent="0.25">
      <c r="A207" s="47" t="s">
        <v>869</v>
      </c>
      <c r="B207" s="47" t="s">
        <v>149</v>
      </c>
      <c r="C207" s="49">
        <v>44056</v>
      </c>
      <c r="D207" s="47" t="s">
        <v>870</v>
      </c>
      <c r="E207" s="47" t="s">
        <v>871</v>
      </c>
      <c r="F207" s="47" t="s">
        <v>50</v>
      </c>
      <c r="G207" s="47" t="s">
        <v>51</v>
      </c>
      <c r="H207" s="47">
        <v>1</v>
      </c>
      <c r="I207" s="47" t="s">
        <v>87</v>
      </c>
      <c r="J207" s="47" t="s">
        <v>248</v>
      </c>
      <c r="K207" s="47" t="s">
        <v>224</v>
      </c>
      <c r="L207" s="47" t="s">
        <v>6</v>
      </c>
      <c r="M207" s="47" t="s">
        <v>184</v>
      </c>
      <c r="N207" s="47" t="s">
        <v>184</v>
      </c>
    </row>
    <row r="208" spans="1:14" x14ac:dyDescent="0.25">
      <c r="A208" s="47" t="s">
        <v>872</v>
      </c>
      <c r="B208" s="47" t="s">
        <v>149</v>
      </c>
      <c r="C208" s="49">
        <v>44061</v>
      </c>
      <c r="D208" s="47" t="s">
        <v>873</v>
      </c>
      <c r="E208" s="47" t="s">
        <v>874</v>
      </c>
      <c r="F208" s="47" t="s">
        <v>143</v>
      </c>
      <c r="G208" s="47" t="s">
        <v>144</v>
      </c>
      <c r="H208" s="47">
        <v>1</v>
      </c>
      <c r="I208" s="47" t="s">
        <v>87</v>
      </c>
      <c r="J208" s="47" t="s">
        <v>281</v>
      </c>
      <c r="K208" s="47" t="s">
        <v>212</v>
      </c>
      <c r="L208" s="47" t="s">
        <v>6</v>
      </c>
      <c r="M208" s="47" t="s">
        <v>184</v>
      </c>
      <c r="N208" s="47" t="s">
        <v>184</v>
      </c>
    </row>
    <row r="209" spans="1:14" x14ac:dyDescent="0.25">
      <c r="A209" s="47" t="s">
        <v>875</v>
      </c>
      <c r="B209" s="47" t="s">
        <v>149</v>
      </c>
      <c r="C209" s="49">
        <v>44057</v>
      </c>
      <c r="D209" s="47" t="s">
        <v>876</v>
      </c>
      <c r="E209" s="47" t="s">
        <v>877</v>
      </c>
      <c r="F209" s="47" t="s">
        <v>38</v>
      </c>
      <c r="G209" s="47" t="s">
        <v>39</v>
      </c>
      <c r="H209" s="47">
        <v>1</v>
      </c>
      <c r="I209" s="47" t="s">
        <v>87</v>
      </c>
      <c r="J209" s="47" t="s">
        <v>228</v>
      </c>
      <c r="K209" s="47" t="s">
        <v>211</v>
      </c>
      <c r="L209" s="47" t="s">
        <v>149</v>
      </c>
      <c r="M209" s="47" t="s">
        <v>184</v>
      </c>
      <c r="N209" s="47" t="s">
        <v>184</v>
      </c>
    </row>
    <row r="210" spans="1:14" x14ac:dyDescent="0.25">
      <c r="A210" s="47" t="s">
        <v>878</v>
      </c>
      <c r="B210" s="47" t="s">
        <v>149</v>
      </c>
      <c r="C210" s="49">
        <v>44056</v>
      </c>
      <c r="D210" s="47" t="s">
        <v>879</v>
      </c>
      <c r="E210" s="47" t="s">
        <v>880</v>
      </c>
      <c r="F210" s="47" t="s">
        <v>50</v>
      </c>
      <c r="G210" s="47" t="s">
        <v>51</v>
      </c>
      <c r="H210" s="47">
        <v>1</v>
      </c>
      <c r="I210" s="47" t="s">
        <v>87</v>
      </c>
      <c r="J210" s="47" t="s">
        <v>248</v>
      </c>
      <c r="K210" s="47" t="s">
        <v>224</v>
      </c>
      <c r="L210" s="47" t="s">
        <v>6</v>
      </c>
      <c r="M210" s="47" t="s">
        <v>184</v>
      </c>
      <c r="N210" s="47" t="s">
        <v>184</v>
      </c>
    </row>
    <row r="211" spans="1:14" x14ac:dyDescent="0.25">
      <c r="A211" s="47" t="s">
        <v>881</v>
      </c>
      <c r="B211" s="47" t="s">
        <v>149</v>
      </c>
      <c r="C211" s="49">
        <v>44055</v>
      </c>
      <c r="D211" s="47" t="s">
        <v>882</v>
      </c>
      <c r="E211" s="47" t="s">
        <v>883</v>
      </c>
      <c r="F211" s="47" t="s">
        <v>38</v>
      </c>
      <c r="G211" s="47" t="s">
        <v>39</v>
      </c>
      <c r="H211" s="47">
        <v>1</v>
      </c>
      <c r="I211" s="47" t="s">
        <v>87</v>
      </c>
      <c r="J211" s="47" t="s">
        <v>228</v>
      </c>
      <c r="K211" s="47" t="s">
        <v>211</v>
      </c>
      <c r="L211" s="47" t="s">
        <v>149</v>
      </c>
      <c r="M211" s="47" t="s">
        <v>184</v>
      </c>
      <c r="N211" s="47" t="s">
        <v>184</v>
      </c>
    </row>
    <row r="212" spans="1:14" x14ac:dyDescent="0.25">
      <c r="A212" s="47" t="s">
        <v>884</v>
      </c>
      <c r="B212" s="47" t="s">
        <v>149</v>
      </c>
      <c r="C212" s="49">
        <v>44063</v>
      </c>
      <c r="D212" s="47" t="s">
        <v>885</v>
      </c>
      <c r="E212" s="47" t="s">
        <v>99</v>
      </c>
      <c r="F212" s="47" t="s">
        <v>36</v>
      </c>
      <c r="G212" s="47" t="s">
        <v>37</v>
      </c>
      <c r="H212" s="47">
        <v>18</v>
      </c>
      <c r="I212" s="47" t="s">
        <v>87</v>
      </c>
      <c r="J212" s="47" t="s">
        <v>230</v>
      </c>
      <c r="K212" s="47" t="s">
        <v>221</v>
      </c>
      <c r="L212" s="47" t="s">
        <v>149</v>
      </c>
      <c r="M212" s="47" t="s">
        <v>184</v>
      </c>
      <c r="N212" s="47" t="s">
        <v>184</v>
      </c>
    </row>
    <row r="213" spans="1:14" x14ac:dyDescent="0.25">
      <c r="A213" s="47" t="s">
        <v>886</v>
      </c>
      <c r="B213" s="47" t="s">
        <v>149</v>
      </c>
      <c r="C213" s="49">
        <v>44060</v>
      </c>
      <c r="D213" s="47" t="s">
        <v>887</v>
      </c>
      <c r="E213" s="47" t="s">
        <v>888</v>
      </c>
      <c r="F213" s="47" t="s">
        <v>28</v>
      </c>
      <c r="G213" s="47" t="s">
        <v>29</v>
      </c>
      <c r="H213" s="47">
        <v>1</v>
      </c>
      <c r="I213" s="47" t="s">
        <v>87</v>
      </c>
      <c r="J213" s="47" t="s">
        <v>225</v>
      </c>
      <c r="K213" s="47" t="s">
        <v>226</v>
      </c>
      <c r="L213" s="47" t="s">
        <v>149</v>
      </c>
      <c r="M213" s="47" t="s">
        <v>184</v>
      </c>
      <c r="N213" s="47" t="s">
        <v>184</v>
      </c>
    </row>
    <row r="214" spans="1:14" x14ac:dyDescent="0.25">
      <c r="A214" s="47" t="s">
        <v>889</v>
      </c>
      <c r="B214" s="47" t="s">
        <v>149</v>
      </c>
      <c r="C214" s="49">
        <v>44062</v>
      </c>
      <c r="D214" s="47" t="s">
        <v>890</v>
      </c>
      <c r="E214" s="47" t="s">
        <v>201</v>
      </c>
      <c r="F214" s="47" t="s">
        <v>55</v>
      </c>
      <c r="G214" s="47" t="s">
        <v>56</v>
      </c>
      <c r="H214" s="47">
        <v>2</v>
      </c>
      <c r="I214" s="47" t="s">
        <v>87</v>
      </c>
      <c r="J214" s="47" t="s">
        <v>244</v>
      </c>
      <c r="K214" s="47" t="s">
        <v>215</v>
      </c>
      <c r="L214" s="47" t="s">
        <v>149</v>
      </c>
      <c r="M214" s="47" t="s">
        <v>184</v>
      </c>
      <c r="N214" s="47" t="s">
        <v>184</v>
      </c>
    </row>
    <row r="215" spans="1:14" x14ac:dyDescent="0.25">
      <c r="A215" s="47" t="s">
        <v>891</v>
      </c>
      <c r="B215" s="47" t="s">
        <v>149</v>
      </c>
      <c r="C215" s="49">
        <v>44068</v>
      </c>
      <c r="D215" s="47" t="s">
        <v>892</v>
      </c>
      <c r="E215" s="47" t="s">
        <v>893</v>
      </c>
      <c r="F215" s="47" t="s">
        <v>50</v>
      </c>
      <c r="G215" s="47" t="s">
        <v>51</v>
      </c>
      <c r="H215" s="47">
        <v>1</v>
      </c>
      <c r="I215" s="47" t="s">
        <v>87</v>
      </c>
      <c r="J215" s="47" t="s">
        <v>248</v>
      </c>
      <c r="K215" s="47" t="s">
        <v>224</v>
      </c>
      <c r="L215" s="47" t="s">
        <v>6</v>
      </c>
      <c r="M215" s="47" t="s">
        <v>184</v>
      </c>
      <c r="N215" s="47" t="s">
        <v>184</v>
      </c>
    </row>
    <row r="216" spans="1:14" x14ac:dyDescent="0.25">
      <c r="A216" s="47" t="s">
        <v>894</v>
      </c>
      <c r="B216" s="47" t="s">
        <v>149</v>
      </c>
      <c r="C216" s="49">
        <v>44068</v>
      </c>
      <c r="D216" s="47" t="s">
        <v>895</v>
      </c>
      <c r="E216" s="47" t="s">
        <v>299</v>
      </c>
      <c r="F216" s="47" t="s">
        <v>42</v>
      </c>
      <c r="G216" s="47" t="s">
        <v>43</v>
      </c>
      <c r="H216" s="47">
        <v>1</v>
      </c>
      <c r="I216" s="47" t="s">
        <v>87</v>
      </c>
      <c r="J216" s="47" t="s">
        <v>236</v>
      </c>
      <c r="K216" s="47" t="s">
        <v>472</v>
      </c>
      <c r="L216" s="47" t="s">
        <v>149</v>
      </c>
      <c r="M216" s="47" t="s">
        <v>184</v>
      </c>
      <c r="N216" s="47" t="s">
        <v>184</v>
      </c>
    </row>
    <row r="217" spans="1:14" x14ac:dyDescent="0.25">
      <c r="A217" s="47" t="s">
        <v>896</v>
      </c>
      <c r="B217" s="47" t="s">
        <v>149</v>
      </c>
      <c r="C217" s="49">
        <v>44068</v>
      </c>
      <c r="D217" s="47" t="s">
        <v>897</v>
      </c>
      <c r="E217" s="47" t="s">
        <v>268</v>
      </c>
      <c r="F217" s="47" t="s">
        <v>24</v>
      </c>
      <c r="G217" s="47" t="s">
        <v>25</v>
      </c>
      <c r="H217" s="47">
        <v>1</v>
      </c>
      <c r="I217" s="47" t="s">
        <v>87</v>
      </c>
      <c r="J217" s="47" t="s">
        <v>297</v>
      </c>
      <c r="K217" s="47" t="s">
        <v>208</v>
      </c>
      <c r="L217" s="47" t="s">
        <v>149</v>
      </c>
      <c r="M217" s="47" t="s">
        <v>184</v>
      </c>
      <c r="N217" s="47" t="s">
        <v>184</v>
      </c>
    </row>
    <row r="218" spans="1:14" x14ac:dyDescent="0.25">
      <c r="A218" s="47" t="s">
        <v>898</v>
      </c>
      <c r="B218" s="47" t="s">
        <v>149</v>
      </c>
      <c r="C218" s="49">
        <v>44068</v>
      </c>
      <c r="D218" s="47" t="s">
        <v>899</v>
      </c>
      <c r="E218" s="47" t="s">
        <v>127</v>
      </c>
      <c r="F218" s="47" t="s">
        <v>55</v>
      </c>
      <c r="G218" s="47" t="s">
        <v>56</v>
      </c>
      <c r="H218" s="47">
        <v>1</v>
      </c>
      <c r="I218" s="47" t="s">
        <v>87</v>
      </c>
      <c r="J218" s="47" t="s">
        <v>244</v>
      </c>
      <c r="K218" s="47" t="s">
        <v>215</v>
      </c>
      <c r="L218" s="47" t="s">
        <v>149</v>
      </c>
      <c r="M218" s="47" t="s">
        <v>184</v>
      </c>
      <c r="N218" s="47" t="s">
        <v>184</v>
      </c>
    </row>
    <row r="219" spans="1:14" x14ac:dyDescent="0.25">
      <c r="A219" s="47" t="s">
        <v>900</v>
      </c>
      <c r="B219" s="47" t="s">
        <v>149</v>
      </c>
      <c r="C219" s="49">
        <v>44074</v>
      </c>
      <c r="D219" s="47" t="s">
        <v>901</v>
      </c>
      <c r="E219" s="47" t="s">
        <v>902</v>
      </c>
      <c r="F219" s="47" t="s">
        <v>18</v>
      </c>
      <c r="G219" s="47" t="s">
        <v>19</v>
      </c>
      <c r="H219" s="47">
        <v>1</v>
      </c>
      <c r="I219" s="47" t="s">
        <v>87</v>
      </c>
      <c r="J219" s="47" t="s">
        <v>251</v>
      </c>
      <c r="K219" s="47" t="s">
        <v>213</v>
      </c>
      <c r="L219" s="47" t="s">
        <v>149</v>
      </c>
      <c r="M219" s="47" t="s">
        <v>184</v>
      </c>
      <c r="N219" s="47" t="s">
        <v>184</v>
      </c>
    </row>
    <row r="220" spans="1:14" x14ac:dyDescent="0.25">
      <c r="A220" s="47" t="s">
        <v>903</v>
      </c>
      <c r="B220" s="47" t="s">
        <v>149</v>
      </c>
      <c r="C220" s="49">
        <v>44060</v>
      </c>
      <c r="D220" s="47" t="s">
        <v>904</v>
      </c>
      <c r="E220" s="47" t="s">
        <v>283</v>
      </c>
      <c r="F220" s="47" t="s">
        <v>18</v>
      </c>
      <c r="G220" s="47" t="s">
        <v>19</v>
      </c>
      <c r="H220" s="47">
        <v>6</v>
      </c>
      <c r="I220" s="47" t="s">
        <v>87</v>
      </c>
      <c r="J220" s="47" t="s">
        <v>251</v>
      </c>
      <c r="K220" s="47" t="s">
        <v>213</v>
      </c>
      <c r="L220" s="47" t="s">
        <v>149</v>
      </c>
      <c r="M220" s="47" t="s">
        <v>184</v>
      </c>
      <c r="N220" s="47" t="s">
        <v>184</v>
      </c>
    </row>
    <row r="221" spans="1:14" x14ac:dyDescent="0.25">
      <c r="A221" s="47" t="s">
        <v>905</v>
      </c>
      <c r="B221" s="47" t="s">
        <v>149</v>
      </c>
      <c r="C221" s="49">
        <v>44057</v>
      </c>
      <c r="D221" s="47" t="s">
        <v>906</v>
      </c>
      <c r="E221" s="47" t="s">
        <v>907</v>
      </c>
      <c r="F221" s="47" t="s">
        <v>50</v>
      </c>
      <c r="G221" s="47" t="s">
        <v>51</v>
      </c>
      <c r="H221" s="47">
        <v>1</v>
      </c>
      <c r="I221" s="47" t="s">
        <v>87</v>
      </c>
      <c r="J221" s="47" t="s">
        <v>248</v>
      </c>
      <c r="K221" s="47" t="s">
        <v>224</v>
      </c>
      <c r="L221" s="47" t="s">
        <v>6</v>
      </c>
      <c r="M221" s="47" t="s">
        <v>184</v>
      </c>
      <c r="N221" s="47" t="s">
        <v>184</v>
      </c>
    </row>
    <row r="222" spans="1:14" x14ac:dyDescent="0.25">
      <c r="A222" s="47" t="s">
        <v>908</v>
      </c>
      <c r="B222" s="47" t="s">
        <v>149</v>
      </c>
      <c r="C222" s="49">
        <v>44062</v>
      </c>
      <c r="D222" s="47" t="s">
        <v>909</v>
      </c>
      <c r="E222" s="47" t="s">
        <v>283</v>
      </c>
      <c r="F222" s="47" t="s">
        <v>18</v>
      </c>
      <c r="G222" s="47" t="s">
        <v>19</v>
      </c>
      <c r="H222" s="47">
        <v>30</v>
      </c>
      <c r="I222" s="47" t="s">
        <v>87</v>
      </c>
      <c r="J222" s="47" t="s">
        <v>642</v>
      </c>
      <c r="K222" s="47" t="s">
        <v>307</v>
      </c>
      <c r="L222" s="47" t="s">
        <v>149</v>
      </c>
      <c r="M222" s="47" t="s">
        <v>184</v>
      </c>
      <c r="N222" s="47" t="s">
        <v>184</v>
      </c>
    </row>
    <row r="223" spans="1:14" x14ac:dyDescent="0.25">
      <c r="A223" s="47" t="s">
        <v>910</v>
      </c>
      <c r="B223" s="47" t="s">
        <v>149</v>
      </c>
      <c r="C223" s="49">
        <v>44063</v>
      </c>
      <c r="D223" s="47" t="s">
        <v>911</v>
      </c>
      <c r="E223" s="47" t="s">
        <v>912</v>
      </c>
      <c r="F223" s="47" t="s">
        <v>42</v>
      </c>
      <c r="G223" s="47" t="s">
        <v>43</v>
      </c>
      <c r="H223" s="47">
        <v>1</v>
      </c>
      <c r="I223" s="47" t="s">
        <v>87</v>
      </c>
      <c r="J223" s="47" t="s">
        <v>236</v>
      </c>
      <c r="K223" s="47" t="s">
        <v>472</v>
      </c>
      <c r="L223" s="47" t="s">
        <v>149</v>
      </c>
      <c r="M223" s="47" t="s">
        <v>184</v>
      </c>
      <c r="N223" s="47" t="s">
        <v>184</v>
      </c>
    </row>
    <row r="224" spans="1:14" x14ac:dyDescent="0.25">
      <c r="A224" s="47" t="s">
        <v>913</v>
      </c>
      <c r="B224" s="47" t="s">
        <v>149</v>
      </c>
      <c r="C224" s="49">
        <v>44053</v>
      </c>
      <c r="D224" s="47" t="s">
        <v>914</v>
      </c>
      <c r="E224" s="47" t="s">
        <v>915</v>
      </c>
      <c r="F224" s="47" t="s">
        <v>48</v>
      </c>
      <c r="G224" s="47" t="s">
        <v>49</v>
      </c>
      <c r="H224" s="47">
        <v>1</v>
      </c>
      <c r="I224" s="47" t="s">
        <v>87</v>
      </c>
      <c r="J224" s="47" t="s">
        <v>247</v>
      </c>
      <c r="K224" s="47" t="s">
        <v>219</v>
      </c>
      <c r="L224" s="47" t="s">
        <v>149</v>
      </c>
      <c r="M224" s="47" t="s">
        <v>184</v>
      </c>
      <c r="N224" s="47" t="s">
        <v>184</v>
      </c>
    </row>
    <row r="225" spans="1:14" x14ac:dyDescent="0.25">
      <c r="A225" s="47" t="s">
        <v>916</v>
      </c>
      <c r="B225" s="47" t="s">
        <v>149</v>
      </c>
      <c r="C225" s="49">
        <v>44053</v>
      </c>
      <c r="D225" s="47" t="s">
        <v>917</v>
      </c>
      <c r="E225" s="47" t="s">
        <v>918</v>
      </c>
      <c r="F225" s="47" t="s">
        <v>18</v>
      </c>
      <c r="G225" s="47" t="s">
        <v>19</v>
      </c>
      <c r="H225" s="47">
        <v>1</v>
      </c>
      <c r="I225" s="47" t="s">
        <v>87</v>
      </c>
      <c r="J225" s="47" t="s">
        <v>251</v>
      </c>
      <c r="K225" s="47" t="s">
        <v>213</v>
      </c>
      <c r="L225" s="47" t="s">
        <v>149</v>
      </c>
      <c r="M225" s="47" t="s">
        <v>184</v>
      </c>
      <c r="N225" s="47" t="s">
        <v>184</v>
      </c>
    </row>
    <row r="226" spans="1:14" x14ac:dyDescent="0.25">
      <c r="A226" s="47" t="s">
        <v>919</v>
      </c>
      <c r="B226" s="47" t="s">
        <v>149</v>
      </c>
      <c r="C226" s="49">
        <v>44053</v>
      </c>
      <c r="D226" s="47" t="s">
        <v>920</v>
      </c>
      <c r="E226" s="47" t="s">
        <v>921</v>
      </c>
      <c r="F226" s="47" t="s">
        <v>26</v>
      </c>
      <c r="G226" s="47" t="s">
        <v>27</v>
      </c>
      <c r="H226" s="47">
        <v>1</v>
      </c>
      <c r="I226" s="47" t="s">
        <v>87</v>
      </c>
      <c r="J226" s="47" t="s">
        <v>243</v>
      </c>
      <c r="K226" s="47" t="s">
        <v>220</v>
      </c>
      <c r="L226" s="47" t="s">
        <v>149</v>
      </c>
      <c r="M226" s="47" t="s">
        <v>184</v>
      </c>
      <c r="N226" s="47" t="s">
        <v>184</v>
      </c>
    </row>
    <row r="227" spans="1:14" x14ac:dyDescent="0.25">
      <c r="A227" s="47" t="s">
        <v>922</v>
      </c>
      <c r="B227" s="47" t="s">
        <v>149</v>
      </c>
      <c r="C227" s="49">
        <v>44063</v>
      </c>
      <c r="D227" s="47" t="s">
        <v>923</v>
      </c>
      <c r="E227" s="47" t="s">
        <v>106</v>
      </c>
      <c r="F227" s="47" t="s">
        <v>48</v>
      </c>
      <c r="G227" s="47" t="s">
        <v>49</v>
      </c>
      <c r="H227" s="47">
        <v>1</v>
      </c>
      <c r="I227" s="47" t="s">
        <v>87</v>
      </c>
      <c r="J227" s="47" t="s">
        <v>247</v>
      </c>
      <c r="K227" s="47" t="s">
        <v>219</v>
      </c>
      <c r="L227" s="47" t="s">
        <v>149</v>
      </c>
      <c r="M227" s="47" t="s">
        <v>184</v>
      </c>
      <c r="N227" s="47" t="s">
        <v>184</v>
      </c>
    </row>
    <row r="228" spans="1:14" x14ac:dyDescent="0.25">
      <c r="A228" s="47" t="s">
        <v>924</v>
      </c>
      <c r="B228" s="47" t="s">
        <v>149</v>
      </c>
      <c r="C228" s="49">
        <v>44074</v>
      </c>
      <c r="D228" s="47" t="s">
        <v>925</v>
      </c>
      <c r="E228" s="47" t="s">
        <v>926</v>
      </c>
      <c r="F228" s="47" t="s">
        <v>38</v>
      </c>
      <c r="G228" s="47" t="s">
        <v>39</v>
      </c>
      <c r="H228" s="47">
        <v>2</v>
      </c>
      <c r="I228" s="47" t="s">
        <v>87</v>
      </c>
      <c r="J228" s="47" t="s">
        <v>228</v>
      </c>
      <c r="K228" s="47" t="s">
        <v>211</v>
      </c>
      <c r="L228" s="47" t="s">
        <v>149</v>
      </c>
      <c r="M228" s="47" t="s">
        <v>184</v>
      </c>
      <c r="N228" s="47" t="s">
        <v>184</v>
      </c>
    </row>
    <row r="229" spans="1:14" x14ac:dyDescent="0.25">
      <c r="A229" s="47" t="s">
        <v>927</v>
      </c>
      <c r="B229" s="47" t="s">
        <v>149</v>
      </c>
      <c r="C229" s="49">
        <v>44074</v>
      </c>
      <c r="D229" s="47" t="s">
        <v>928</v>
      </c>
      <c r="E229" s="47" t="s">
        <v>929</v>
      </c>
      <c r="F229" s="47" t="s">
        <v>50</v>
      </c>
      <c r="G229" s="47" t="s">
        <v>51</v>
      </c>
      <c r="H229" s="47">
        <v>1</v>
      </c>
      <c r="I229" s="47" t="s">
        <v>87</v>
      </c>
      <c r="J229" s="47" t="s">
        <v>248</v>
      </c>
      <c r="K229" s="47" t="s">
        <v>224</v>
      </c>
      <c r="L229" s="47" t="s">
        <v>6</v>
      </c>
      <c r="M229" s="47" t="s">
        <v>184</v>
      </c>
      <c r="N229" s="47" t="s">
        <v>184</v>
      </c>
    </row>
    <row r="230" spans="1:14" x14ac:dyDescent="0.25">
      <c r="A230" s="47" t="s">
        <v>324</v>
      </c>
      <c r="B230" s="47" t="s">
        <v>149</v>
      </c>
      <c r="C230" s="49">
        <v>44048</v>
      </c>
      <c r="D230" s="47" t="s">
        <v>325</v>
      </c>
      <c r="E230" s="47" t="s">
        <v>301</v>
      </c>
      <c r="F230" s="47" t="s">
        <v>40</v>
      </c>
      <c r="G230" s="47" t="s">
        <v>41</v>
      </c>
      <c r="H230" s="47">
        <v>5000</v>
      </c>
      <c r="I230" s="47" t="s">
        <v>87</v>
      </c>
      <c r="J230" s="47" t="s">
        <v>295</v>
      </c>
      <c r="K230" s="47" t="s">
        <v>285</v>
      </c>
      <c r="L230" s="47" t="s">
        <v>149</v>
      </c>
      <c r="M230" s="47" t="s">
        <v>184</v>
      </c>
      <c r="N230" s="47" t="s">
        <v>184</v>
      </c>
    </row>
    <row r="231" spans="1:14" x14ac:dyDescent="0.25">
      <c r="A231" s="47" t="s">
        <v>399</v>
      </c>
      <c r="B231" s="47" t="s">
        <v>149</v>
      </c>
      <c r="C231" s="49">
        <v>44046</v>
      </c>
      <c r="D231" s="47" t="s">
        <v>400</v>
      </c>
      <c r="E231" s="47" t="s">
        <v>401</v>
      </c>
      <c r="F231" s="47" t="s">
        <v>50</v>
      </c>
      <c r="G231" s="47" t="s">
        <v>51</v>
      </c>
      <c r="H231" s="47">
        <v>1</v>
      </c>
      <c r="I231" s="47" t="s">
        <v>87</v>
      </c>
      <c r="J231" s="47" t="s">
        <v>248</v>
      </c>
      <c r="K231" s="47" t="s">
        <v>224</v>
      </c>
      <c r="L231" s="47" t="s">
        <v>6</v>
      </c>
      <c r="M231" s="47" t="s">
        <v>184</v>
      </c>
      <c r="N231" s="47" t="s">
        <v>184</v>
      </c>
    </row>
    <row r="232" spans="1:14" x14ac:dyDescent="0.25">
      <c r="A232" s="47" t="s">
        <v>396</v>
      </c>
      <c r="B232" s="47" t="s">
        <v>149</v>
      </c>
      <c r="C232" s="49">
        <v>44046</v>
      </c>
      <c r="D232" s="47" t="s">
        <v>397</v>
      </c>
      <c r="E232" s="47" t="s">
        <v>398</v>
      </c>
      <c r="F232" s="47" t="s">
        <v>38</v>
      </c>
      <c r="G232" s="47" t="s">
        <v>39</v>
      </c>
      <c r="H232" s="47">
        <v>1</v>
      </c>
      <c r="I232" s="47" t="s">
        <v>87</v>
      </c>
      <c r="J232" s="47" t="s">
        <v>228</v>
      </c>
      <c r="K232" s="47" t="s">
        <v>211</v>
      </c>
      <c r="L232" s="47" t="s">
        <v>149</v>
      </c>
      <c r="M232" s="47" t="s">
        <v>184</v>
      </c>
      <c r="N232" s="47" t="s">
        <v>184</v>
      </c>
    </row>
    <row r="233" spans="1:14" x14ac:dyDescent="0.25">
      <c r="A233" s="47" t="s">
        <v>930</v>
      </c>
      <c r="B233" s="47" t="s">
        <v>149</v>
      </c>
      <c r="C233" s="49">
        <v>44053</v>
      </c>
      <c r="D233" s="47" t="s">
        <v>931</v>
      </c>
      <c r="E233" s="47" t="s">
        <v>932</v>
      </c>
      <c r="F233" s="47" t="s">
        <v>55</v>
      </c>
      <c r="G233" s="47" t="s">
        <v>56</v>
      </c>
      <c r="H233" s="47">
        <v>1</v>
      </c>
      <c r="I233" s="47" t="s">
        <v>87</v>
      </c>
      <c r="J233" s="47" t="s">
        <v>244</v>
      </c>
      <c r="K233" s="47" t="s">
        <v>215</v>
      </c>
      <c r="L233" s="47" t="s">
        <v>149</v>
      </c>
      <c r="M233" s="47" t="s">
        <v>184</v>
      </c>
      <c r="N233" s="47" t="s">
        <v>184</v>
      </c>
    </row>
    <row r="234" spans="1:14" x14ac:dyDescent="0.25">
      <c r="A234" s="47" t="s">
        <v>933</v>
      </c>
      <c r="B234" s="47" t="s">
        <v>149</v>
      </c>
      <c r="C234" s="49">
        <v>44068</v>
      </c>
      <c r="D234" s="47" t="s">
        <v>934</v>
      </c>
      <c r="E234" s="47" t="s">
        <v>935</v>
      </c>
      <c r="F234" s="47" t="s">
        <v>38</v>
      </c>
      <c r="G234" s="47" t="s">
        <v>39</v>
      </c>
      <c r="H234" s="47">
        <v>1</v>
      </c>
      <c r="I234" s="47" t="s">
        <v>87</v>
      </c>
      <c r="J234" s="47" t="s">
        <v>228</v>
      </c>
      <c r="K234" s="47" t="s">
        <v>211</v>
      </c>
      <c r="L234" s="47" t="s">
        <v>149</v>
      </c>
      <c r="M234" s="47" t="s">
        <v>184</v>
      </c>
      <c r="N234" s="47" t="s">
        <v>184</v>
      </c>
    </row>
    <row r="235" spans="1:14" x14ac:dyDescent="0.25">
      <c r="A235" s="47" t="s">
        <v>936</v>
      </c>
      <c r="B235" s="47" t="s">
        <v>149</v>
      </c>
      <c r="C235" s="49">
        <v>44053</v>
      </c>
      <c r="D235" s="47" t="s">
        <v>937</v>
      </c>
      <c r="E235" s="47" t="s">
        <v>168</v>
      </c>
      <c r="F235" s="47" t="s">
        <v>42</v>
      </c>
      <c r="G235" s="47" t="s">
        <v>43</v>
      </c>
      <c r="H235" s="47">
        <v>1</v>
      </c>
      <c r="I235" s="47" t="s">
        <v>87</v>
      </c>
      <c r="J235" s="47" t="s">
        <v>236</v>
      </c>
      <c r="K235" s="47" t="s">
        <v>472</v>
      </c>
      <c r="L235" s="47" t="s">
        <v>149</v>
      </c>
      <c r="M235" s="47" t="s">
        <v>184</v>
      </c>
      <c r="N235" s="47" t="s">
        <v>184</v>
      </c>
    </row>
    <row r="236" spans="1:14" x14ac:dyDescent="0.25">
      <c r="A236" s="47" t="s">
        <v>334</v>
      </c>
      <c r="B236" s="47" t="s">
        <v>149</v>
      </c>
      <c r="C236" s="49">
        <v>44047</v>
      </c>
      <c r="D236" s="47" t="s">
        <v>335</v>
      </c>
      <c r="E236" s="47" t="s">
        <v>336</v>
      </c>
      <c r="F236" s="47" t="s">
        <v>50</v>
      </c>
      <c r="G236" s="47" t="s">
        <v>51</v>
      </c>
      <c r="H236" s="47">
        <v>1</v>
      </c>
      <c r="I236" s="47" t="s">
        <v>87</v>
      </c>
      <c r="J236" s="47" t="s">
        <v>248</v>
      </c>
      <c r="K236" s="47" t="s">
        <v>224</v>
      </c>
      <c r="L236" s="47" t="s">
        <v>6</v>
      </c>
      <c r="M236" s="47" t="s">
        <v>184</v>
      </c>
      <c r="N236" s="47" t="s">
        <v>184</v>
      </c>
    </row>
    <row r="237" spans="1:14" x14ac:dyDescent="0.25">
      <c r="A237" s="47" t="s">
        <v>341</v>
      </c>
      <c r="B237" s="47" t="s">
        <v>149</v>
      </c>
      <c r="C237" s="49">
        <v>44047</v>
      </c>
      <c r="D237" s="47" t="s">
        <v>342</v>
      </c>
      <c r="E237" s="47" t="s">
        <v>343</v>
      </c>
      <c r="F237" s="47" t="s">
        <v>50</v>
      </c>
      <c r="G237" s="47" t="s">
        <v>51</v>
      </c>
      <c r="H237" s="47">
        <v>1</v>
      </c>
      <c r="I237" s="47" t="s">
        <v>87</v>
      </c>
      <c r="J237" s="47" t="s">
        <v>248</v>
      </c>
      <c r="K237" s="47" t="s">
        <v>224</v>
      </c>
      <c r="L237" s="47" t="s">
        <v>6</v>
      </c>
      <c r="M237" s="47" t="s">
        <v>184</v>
      </c>
      <c r="N237" s="47" t="s">
        <v>184</v>
      </c>
    </row>
    <row r="238" spans="1:14" x14ac:dyDescent="0.25">
      <c r="A238" s="47" t="s">
        <v>938</v>
      </c>
      <c r="B238" s="47" t="s">
        <v>149</v>
      </c>
      <c r="C238" s="49">
        <v>44048</v>
      </c>
      <c r="D238" s="47" t="s">
        <v>939</v>
      </c>
      <c r="E238" s="47" t="s">
        <v>940</v>
      </c>
      <c r="F238" s="47" t="s">
        <v>10</v>
      </c>
      <c r="G238" s="47" t="s">
        <v>11</v>
      </c>
      <c r="H238" s="47">
        <v>1</v>
      </c>
      <c r="I238" s="47" t="s">
        <v>87</v>
      </c>
      <c r="J238" s="47" t="s">
        <v>278</v>
      </c>
      <c r="K238" s="47" t="s">
        <v>216</v>
      </c>
      <c r="L238" s="47" t="s">
        <v>149</v>
      </c>
      <c r="M238" s="47" t="s">
        <v>184</v>
      </c>
      <c r="N238" s="47" t="s">
        <v>184</v>
      </c>
    </row>
    <row r="239" spans="1:14" x14ac:dyDescent="0.25">
      <c r="A239" s="47" t="s">
        <v>941</v>
      </c>
      <c r="B239" s="47" t="s">
        <v>149</v>
      </c>
      <c r="C239" s="49">
        <v>44053</v>
      </c>
      <c r="D239" s="47" t="s">
        <v>942</v>
      </c>
      <c r="E239" s="47" t="s">
        <v>943</v>
      </c>
      <c r="F239" s="47" t="s">
        <v>18</v>
      </c>
      <c r="G239" s="47" t="s">
        <v>19</v>
      </c>
      <c r="H239" s="47">
        <v>1</v>
      </c>
      <c r="I239" s="47" t="s">
        <v>87</v>
      </c>
      <c r="J239" s="47" t="s">
        <v>251</v>
      </c>
      <c r="K239" s="47" t="s">
        <v>213</v>
      </c>
      <c r="L239" s="47" t="s">
        <v>149</v>
      </c>
      <c r="M239" s="47" t="s">
        <v>184</v>
      </c>
      <c r="N239" s="47" t="s">
        <v>184</v>
      </c>
    </row>
    <row r="240" spans="1:14" x14ac:dyDescent="0.25">
      <c r="A240" s="47" t="s">
        <v>944</v>
      </c>
      <c r="B240" s="47" t="s">
        <v>149</v>
      </c>
      <c r="C240" s="49">
        <v>44069</v>
      </c>
      <c r="D240" s="47" t="s">
        <v>945</v>
      </c>
      <c r="E240" s="47" t="s">
        <v>946</v>
      </c>
      <c r="F240" s="47" t="s">
        <v>52</v>
      </c>
      <c r="G240" s="47" t="s">
        <v>53</v>
      </c>
      <c r="H240" s="47">
        <v>1</v>
      </c>
      <c r="I240" s="47" t="s">
        <v>87</v>
      </c>
      <c r="J240" s="47" t="s">
        <v>262</v>
      </c>
      <c r="K240" s="47" t="s">
        <v>218</v>
      </c>
      <c r="L240" s="47" t="s">
        <v>149</v>
      </c>
      <c r="M240" s="47" t="s">
        <v>184</v>
      </c>
      <c r="N240" s="47" t="s">
        <v>184</v>
      </c>
    </row>
    <row r="241" spans="1:14" x14ac:dyDescent="0.25">
      <c r="A241" s="47" t="s">
        <v>947</v>
      </c>
      <c r="B241" s="47" t="s">
        <v>149</v>
      </c>
      <c r="C241" s="49">
        <v>44057</v>
      </c>
      <c r="D241" s="47" t="s">
        <v>948</v>
      </c>
      <c r="E241" s="47" t="s">
        <v>95</v>
      </c>
      <c r="F241" s="47" t="s">
        <v>48</v>
      </c>
      <c r="G241" s="47" t="s">
        <v>49</v>
      </c>
      <c r="H241" s="47">
        <v>1</v>
      </c>
      <c r="I241" s="47" t="s">
        <v>87</v>
      </c>
      <c r="J241" s="47" t="s">
        <v>247</v>
      </c>
      <c r="K241" s="47" t="s">
        <v>219</v>
      </c>
      <c r="L241" s="47" t="s">
        <v>149</v>
      </c>
      <c r="M241" s="47" t="s">
        <v>184</v>
      </c>
      <c r="N241" s="47" t="s">
        <v>184</v>
      </c>
    </row>
    <row r="242" spans="1:14" x14ac:dyDescent="0.25">
      <c r="A242" s="47" t="s">
        <v>949</v>
      </c>
      <c r="B242" s="47" t="s">
        <v>149</v>
      </c>
      <c r="C242" s="49">
        <v>44056</v>
      </c>
      <c r="D242" s="47" t="s">
        <v>950</v>
      </c>
      <c r="E242" s="47" t="s">
        <v>951</v>
      </c>
      <c r="F242" s="47" t="s">
        <v>50</v>
      </c>
      <c r="G242" s="47" t="s">
        <v>51</v>
      </c>
      <c r="H242" s="47">
        <v>1</v>
      </c>
      <c r="I242" s="47" t="s">
        <v>87</v>
      </c>
      <c r="J242" s="47" t="s">
        <v>248</v>
      </c>
      <c r="K242" s="47" t="s">
        <v>224</v>
      </c>
      <c r="L242" s="47" t="s">
        <v>6</v>
      </c>
      <c r="M242" s="47" t="s">
        <v>184</v>
      </c>
      <c r="N242" s="47" t="s">
        <v>184</v>
      </c>
    </row>
    <row r="243" spans="1:14" x14ac:dyDescent="0.25">
      <c r="A243" s="47" t="s">
        <v>952</v>
      </c>
      <c r="B243" s="47" t="s">
        <v>149</v>
      </c>
      <c r="C243" s="49">
        <v>44056</v>
      </c>
      <c r="D243" s="47" t="s">
        <v>953</v>
      </c>
      <c r="E243" s="47" t="s">
        <v>954</v>
      </c>
      <c r="F243" s="47" t="s">
        <v>42</v>
      </c>
      <c r="G243" s="47" t="s">
        <v>43</v>
      </c>
      <c r="H243" s="47">
        <v>1</v>
      </c>
      <c r="I243" s="47" t="s">
        <v>87</v>
      </c>
      <c r="J243" s="47" t="s">
        <v>236</v>
      </c>
      <c r="K243" s="47" t="s">
        <v>472</v>
      </c>
      <c r="L243" s="47" t="s">
        <v>149</v>
      </c>
      <c r="M243" s="47" t="s">
        <v>184</v>
      </c>
      <c r="N243" s="47" t="s">
        <v>184</v>
      </c>
    </row>
    <row r="244" spans="1:14" x14ac:dyDescent="0.25">
      <c r="A244" s="47" t="s">
        <v>955</v>
      </c>
      <c r="B244" s="47" t="s">
        <v>149</v>
      </c>
      <c r="C244" s="49">
        <v>44056</v>
      </c>
      <c r="D244" s="47" t="s">
        <v>956</v>
      </c>
      <c r="E244" s="47" t="s">
        <v>709</v>
      </c>
      <c r="F244" s="47" t="s">
        <v>18</v>
      </c>
      <c r="G244" s="47" t="s">
        <v>19</v>
      </c>
      <c r="H244" s="47">
        <v>1</v>
      </c>
      <c r="I244" s="47" t="s">
        <v>87</v>
      </c>
      <c r="J244" s="47" t="s">
        <v>251</v>
      </c>
      <c r="K244" s="47" t="s">
        <v>213</v>
      </c>
      <c r="L244" s="47" t="s">
        <v>149</v>
      </c>
      <c r="M244" s="47" t="s">
        <v>184</v>
      </c>
      <c r="N244" s="47" t="s">
        <v>184</v>
      </c>
    </row>
    <row r="245" spans="1:14" x14ac:dyDescent="0.25">
      <c r="A245" s="47" t="s">
        <v>957</v>
      </c>
      <c r="B245" s="47" t="s">
        <v>149</v>
      </c>
      <c r="C245" s="49">
        <v>44056</v>
      </c>
      <c r="D245" s="47" t="s">
        <v>958</v>
      </c>
      <c r="E245" s="47" t="s">
        <v>959</v>
      </c>
      <c r="F245" s="47" t="s">
        <v>50</v>
      </c>
      <c r="G245" s="47" t="s">
        <v>51</v>
      </c>
      <c r="H245" s="47">
        <v>1</v>
      </c>
      <c r="I245" s="47" t="s">
        <v>87</v>
      </c>
      <c r="J245" s="47" t="s">
        <v>248</v>
      </c>
      <c r="K245" s="47" t="s">
        <v>224</v>
      </c>
      <c r="L245" s="47" t="s">
        <v>6</v>
      </c>
      <c r="M245" s="47" t="s">
        <v>184</v>
      </c>
      <c r="N245" s="47" t="s">
        <v>184</v>
      </c>
    </row>
    <row r="246" spans="1:14" x14ac:dyDescent="0.25">
      <c r="A246" s="47" t="s">
        <v>960</v>
      </c>
      <c r="B246" s="47" t="s">
        <v>149</v>
      </c>
      <c r="C246" s="49">
        <v>44056</v>
      </c>
      <c r="D246" s="47" t="s">
        <v>961</v>
      </c>
      <c r="E246" s="47" t="s">
        <v>962</v>
      </c>
      <c r="F246" s="47" t="s">
        <v>50</v>
      </c>
      <c r="G246" s="47" t="s">
        <v>51</v>
      </c>
      <c r="H246" s="47">
        <v>1</v>
      </c>
      <c r="I246" s="47" t="s">
        <v>87</v>
      </c>
      <c r="J246" s="47" t="s">
        <v>248</v>
      </c>
      <c r="K246" s="47" t="s">
        <v>224</v>
      </c>
      <c r="L246" s="47" t="s">
        <v>6</v>
      </c>
      <c r="M246" s="47" t="s">
        <v>184</v>
      </c>
      <c r="N246" s="47" t="s">
        <v>184</v>
      </c>
    </row>
    <row r="247" spans="1:14" x14ac:dyDescent="0.25">
      <c r="A247" s="47" t="s">
        <v>963</v>
      </c>
      <c r="B247" s="47" t="s">
        <v>149</v>
      </c>
      <c r="C247" s="49">
        <v>44061</v>
      </c>
      <c r="D247" s="47" t="s">
        <v>964</v>
      </c>
      <c r="E247" s="47" t="s">
        <v>99</v>
      </c>
      <c r="F247" s="47" t="s">
        <v>48</v>
      </c>
      <c r="G247" s="47" t="s">
        <v>49</v>
      </c>
      <c r="H247" s="47">
        <v>6</v>
      </c>
      <c r="I247" s="47" t="s">
        <v>87</v>
      </c>
      <c r="J247" s="47" t="s">
        <v>247</v>
      </c>
      <c r="K247" s="47" t="s">
        <v>219</v>
      </c>
      <c r="L247" s="47" t="s">
        <v>149</v>
      </c>
      <c r="M247" s="47" t="s">
        <v>184</v>
      </c>
      <c r="N247" s="47" t="s">
        <v>184</v>
      </c>
    </row>
    <row r="248" spans="1:14" x14ac:dyDescent="0.25">
      <c r="A248" s="47" t="s">
        <v>965</v>
      </c>
      <c r="B248" s="47" t="s">
        <v>149</v>
      </c>
      <c r="C248" s="49">
        <v>44074</v>
      </c>
      <c r="D248" s="47" t="s">
        <v>966</v>
      </c>
      <c r="E248" s="47" t="s">
        <v>256</v>
      </c>
      <c r="F248" s="47" t="s">
        <v>36</v>
      </c>
      <c r="G248" s="47" t="s">
        <v>37</v>
      </c>
      <c r="H248" s="47">
        <v>2</v>
      </c>
      <c r="I248" s="47" t="s">
        <v>87</v>
      </c>
      <c r="J248" s="47" t="s">
        <v>230</v>
      </c>
      <c r="K248" s="47" t="s">
        <v>221</v>
      </c>
      <c r="L248" s="47" t="s">
        <v>149</v>
      </c>
      <c r="M248" s="47" t="s">
        <v>184</v>
      </c>
      <c r="N248" s="47" t="s">
        <v>184</v>
      </c>
    </row>
    <row r="249" spans="1:14" x14ac:dyDescent="0.25">
      <c r="A249" s="47" t="s">
        <v>967</v>
      </c>
      <c r="B249" s="47" t="s">
        <v>149</v>
      </c>
      <c r="C249" s="49">
        <v>44070</v>
      </c>
      <c r="D249" s="47" t="s">
        <v>968</v>
      </c>
      <c r="E249" s="47" t="s">
        <v>969</v>
      </c>
      <c r="F249" s="47" t="s">
        <v>18</v>
      </c>
      <c r="G249" s="47" t="s">
        <v>19</v>
      </c>
      <c r="H249" s="47">
        <v>1</v>
      </c>
      <c r="I249" s="47" t="s">
        <v>87</v>
      </c>
      <c r="J249" s="47" t="s">
        <v>251</v>
      </c>
      <c r="K249" s="47" t="s">
        <v>213</v>
      </c>
      <c r="L249" s="47" t="s">
        <v>149</v>
      </c>
      <c r="M249" s="47" t="s">
        <v>184</v>
      </c>
      <c r="N249" s="47" t="s">
        <v>184</v>
      </c>
    </row>
    <row r="250" spans="1:14" x14ac:dyDescent="0.25">
      <c r="A250" s="47" t="s">
        <v>970</v>
      </c>
      <c r="B250" s="47" t="s">
        <v>149</v>
      </c>
      <c r="C250" s="49">
        <v>44055</v>
      </c>
      <c r="D250" s="47" t="s">
        <v>971</v>
      </c>
      <c r="E250" s="47" t="s">
        <v>255</v>
      </c>
      <c r="F250" s="47" t="s">
        <v>32</v>
      </c>
      <c r="G250" s="47" t="s">
        <v>33</v>
      </c>
      <c r="H250" s="47">
        <v>2500</v>
      </c>
      <c r="I250" s="47" t="s">
        <v>87</v>
      </c>
      <c r="J250" s="47" t="s">
        <v>972</v>
      </c>
      <c r="K250" s="47" t="s">
        <v>305</v>
      </c>
      <c r="L250" s="47" t="s">
        <v>149</v>
      </c>
      <c r="M250" s="47" t="s">
        <v>184</v>
      </c>
      <c r="N250" s="47" t="s">
        <v>184</v>
      </c>
    </row>
    <row r="251" spans="1:14" x14ac:dyDescent="0.25">
      <c r="A251" s="47" t="s">
        <v>973</v>
      </c>
      <c r="B251" s="47" t="s">
        <v>149</v>
      </c>
      <c r="C251" s="49">
        <v>44057</v>
      </c>
      <c r="D251" s="47" t="s">
        <v>974</v>
      </c>
      <c r="E251" s="47" t="s">
        <v>975</v>
      </c>
      <c r="F251" s="47" t="s">
        <v>50</v>
      </c>
      <c r="G251" s="47" t="s">
        <v>51</v>
      </c>
      <c r="H251" s="47">
        <v>1</v>
      </c>
      <c r="I251" s="47" t="s">
        <v>87</v>
      </c>
      <c r="J251" s="47" t="s">
        <v>248</v>
      </c>
      <c r="K251" s="47" t="s">
        <v>224</v>
      </c>
      <c r="L251" s="47" t="s">
        <v>6</v>
      </c>
      <c r="M251" s="47" t="s">
        <v>184</v>
      </c>
      <c r="N251" s="47" t="s">
        <v>184</v>
      </c>
    </row>
    <row r="252" spans="1:14" x14ac:dyDescent="0.25">
      <c r="A252" s="47" t="s">
        <v>976</v>
      </c>
      <c r="B252" s="47" t="s">
        <v>149</v>
      </c>
      <c r="C252" s="49">
        <v>44057</v>
      </c>
      <c r="D252" s="47" t="s">
        <v>977</v>
      </c>
      <c r="E252" s="47" t="s">
        <v>99</v>
      </c>
      <c r="F252" s="47" t="s">
        <v>36</v>
      </c>
      <c r="G252" s="47" t="s">
        <v>37</v>
      </c>
      <c r="H252" s="47">
        <v>6</v>
      </c>
      <c r="I252" s="47" t="s">
        <v>87</v>
      </c>
      <c r="J252" s="47" t="s">
        <v>230</v>
      </c>
      <c r="K252" s="47" t="s">
        <v>221</v>
      </c>
      <c r="L252" s="47" t="s">
        <v>149</v>
      </c>
      <c r="M252" s="47" t="s">
        <v>184</v>
      </c>
      <c r="N252" s="47" t="s">
        <v>184</v>
      </c>
    </row>
    <row r="253" spans="1:14" x14ac:dyDescent="0.25">
      <c r="A253" s="47" t="s">
        <v>978</v>
      </c>
      <c r="B253" s="47" t="s">
        <v>149</v>
      </c>
      <c r="C253" s="49">
        <v>44060</v>
      </c>
      <c r="D253" s="47" t="s">
        <v>979</v>
      </c>
      <c r="E253" s="47" t="s">
        <v>238</v>
      </c>
      <c r="F253" s="47" t="s">
        <v>55</v>
      </c>
      <c r="G253" s="47" t="s">
        <v>56</v>
      </c>
      <c r="H253" s="47">
        <v>2</v>
      </c>
      <c r="I253" s="47" t="s">
        <v>87</v>
      </c>
      <c r="J253" s="47" t="s">
        <v>244</v>
      </c>
      <c r="K253" s="47" t="s">
        <v>215</v>
      </c>
      <c r="L253" s="47" t="s">
        <v>149</v>
      </c>
      <c r="M253" s="47" t="s">
        <v>184</v>
      </c>
      <c r="N253" s="47" t="s">
        <v>184</v>
      </c>
    </row>
    <row r="254" spans="1:14" x14ac:dyDescent="0.25">
      <c r="A254" s="47" t="s">
        <v>980</v>
      </c>
      <c r="B254" s="47" t="s">
        <v>149</v>
      </c>
      <c r="C254" s="49">
        <v>44063</v>
      </c>
      <c r="D254" s="47" t="s">
        <v>981</v>
      </c>
      <c r="E254" s="47" t="s">
        <v>99</v>
      </c>
      <c r="F254" s="47" t="s">
        <v>28</v>
      </c>
      <c r="G254" s="47" t="s">
        <v>29</v>
      </c>
      <c r="H254" s="47">
        <v>12</v>
      </c>
      <c r="I254" s="47" t="s">
        <v>87</v>
      </c>
      <c r="J254" s="47" t="s">
        <v>225</v>
      </c>
      <c r="K254" s="47" t="s">
        <v>226</v>
      </c>
      <c r="L254" s="47" t="s">
        <v>149</v>
      </c>
      <c r="M254" s="47" t="s">
        <v>184</v>
      </c>
      <c r="N254" s="47" t="s">
        <v>184</v>
      </c>
    </row>
    <row r="255" spans="1:14" x14ac:dyDescent="0.25">
      <c r="A255" s="47" t="s">
        <v>982</v>
      </c>
      <c r="B255" s="47" t="s">
        <v>149</v>
      </c>
      <c r="C255" s="49">
        <v>44063</v>
      </c>
      <c r="D255" s="47" t="s">
        <v>983</v>
      </c>
      <c r="E255" s="47" t="s">
        <v>271</v>
      </c>
      <c r="F255" s="47" t="s">
        <v>38</v>
      </c>
      <c r="G255" s="47" t="s">
        <v>39</v>
      </c>
      <c r="H255" s="47">
        <v>1</v>
      </c>
      <c r="I255" s="47" t="s">
        <v>87</v>
      </c>
      <c r="J255" s="47" t="s">
        <v>228</v>
      </c>
      <c r="K255" s="47" t="s">
        <v>211</v>
      </c>
      <c r="L255" s="47" t="s">
        <v>149</v>
      </c>
      <c r="M255" s="47" t="s">
        <v>184</v>
      </c>
      <c r="N255" s="47" t="s">
        <v>184</v>
      </c>
    </row>
    <row r="256" spans="1:14" x14ac:dyDescent="0.25">
      <c r="A256" s="47" t="s">
        <v>984</v>
      </c>
      <c r="B256" s="47" t="s">
        <v>149</v>
      </c>
      <c r="C256" s="49">
        <v>44064</v>
      </c>
      <c r="D256" s="47" t="s">
        <v>985</v>
      </c>
      <c r="E256" s="47" t="s">
        <v>986</v>
      </c>
      <c r="F256" s="47" t="s">
        <v>50</v>
      </c>
      <c r="G256" s="47" t="s">
        <v>51</v>
      </c>
      <c r="H256" s="47">
        <v>1</v>
      </c>
      <c r="I256" s="47" t="s">
        <v>87</v>
      </c>
      <c r="J256" s="47" t="s">
        <v>248</v>
      </c>
      <c r="K256" s="47" t="s">
        <v>224</v>
      </c>
      <c r="L256" s="47" t="s">
        <v>6</v>
      </c>
      <c r="M256" s="47" t="s">
        <v>184</v>
      </c>
      <c r="N256" s="47" t="s">
        <v>184</v>
      </c>
    </row>
    <row r="257" spans="1:14" x14ac:dyDescent="0.25">
      <c r="A257" s="47" t="s">
        <v>987</v>
      </c>
      <c r="B257" s="47" t="s">
        <v>149</v>
      </c>
      <c r="C257" s="49">
        <v>44064</v>
      </c>
      <c r="D257" s="47" t="s">
        <v>988</v>
      </c>
      <c r="E257" s="47" t="s">
        <v>989</v>
      </c>
      <c r="F257" s="47" t="s">
        <v>50</v>
      </c>
      <c r="G257" s="47" t="s">
        <v>51</v>
      </c>
      <c r="H257" s="47">
        <v>1</v>
      </c>
      <c r="I257" s="47" t="s">
        <v>87</v>
      </c>
      <c r="J257" s="47" t="s">
        <v>248</v>
      </c>
      <c r="K257" s="47" t="s">
        <v>224</v>
      </c>
      <c r="L257" s="47" t="s">
        <v>6</v>
      </c>
      <c r="M257" s="47" t="s">
        <v>184</v>
      </c>
      <c r="N257" s="47" t="s">
        <v>184</v>
      </c>
    </row>
    <row r="258" spans="1:14" x14ac:dyDescent="0.25">
      <c r="A258" s="47" t="s">
        <v>990</v>
      </c>
      <c r="B258" s="47" t="s">
        <v>149</v>
      </c>
      <c r="C258" s="49">
        <v>44064</v>
      </c>
      <c r="D258" s="47" t="s">
        <v>991</v>
      </c>
      <c r="E258" s="47" t="s">
        <v>992</v>
      </c>
      <c r="F258" s="47" t="s">
        <v>38</v>
      </c>
      <c r="G258" s="47" t="s">
        <v>39</v>
      </c>
      <c r="H258" s="47">
        <v>2</v>
      </c>
      <c r="I258" s="47" t="s">
        <v>87</v>
      </c>
      <c r="J258" s="47" t="s">
        <v>228</v>
      </c>
      <c r="K258" s="47" t="s">
        <v>211</v>
      </c>
      <c r="L258" s="47" t="s">
        <v>149</v>
      </c>
      <c r="M258" s="47" t="s">
        <v>184</v>
      </c>
      <c r="N258" s="47" t="s">
        <v>184</v>
      </c>
    </row>
    <row r="259" spans="1:14" x14ac:dyDescent="0.25">
      <c r="A259" s="47" t="s">
        <v>993</v>
      </c>
      <c r="B259" s="47" t="s">
        <v>149</v>
      </c>
      <c r="C259" s="49">
        <v>44064</v>
      </c>
      <c r="D259" s="47" t="s">
        <v>994</v>
      </c>
      <c r="E259" s="47" t="s">
        <v>995</v>
      </c>
      <c r="F259" s="47" t="s">
        <v>50</v>
      </c>
      <c r="G259" s="47" t="s">
        <v>51</v>
      </c>
      <c r="H259" s="47">
        <v>1</v>
      </c>
      <c r="I259" s="47" t="s">
        <v>87</v>
      </c>
      <c r="J259" s="47" t="s">
        <v>248</v>
      </c>
      <c r="K259" s="47" t="s">
        <v>224</v>
      </c>
      <c r="L259" s="47" t="s">
        <v>6</v>
      </c>
      <c r="M259" s="47" t="s">
        <v>184</v>
      </c>
      <c r="N259" s="47" t="s">
        <v>184</v>
      </c>
    </row>
    <row r="260" spans="1:14" x14ac:dyDescent="0.25">
      <c r="A260" s="47" t="s">
        <v>996</v>
      </c>
      <c r="B260" s="47" t="s">
        <v>149</v>
      </c>
      <c r="C260" s="49">
        <v>44063</v>
      </c>
      <c r="D260" s="47" t="s">
        <v>997</v>
      </c>
      <c r="E260" s="47" t="s">
        <v>117</v>
      </c>
      <c r="F260" s="47" t="s">
        <v>28</v>
      </c>
      <c r="G260" s="47" t="s">
        <v>29</v>
      </c>
      <c r="H260" s="47">
        <v>1</v>
      </c>
      <c r="I260" s="47" t="s">
        <v>87</v>
      </c>
      <c r="J260" s="47" t="s">
        <v>225</v>
      </c>
      <c r="K260" s="47" t="s">
        <v>226</v>
      </c>
      <c r="L260" s="47" t="s">
        <v>149</v>
      </c>
      <c r="M260" s="47" t="s">
        <v>184</v>
      </c>
      <c r="N260" s="47" t="s">
        <v>184</v>
      </c>
    </row>
    <row r="261" spans="1:14" x14ac:dyDescent="0.25">
      <c r="A261" s="47" t="s">
        <v>998</v>
      </c>
      <c r="B261" s="47" t="s">
        <v>149</v>
      </c>
      <c r="C261" s="49">
        <v>44050</v>
      </c>
      <c r="D261" s="47" t="s">
        <v>999</v>
      </c>
      <c r="E261" s="47" t="s">
        <v>126</v>
      </c>
      <c r="F261" s="47" t="s">
        <v>48</v>
      </c>
      <c r="G261" s="47" t="s">
        <v>49</v>
      </c>
      <c r="H261" s="47">
        <v>1</v>
      </c>
      <c r="I261" s="47" t="s">
        <v>87</v>
      </c>
      <c r="J261" s="47" t="s">
        <v>247</v>
      </c>
      <c r="K261" s="47" t="s">
        <v>219</v>
      </c>
      <c r="L261" s="47" t="s">
        <v>149</v>
      </c>
      <c r="M261" s="47" t="s">
        <v>184</v>
      </c>
      <c r="N261" s="47" t="s">
        <v>184</v>
      </c>
    </row>
    <row r="262" spans="1:14" x14ac:dyDescent="0.25">
      <c r="A262" s="47" t="s">
        <v>1000</v>
      </c>
      <c r="B262" s="47" t="s">
        <v>149</v>
      </c>
      <c r="C262" s="49">
        <v>44071</v>
      </c>
      <c r="D262" s="47" t="s">
        <v>1001</v>
      </c>
      <c r="E262" s="47" t="s">
        <v>1002</v>
      </c>
      <c r="F262" s="47" t="s">
        <v>36</v>
      </c>
      <c r="G262" s="47" t="s">
        <v>37</v>
      </c>
      <c r="H262" s="47">
        <v>1</v>
      </c>
      <c r="I262" s="47" t="s">
        <v>87</v>
      </c>
      <c r="J262" s="47" t="s">
        <v>230</v>
      </c>
      <c r="K262" s="47" t="s">
        <v>221</v>
      </c>
      <c r="L262" s="47" t="s">
        <v>149</v>
      </c>
      <c r="M262" s="47" t="s">
        <v>184</v>
      </c>
      <c r="N262" s="47" t="s">
        <v>184</v>
      </c>
    </row>
    <row r="263" spans="1:14" x14ac:dyDescent="0.25">
      <c r="A263" s="47" t="s">
        <v>1003</v>
      </c>
      <c r="B263" s="47" t="s">
        <v>149</v>
      </c>
      <c r="C263" s="49">
        <v>44070</v>
      </c>
      <c r="D263" s="47" t="s">
        <v>1004</v>
      </c>
      <c r="E263" s="47" t="s">
        <v>195</v>
      </c>
      <c r="F263" s="47" t="s">
        <v>48</v>
      </c>
      <c r="G263" s="47" t="s">
        <v>49</v>
      </c>
      <c r="H263" s="47">
        <v>4</v>
      </c>
      <c r="I263" s="47" t="s">
        <v>87</v>
      </c>
      <c r="J263" s="47" t="s">
        <v>247</v>
      </c>
      <c r="K263" s="47" t="s">
        <v>219</v>
      </c>
      <c r="L263" s="47" t="s">
        <v>149</v>
      </c>
      <c r="M263" s="47" t="s">
        <v>184</v>
      </c>
      <c r="N263" s="47" t="s">
        <v>184</v>
      </c>
    </row>
    <row r="264" spans="1:14" x14ac:dyDescent="0.25">
      <c r="A264" s="47" t="s">
        <v>1005</v>
      </c>
      <c r="B264" s="47" t="s">
        <v>149</v>
      </c>
      <c r="C264" s="49">
        <v>44074</v>
      </c>
      <c r="D264" s="47" t="s">
        <v>1006</v>
      </c>
      <c r="E264" s="47" t="s">
        <v>1007</v>
      </c>
      <c r="F264" s="47" t="s">
        <v>143</v>
      </c>
      <c r="G264" s="47" t="s">
        <v>144</v>
      </c>
      <c r="H264" s="47">
        <v>1</v>
      </c>
      <c r="I264" s="47" t="s">
        <v>87</v>
      </c>
      <c r="J264" s="47" t="s">
        <v>281</v>
      </c>
      <c r="K264" s="47" t="s">
        <v>212</v>
      </c>
      <c r="L264" s="47" t="s">
        <v>6</v>
      </c>
      <c r="M264" s="47" t="s">
        <v>184</v>
      </c>
      <c r="N264" s="47" t="s">
        <v>184</v>
      </c>
    </row>
    <row r="265" spans="1:14" x14ac:dyDescent="0.25">
      <c r="A265" s="47" t="s">
        <v>1008</v>
      </c>
      <c r="B265" s="47" t="s">
        <v>149</v>
      </c>
      <c r="C265" s="49">
        <v>44068</v>
      </c>
      <c r="D265" s="47" t="s">
        <v>1009</v>
      </c>
      <c r="E265" s="47" t="s">
        <v>1010</v>
      </c>
      <c r="F265" s="47" t="s">
        <v>18</v>
      </c>
      <c r="G265" s="47" t="s">
        <v>19</v>
      </c>
      <c r="H265" s="47">
        <v>1</v>
      </c>
      <c r="I265" s="47" t="s">
        <v>87</v>
      </c>
      <c r="J265" s="47" t="s">
        <v>251</v>
      </c>
      <c r="K265" s="47" t="s">
        <v>213</v>
      </c>
      <c r="L265" s="47" t="s">
        <v>149</v>
      </c>
      <c r="M265" s="47" t="s">
        <v>184</v>
      </c>
      <c r="N265" s="47" t="s">
        <v>184</v>
      </c>
    </row>
    <row r="266" spans="1:14" x14ac:dyDescent="0.25">
      <c r="A266" s="47" t="s">
        <v>1011</v>
      </c>
      <c r="B266" s="47" t="s">
        <v>149</v>
      </c>
      <c r="C266" s="49">
        <v>44068</v>
      </c>
      <c r="D266" s="47" t="s">
        <v>1012</v>
      </c>
      <c r="E266" s="47" t="s">
        <v>1013</v>
      </c>
      <c r="F266" s="47" t="s">
        <v>38</v>
      </c>
      <c r="G266" s="47" t="s">
        <v>39</v>
      </c>
      <c r="H266" s="47">
        <v>1</v>
      </c>
      <c r="I266" s="47" t="s">
        <v>87</v>
      </c>
      <c r="J266" s="47" t="s">
        <v>228</v>
      </c>
      <c r="K266" s="47" t="s">
        <v>211</v>
      </c>
      <c r="L266" s="47" t="s">
        <v>149</v>
      </c>
      <c r="M266" s="47" t="s">
        <v>184</v>
      </c>
      <c r="N266" s="47" t="s">
        <v>184</v>
      </c>
    </row>
    <row r="267" spans="1:14" x14ac:dyDescent="0.25">
      <c r="A267" s="47" t="s">
        <v>326</v>
      </c>
      <c r="B267" s="47" t="s">
        <v>149</v>
      </c>
      <c r="C267" s="49">
        <v>44048</v>
      </c>
      <c r="D267" s="47" t="s">
        <v>327</v>
      </c>
      <c r="E267" s="47" t="s">
        <v>328</v>
      </c>
      <c r="F267" s="47" t="s">
        <v>52</v>
      </c>
      <c r="G267" s="47" t="s">
        <v>53</v>
      </c>
      <c r="H267" s="47">
        <v>2</v>
      </c>
      <c r="I267" s="47" t="s">
        <v>87</v>
      </c>
      <c r="J267" s="47" t="s">
        <v>262</v>
      </c>
      <c r="K267" s="47" t="s">
        <v>218</v>
      </c>
      <c r="L267" s="47" t="s">
        <v>149</v>
      </c>
      <c r="M267" s="47" t="s">
        <v>184</v>
      </c>
      <c r="N267" s="47" t="s">
        <v>184</v>
      </c>
    </row>
    <row r="268" spans="1:14" x14ac:dyDescent="0.25">
      <c r="A268" s="47" t="s">
        <v>1014</v>
      </c>
      <c r="B268" s="47" t="s">
        <v>149</v>
      </c>
      <c r="C268" s="49">
        <v>44060</v>
      </c>
      <c r="D268" s="47" t="s">
        <v>1015</v>
      </c>
      <c r="E268" s="47" t="s">
        <v>1016</v>
      </c>
      <c r="F268" s="47" t="s">
        <v>26</v>
      </c>
      <c r="G268" s="47" t="s">
        <v>27</v>
      </c>
      <c r="H268" s="47">
        <v>1</v>
      </c>
      <c r="I268" s="47" t="s">
        <v>87</v>
      </c>
      <c r="J268" s="47" t="s">
        <v>243</v>
      </c>
      <c r="K268" s="47" t="s">
        <v>220</v>
      </c>
      <c r="L268" s="47" t="s">
        <v>149</v>
      </c>
      <c r="M268" s="47" t="s">
        <v>184</v>
      </c>
      <c r="N268" s="47" t="s">
        <v>184</v>
      </c>
    </row>
    <row r="269" spans="1:14" x14ac:dyDescent="0.25">
      <c r="A269" s="47" t="s">
        <v>1017</v>
      </c>
      <c r="B269" s="47" t="s">
        <v>149</v>
      </c>
      <c r="C269" s="49">
        <v>44074</v>
      </c>
      <c r="D269" s="47" t="s">
        <v>1018</v>
      </c>
      <c r="E269" s="47" t="s">
        <v>303</v>
      </c>
      <c r="F269" s="47" t="s">
        <v>18</v>
      </c>
      <c r="G269" s="47" t="s">
        <v>19</v>
      </c>
      <c r="H269" s="47">
        <v>2</v>
      </c>
      <c r="I269" s="47" t="s">
        <v>87</v>
      </c>
      <c r="J269" s="47" t="s">
        <v>251</v>
      </c>
      <c r="K269" s="47" t="s">
        <v>213</v>
      </c>
      <c r="L269" s="47" t="s">
        <v>149</v>
      </c>
      <c r="M269" s="47" t="s">
        <v>184</v>
      </c>
      <c r="N269" s="47" t="s">
        <v>184</v>
      </c>
    </row>
    <row r="270" spans="1:14" x14ac:dyDescent="0.25">
      <c r="A270" s="47" t="s">
        <v>1019</v>
      </c>
      <c r="B270" s="47" t="s">
        <v>149</v>
      </c>
      <c r="C270" s="49">
        <v>44068</v>
      </c>
      <c r="D270" s="47" t="s">
        <v>1020</v>
      </c>
      <c r="E270" s="47" t="s">
        <v>239</v>
      </c>
      <c r="F270" s="47" t="s">
        <v>44</v>
      </c>
      <c r="G270" s="47" t="s">
        <v>45</v>
      </c>
      <c r="H270" s="47">
        <v>2</v>
      </c>
      <c r="I270" s="47" t="s">
        <v>87</v>
      </c>
      <c r="J270" s="47" t="s">
        <v>240</v>
      </c>
      <c r="K270" s="47" t="s">
        <v>214</v>
      </c>
      <c r="L270" s="47" t="s">
        <v>149</v>
      </c>
      <c r="M270" s="47" t="s">
        <v>184</v>
      </c>
      <c r="N270" s="47" t="s">
        <v>184</v>
      </c>
    </row>
    <row r="271" spans="1:14" x14ac:dyDescent="0.25">
      <c r="A271" s="47" t="s">
        <v>1021</v>
      </c>
      <c r="B271" s="47" t="s">
        <v>149</v>
      </c>
      <c r="C271" s="49">
        <v>44053</v>
      </c>
      <c r="D271" s="47" t="s">
        <v>1022</v>
      </c>
      <c r="E271" s="47" t="s">
        <v>1023</v>
      </c>
      <c r="F271" s="47" t="s">
        <v>50</v>
      </c>
      <c r="G271" s="47" t="s">
        <v>51</v>
      </c>
      <c r="H271" s="47">
        <v>1</v>
      </c>
      <c r="I271" s="47" t="s">
        <v>87</v>
      </c>
      <c r="J271" s="47" t="s">
        <v>248</v>
      </c>
      <c r="K271" s="47" t="s">
        <v>224</v>
      </c>
      <c r="L271" s="47" t="s">
        <v>6</v>
      </c>
      <c r="M271" s="47" t="s">
        <v>184</v>
      </c>
      <c r="N271" s="47" t="s">
        <v>184</v>
      </c>
    </row>
    <row r="272" spans="1:14" x14ac:dyDescent="0.25">
      <c r="A272" s="47" t="s">
        <v>1024</v>
      </c>
      <c r="B272" s="47" t="s">
        <v>149</v>
      </c>
      <c r="C272" s="49">
        <v>44053</v>
      </c>
      <c r="D272" s="47" t="s">
        <v>1025</v>
      </c>
      <c r="E272" s="47" t="s">
        <v>1026</v>
      </c>
      <c r="F272" s="47" t="s">
        <v>50</v>
      </c>
      <c r="G272" s="47" t="s">
        <v>51</v>
      </c>
      <c r="H272" s="47">
        <v>1</v>
      </c>
      <c r="I272" s="47" t="s">
        <v>87</v>
      </c>
      <c r="J272" s="47" t="s">
        <v>248</v>
      </c>
      <c r="K272" s="47" t="s">
        <v>224</v>
      </c>
      <c r="L272" s="47" t="s">
        <v>6</v>
      </c>
      <c r="M272" s="47" t="s">
        <v>184</v>
      </c>
      <c r="N272" s="47" t="s">
        <v>184</v>
      </c>
    </row>
    <row r="273" spans="1:14" x14ac:dyDescent="0.25">
      <c r="A273" s="47" t="s">
        <v>1027</v>
      </c>
      <c r="B273" s="47" t="s">
        <v>149</v>
      </c>
      <c r="C273" s="49">
        <v>44053</v>
      </c>
      <c r="D273" s="47" t="s">
        <v>1028</v>
      </c>
      <c r="E273" s="47" t="s">
        <v>1029</v>
      </c>
      <c r="F273" s="47" t="s">
        <v>50</v>
      </c>
      <c r="G273" s="47" t="s">
        <v>51</v>
      </c>
      <c r="H273" s="47">
        <v>1</v>
      </c>
      <c r="I273" s="47" t="s">
        <v>87</v>
      </c>
      <c r="J273" s="47" t="s">
        <v>248</v>
      </c>
      <c r="K273" s="47" t="s">
        <v>224</v>
      </c>
      <c r="L273" s="47" t="s">
        <v>6</v>
      </c>
      <c r="M273" s="47" t="s">
        <v>184</v>
      </c>
      <c r="N273" s="47" t="s">
        <v>184</v>
      </c>
    </row>
    <row r="274" spans="1:14" x14ac:dyDescent="0.25">
      <c r="A274" s="47" t="s">
        <v>331</v>
      </c>
      <c r="B274" s="47" t="s">
        <v>149</v>
      </c>
      <c r="C274" s="49">
        <v>44047</v>
      </c>
      <c r="D274" s="47" t="s">
        <v>332</v>
      </c>
      <c r="E274" s="47" t="s">
        <v>333</v>
      </c>
      <c r="F274" s="47" t="s">
        <v>38</v>
      </c>
      <c r="G274" s="47" t="s">
        <v>39</v>
      </c>
      <c r="H274" s="47">
        <v>1</v>
      </c>
      <c r="I274" s="47" t="s">
        <v>87</v>
      </c>
      <c r="J274" s="47" t="s">
        <v>228</v>
      </c>
      <c r="K274" s="47" t="s">
        <v>211</v>
      </c>
      <c r="L274" s="47" t="s">
        <v>149</v>
      </c>
      <c r="M274" s="47" t="s">
        <v>184</v>
      </c>
      <c r="N274" s="47" t="s">
        <v>184</v>
      </c>
    </row>
    <row r="275" spans="1:14" x14ac:dyDescent="0.25">
      <c r="A275" s="47" t="s">
        <v>1030</v>
      </c>
      <c r="B275" s="47" t="s">
        <v>149</v>
      </c>
      <c r="C275" s="49">
        <v>44049</v>
      </c>
      <c r="D275" s="47" t="s">
        <v>1031</v>
      </c>
      <c r="E275" s="47" t="s">
        <v>231</v>
      </c>
      <c r="F275" s="47" t="s">
        <v>50</v>
      </c>
      <c r="G275" s="47" t="s">
        <v>51</v>
      </c>
      <c r="H275" s="47">
        <v>1</v>
      </c>
      <c r="I275" s="47" t="s">
        <v>87</v>
      </c>
      <c r="J275" s="47" t="s">
        <v>248</v>
      </c>
      <c r="K275" s="47" t="s">
        <v>224</v>
      </c>
      <c r="L275" s="47" t="s">
        <v>6</v>
      </c>
      <c r="M275" s="47" t="s">
        <v>184</v>
      </c>
      <c r="N275" s="47" t="s">
        <v>184</v>
      </c>
    </row>
    <row r="276" spans="1:14" x14ac:dyDescent="0.25">
      <c r="A276" s="47" t="s">
        <v>1032</v>
      </c>
      <c r="B276" s="47" t="s">
        <v>149</v>
      </c>
      <c r="C276" s="49">
        <v>44049</v>
      </c>
      <c r="D276" s="47" t="s">
        <v>1033</v>
      </c>
      <c r="E276" s="47" t="s">
        <v>1034</v>
      </c>
      <c r="F276" s="47" t="s">
        <v>38</v>
      </c>
      <c r="G276" s="47" t="s">
        <v>39</v>
      </c>
      <c r="H276" s="47">
        <v>1</v>
      </c>
      <c r="I276" s="47" t="s">
        <v>87</v>
      </c>
      <c r="J276" s="47" t="s">
        <v>228</v>
      </c>
      <c r="K276" s="47" t="s">
        <v>211</v>
      </c>
      <c r="L276" s="47" t="s">
        <v>149</v>
      </c>
      <c r="M276" s="47" t="s">
        <v>184</v>
      </c>
      <c r="N276" s="47" t="s">
        <v>184</v>
      </c>
    </row>
    <row r="277" spans="1:14" x14ac:dyDescent="0.25">
      <c r="A277" s="47" t="s">
        <v>1035</v>
      </c>
      <c r="B277" s="47" t="s">
        <v>149</v>
      </c>
      <c r="C277" s="49">
        <v>44053</v>
      </c>
      <c r="D277" s="47" t="s">
        <v>1036</v>
      </c>
      <c r="E277" s="47" t="s">
        <v>155</v>
      </c>
      <c r="F277" s="47" t="s">
        <v>44</v>
      </c>
      <c r="G277" s="47" t="s">
        <v>45</v>
      </c>
      <c r="H277" s="47">
        <v>1</v>
      </c>
      <c r="I277" s="47" t="s">
        <v>87</v>
      </c>
      <c r="J277" s="47" t="s">
        <v>240</v>
      </c>
      <c r="K277" s="47" t="s">
        <v>214</v>
      </c>
      <c r="L277" s="47" t="s">
        <v>149</v>
      </c>
      <c r="M277" s="47" t="s">
        <v>184</v>
      </c>
      <c r="N277" s="47" t="s">
        <v>184</v>
      </c>
    </row>
    <row r="278" spans="1:14" x14ac:dyDescent="0.25">
      <c r="A278" s="47" t="s">
        <v>1037</v>
      </c>
      <c r="B278" s="47" t="s">
        <v>149</v>
      </c>
      <c r="C278" s="49">
        <v>44053</v>
      </c>
      <c r="D278" s="47" t="s">
        <v>1038</v>
      </c>
      <c r="E278" s="47" t="s">
        <v>1039</v>
      </c>
      <c r="F278" s="47" t="s">
        <v>55</v>
      </c>
      <c r="G278" s="47" t="s">
        <v>56</v>
      </c>
      <c r="H278" s="47">
        <v>1</v>
      </c>
      <c r="I278" s="47" t="s">
        <v>87</v>
      </c>
      <c r="J278" s="47" t="s">
        <v>244</v>
      </c>
      <c r="K278" s="47" t="s">
        <v>215</v>
      </c>
      <c r="L278" s="47" t="s">
        <v>149</v>
      </c>
      <c r="M278" s="47" t="s">
        <v>184</v>
      </c>
      <c r="N278" s="47" t="s">
        <v>184</v>
      </c>
    </row>
    <row r="279" spans="1:14" x14ac:dyDescent="0.25">
      <c r="A279" s="47" t="s">
        <v>1040</v>
      </c>
      <c r="B279" s="47" t="s">
        <v>149</v>
      </c>
      <c r="C279" s="49">
        <v>44054</v>
      </c>
      <c r="D279" s="47" t="s">
        <v>1041</v>
      </c>
      <c r="E279" s="47" t="s">
        <v>197</v>
      </c>
      <c r="F279" s="47" t="s">
        <v>48</v>
      </c>
      <c r="G279" s="47" t="s">
        <v>49</v>
      </c>
      <c r="H279" s="47">
        <v>3</v>
      </c>
      <c r="I279" s="47" t="s">
        <v>87</v>
      </c>
      <c r="J279" s="47" t="s">
        <v>247</v>
      </c>
      <c r="K279" s="47" t="s">
        <v>219</v>
      </c>
      <c r="L279" s="47" t="s">
        <v>149</v>
      </c>
      <c r="M279" s="47" t="s">
        <v>184</v>
      </c>
      <c r="N279" s="47" t="s">
        <v>184</v>
      </c>
    </row>
    <row r="280" spans="1:14" x14ac:dyDescent="0.25">
      <c r="A280" s="47" t="s">
        <v>1042</v>
      </c>
      <c r="B280" s="47" t="s">
        <v>149</v>
      </c>
      <c r="C280" s="49">
        <v>44054</v>
      </c>
      <c r="D280" s="47" t="s">
        <v>1043</v>
      </c>
      <c r="E280" s="47" t="s">
        <v>1044</v>
      </c>
      <c r="F280" s="47" t="s">
        <v>50</v>
      </c>
      <c r="G280" s="47" t="s">
        <v>51</v>
      </c>
      <c r="H280" s="47">
        <v>1</v>
      </c>
      <c r="I280" s="47" t="s">
        <v>87</v>
      </c>
      <c r="J280" s="47" t="s">
        <v>248</v>
      </c>
      <c r="K280" s="47" t="s">
        <v>224</v>
      </c>
      <c r="L280" s="47" t="s">
        <v>6</v>
      </c>
      <c r="M280" s="47" t="s">
        <v>184</v>
      </c>
      <c r="N280" s="47" t="s">
        <v>184</v>
      </c>
    </row>
    <row r="281" spans="1:14" x14ac:dyDescent="0.25">
      <c r="A281" s="47" t="s">
        <v>1045</v>
      </c>
      <c r="B281" s="47" t="s">
        <v>149</v>
      </c>
      <c r="C281" s="49">
        <v>44055</v>
      </c>
      <c r="D281" s="47" t="s">
        <v>1046</v>
      </c>
      <c r="E281" s="47" t="s">
        <v>1047</v>
      </c>
      <c r="F281" s="47" t="s">
        <v>50</v>
      </c>
      <c r="G281" s="47" t="s">
        <v>51</v>
      </c>
      <c r="H281" s="47">
        <v>1</v>
      </c>
      <c r="I281" s="47" t="s">
        <v>87</v>
      </c>
      <c r="J281" s="47" t="s">
        <v>248</v>
      </c>
      <c r="K281" s="47" t="s">
        <v>224</v>
      </c>
      <c r="L281" s="47" t="s">
        <v>6</v>
      </c>
      <c r="M281" s="47" t="s">
        <v>184</v>
      </c>
      <c r="N281" s="47" t="s">
        <v>184</v>
      </c>
    </row>
    <row r="282" spans="1:14" x14ac:dyDescent="0.25">
      <c r="A282" s="47" t="s">
        <v>1048</v>
      </c>
      <c r="B282" s="47" t="s">
        <v>149</v>
      </c>
      <c r="C282" s="49">
        <v>44055</v>
      </c>
      <c r="D282" s="47" t="s">
        <v>1049</v>
      </c>
      <c r="E282" s="47" t="s">
        <v>198</v>
      </c>
      <c r="F282" s="47" t="s">
        <v>18</v>
      </c>
      <c r="G282" s="47" t="s">
        <v>19</v>
      </c>
      <c r="H282" s="47">
        <v>1</v>
      </c>
      <c r="I282" s="47" t="s">
        <v>87</v>
      </c>
      <c r="J282" s="47" t="s">
        <v>251</v>
      </c>
      <c r="K282" s="47" t="s">
        <v>213</v>
      </c>
      <c r="L282" s="47" t="s">
        <v>149</v>
      </c>
      <c r="M282" s="47" t="s">
        <v>184</v>
      </c>
      <c r="N282" s="47" t="s">
        <v>184</v>
      </c>
    </row>
    <row r="283" spans="1:14" x14ac:dyDescent="0.25">
      <c r="A283" s="47" t="s">
        <v>1050</v>
      </c>
      <c r="B283" s="47" t="s">
        <v>149</v>
      </c>
      <c r="C283" s="49">
        <v>44057</v>
      </c>
      <c r="D283" s="47" t="s">
        <v>1051</v>
      </c>
      <c r="E283" s="47" t="s">
        <v>1052</v>
      </c>
      <c r="F283" s="47" t="s">
        <v>50</v>
      </c>
      <c r="G283" s="47" t="s">
        <v>51</v>
      </c>
      <c r="H283" s="47">
        <v>2</v>
      </c>
      <c r="I283" s="47" t="s">
        <v>87</v>
      </c>
      <c r="J283" s="47" t="s">
        <v>248</v>
      </c>
      <c r="K283" s="47" t="s">
        <v>224</v>
      </c>
      <c r="L283" s="47" t="s">
        <v>6</v>
      </c>
      <c r="M283" s="47" t="s">
        <v>184</v>
      </c>
      <c r="N283" s="47" t="s">
        <v>184</v>
      </c>
    </row>
    <row r="284" spans="1:14" x14ac:dyDescent="0.25">
      <c r="A284" s="47" t="s">
        <v>1053</v>
      </c>
      <c r="B284" s="47" t="s">
        <v>149</v>
      </c>
      <c r="C284" s="49">
        <v>44056</v>
      </c>
      <c r="D284" s="47" t="s">
        <v>1054</v>
      </c>
      <c r="E284" s="47" t="s">
        <v>1055</v>
      </c>
      <c r="F284" s="47" t="s">
        <v>50</v>
      </c>
      <c r="G284" s="47" t="s">
        <v>51</v>
      </c>
      <c r="H284" s="47">
        <v>1</v>
      </c>
      <c r="I284" s="47" t="s">
        <v>87</v>
      </c>
      <c r="J284" s="47" t="s">
        <v>248</v>
      </c>
      <c r="K284" s="47" t="s">
        <v>224</v>
      </c>
      <c r="L284" s="47" t="s">
        <v>6</v>
      </c>
      <c r="M284" s="47" t="s">
        <v>184</v>
      </c>
      <c r="N284" s="47" t="s">
        <v>184</v>
      </c>
    </row>
    <row r="285" spans="1:14" x14ac:dyDescent="0.25">
      <c r="A285" s="47" t="s">
        <v>1056</v>
      </c>
      <c r="B285" s="47" t="s">
        <v>149</v>
      </c>
      <c r="C285" s="49">
        <v>44056</v>
      </c>
      <c r="D285" s="47" t="s">
        <v>1057</v>
      </c>
      <c r="E285" s="47" t="s">
        <v>1058</v>
      </c>
      <c r="F285" s="47" t="s">
        <v>50</v>
      </c>
      <c r="G285" s="47" t="s">
        <v>51</v>
      </c>
      <c r="H285" s="47">
        <v>1</v>
      </c>
      <c r="I285" s="47" t="s">
        <v>87</v>
      </c>
      <c r="J285" s="47" t="s">
        <v>248</v>
      </c>
      <c r="K285" s="47" t="s">
        <v>224</v>
      </c>
      <c r="L285" s="47" t="s">
        <v>6</v>
      </c>
      <c r="M285" s="47" t="s">
        <v>184</v>
      </c>
      <c r="N285" s="47" t="s">
        <v>184</v>
      </c>
    </row>
    <row r="286" spans="1:14" x14ac:dyDescent="0.25">
      <c r="A286" s="47" t="s">
        <v>1059</v>
      </c>
      <c r="B286" s="47" t="s">
        <v>149</v>
      </c>
      <c r="C286" s="49">
        <v>44061</v>
      </c>
      <c r="D286" s="47" t="s">
        <v>1060</v>
      </c>
      <c r="E286" s="47" t="s">
        <v>1061</v>
      </c>
      <c r="F286" s="47" t="s">
        <v>55</v>
      </c>
      <c r="G286" s="47" t="s">
        <v>56</v>
      </c>
      <c r="H286" s="47">
        <v>1</v>
      </c>
      <c r="I286" s="47" t="s">
        <v>87</v>
      </c>
      <c r="J286" s="47" t="s">
        <v>244</v>
      </c>
      <c r="K286" s="47" t="s">
        <v>215</v>
      </c>
      <c r="L286" s="47" t="s">
        <v>149</v>
      </c>
      <c r="M286" s="47" t="s">
        <v>184</v>
      </c>
      <c r="N286" s="47" t="s">
        <v>184</v>
      </c>
    </row>
    <row r="287" spans="1:14" x14ac:dyDescent="0.25">
      <c r="A287" s="47" t="s">
        <v>1062</v>
      </c>
      <c r="B287" s="47" t="s">
        <v>149</v>
      </c>
      <c r="C287" s="49">
        <v>44062</v>
      </c>
      <c r="D287" s="47" t="s">
        <v>1063</v>
      </c>
      <c r="E287" s="47" t="s">
        <v>1064</v>
      </c>
      <c r="F287" s="47" t="s">
        <v>30</v>
      </c>
      <c r="G287" s="47" t="s">
        <v>31</v>
      </c>
      <c r="H287" s="47">
        <v>1</v>
      </c>
      <c r="I287" s="47" t="s">
        <v>87</v>
      </c>
      <c r="J287" s="47" t="s">
        <v>229</v>
      </c>
      <c r="K287" s="47" t="s">
        <v>222</v>
      </c>
      <c r="L287" s="47" t="s">
        <v>149</v>
      </c>
      <c r="M287" s="47" t="s">
        <v>184</v>
      </c>
      <c r="N287" s="47" t="s">
        <v>184</v>
      </c>
    </row>
    <row r="288" spans="1:14" x14ac:dyDescent="0.25">
      <c r="A288" s="47" t="s">
        <v>1065</v>
      </c>
      <c r="B288" s="47" t="s">
        <v>149</v>
      </c>
      <c r="C288" s="49">
        <v>44068</v>
      </c>
      <c r="D288" s="47" t="s">
        <v>1066</v>
      </c>
      <c r="E288" s="47" t="s">
        <v>481</v>
      </c>
      <c r="F288" s="47" t="s">
        <v>48</v>
      </c>
      <c r="G288" s="47" t="s">
        <v>49</v>
      </c>
      <c r="H288" s="47">
        <v>1</v>
      </c>
      <c r="I288" s="47" t="s">
        <v>87</v>
      </c>
      <c r="J288" s="47" t="s">
        <v>247</v>
      </c>
      <c r="K288" s="47" t="s">
        <v>219</v>
      </c>
      <c r="L288" s="47" t="s">
        <v>149</v>
      </c>
      <c r="M288" s="47" t="s">
        <v>184</v>
      </c>
      <c r="N288" s="47" t="s">
        <v>184</v>
      </c>
    </row>
    <row r="289" spans="1:14" x14ac:dyDescent="0.25">
      <c r="A289" s="47" t="s">
        <v>1067</v>
      </c>
      <c r="B289" s="47" t="s">
        <v>149</v>
      </c>
      <c r="C289" s="49">
        <v>44068</v>
      </c>
      <c r="D289" s="47" t="s">
        <v>1068</v>
      </c>
      <c r="E289" s="47" t="s">
        <v>1069</v>
      </c>
      <c r="F289" s="47" t="s">
        <v>50</v>
      </c>
      <c r="G289" s="47" t="s">
        <v>51</v>
      </c>
      <c r="H289" s="47">
        <v>1</v>
      </c>
      <c r="I289" s="47" t="s">
        <v>87</v>
      </c>
      <c r="J289" s="47" t="s">
        <v>248</v>
      </c>
      <c r="K289" s="47" t="s">
        <v>224</v>
      </c>
      <c r="L289" s="47" t="s">
        <v>6</v>
      </c>
      <c r="M289" s="47" t="s">
        <v>184</v>
      </c>
      <c r="N289" s="47" t="s">
        <v>184</v>
      </c>
    </row>
    <row r="290" spans="1:14" x14ac:dyDescent="0.25">
      <c r="A290" s="47" t="s">
        <v>1070</v>
      </c>
      <c r="B290" s="47" t="s">
        <v>149</v>
      </c>
      <c r="C290" s="49">
        <v>44070</v>
      </c>
      <c r="D290" s="47" t="s">
        <v>1071</v>
      </c>
      <c r="E290" s="47" t="s">
        <v>1072</v>
      </c>
      <c r="F290" s="47" t="s">
        <v>48</v>
      </c>
      <c r="G290" s="47" t="s">
        <v>49</v>
      </c>
      <c r="H290" s="47">
        <v>2</v>
      </c>
      <c r="I290" s="47" t="s">
        <v>87</v>
      </c>
      <c r="J290" s="47" t="s">
        <v>247</v>
      </c>
      <c r="K290" s="47" t="s">
        <v>219</v>
      </c>
      <c r="L290" s="47" t="s">
        <v>149</v>
      </c>
      <c r="M290" s="47" t="s">
        <v>184</v>
      </c>
      <c r="N290" s="47" t="s">
        <v>184</v>
      </c>
    </row>
    <row r="291" spans="1:14" x14ac:dyDescent="0.25">
      <c r="A291" s="47" t="s">
        <v>1073</v>
      </c>
      <c r="B291" s="47" t="s">
        <v>149</v>
      </c>
      <c r="C291" s="49">
        <v>44070</v>
      </c>
      <c r="D291" s="47" t="s">
        <v>1074</v>
      </c>
      <c r="E291" s="47" t="s">
        <v>1075</v>
      </c>
      <c r="F291" s="47" t="s">
        <v>36</v>
      </c>
      <c r="G291" s="47" t="s">
        <v>37</v>
      </c>
      <c r="H291" s="47">
        <v>3</v>
      </c>
      <c r="I291" s="47" t="s">
        <v>87</v>
      </c>
      <c r="J291" s="47" t="s">
        <v>230</v>
      </c>
      <c r="K291" s="47" t="s">
        <v>221</v>
      </c>
      <c r="L291" s="47" t="s">
        <v>149</v>
      </c>
      <c r="M291" s="47" t="s">
        <v>184</v>
      </c>
      <c r="N291" s="47" t="s">
        <v>184</v>
      </c>
    </row>
    <row r="292" spans="1:14" x14ac:dyDescent="0.25">
      <c r="A292" s="47" t="s">
        <v>1076</v>
      </c>
      <c r="B292" s="47" t="s">
        <v>149</v>
      </c>
      <c r="C292" s="49">
        <v>44074</v>
      </c>
      <c r="D292" s="47" t="s">
        <v>1077</v>
      </c>
      <c r="E292" s="47" t="s">
        <v>130</v>
      </c>
      <c r="F292" s="47" t="s">
        <v>26</v>
      </c>
      <c r="G292" s="47" t="s">
        <v>27</v>
      </c>
      <c r="H292" s="47">
        <v>2</v>
      </c>
      <c r="I292" s="47" t="s">
        <v>87</v>
      </c>
      <c r="J292" s="47" t="s">
        <v>243</v>
      </c>
      <c r="K292" s="47" t="s">
        <v>220</v>
      </c>
      <c r="L292" s="47" t="s">
        <v>149</v>
      </c>
      <c r="M292" s="47" t="s">
        <v>184</v>
      </c>
      <c r="N292" s="47" t="s">
        <v>184</v>
      </c>
    </row>
    <row r="293" spans="1:14" x14ac:dyDescent="0.25">
      <c r="A293" s="47" t="s">
        <v>1078</v>
      </c>
      <c r="B293" s="47" t="s">
        <v>149</v>
      </c>
      <c r="C293" s="49">
        <v>44071</v>
      </c>
      <c r="D293" s="47" t="s">
        <v>1079</v>
      </c>
      <c r="E293" s="47" t="s">
        <v>128</v>
      </c>
      <c r="F293" s="47" t="s">
        <v>44</v>
      </c>
      <c r="G293" s="47" t="s">
        <v>45</v>
      </c>
      <c r="H293" s="47">
        <v>1</v>
      </c>
      <c r="I293" s="47" t="s">
        <v>87</v>
      </c>
      <c r="J293" s="47" t="s">
        <v>240</v>
      </c>
      <c r="K293" s="47" t="s">
        <v>214</v>
      </c>
      <c r="L293" s="47" t="s">
        <v>149</v>
      </c>
      <c r="M293" s="47" t="s">
        <v>184</v>
      </c>
      <c r="N293" s="47" t="s">
        <v>184</v>
      </c>
    </row>
    <row r="294" spans="1:14" x14ac:dyDescent="0.25">
      <c r="A294" s="47" t="s">
        <v>1080</v>
      </c>
      <c r="B294" s="47" t="s">
        <v>149</v>
      </c>
      <c r="C294" s="49">
        <v>44055</v>
      </c>
      <c r="D294" s="47" t="s">
        <v>1081</v>
      </c>
      <c r="E294" s="47" t="s">
        <v>1082</v>
      </c>
      <c r="F294" s="47" t="s">
        <v>50</v>
      </c>
      <c r="G294" s="47" t="s">
        <v>51</v>
      </c>
      <c r="H294" s="47">
        <v>1</v>
      </c>
      <c r="I294" s="47" t="s">
        <v>87</v>
      </c>
      <c r="J294" s="47" t="s">
        <v>248</v>
      </c>
      <c r="K294" s="47" t="s">
        <v>224</v>
      </c>
      <c r="L294" s="47" t="s">
        <v>6</v>
      </c>
      <c r="M294" s="47" t="s">
        <v>184</v>
      </c>
      <c r="N294" s="47" t="s">
        <v>184</v>
      </c>
    </row>
    <row r="295" spans="1:14" x14ac:dyDescent="0.25">
      <c r="A295" s="47" t="s">
        <v>1083</v>
      </c>
      <c r="B295" s="47" t="s">
        <v>149</v>
      </c>
      <c r="C295" s="49">
        <v>44055</v>
      </c>
      <c r="D295" s="47" t="s">
        <v>1084</v>
      </c>
      <c r="E295" s="47" t="s">
        <v>102</v>
      </c>
      <c r="F295" s="47" t="s">
        <v>26</v>
      </c>
      <c r="G295" s="47" t="s">
        <v>27</v>
      </c>
      <c r="H295" s="47">
        <v>2</v>
      </c>
      <c r="I295" s="47" t="s">
        <v>87</v>
      </c>
      <c r="J295" s="47" t="s">
        <v>243</v>
      </c>
      <c r="K295" s="47" t="s">
        <v>220</v>
      </c>
      <c r="L295" s="47" t="s">
        <v>149</v>
      </c>
      <c r="M295" s="47" t="s">
        <v>184</v>
      </c>
      <c r="N295" s="47" t="s">
        <v>184</v>
      </c>
    </row>
    <row r="296" spans="1:14" x14ac:dyDescent="0.25">
      <c r="A296" s="47" t="s">
        <v>1085</v>
      </c>
      <c r="B296" s="47" t="s">
        <v>149</v>
      </c>
      <c r="C296" s="49">
        <v>44057</v>
      </c>
      <c r="D296" s="47" t="s">
        <v>1086</v>
      </c>
      <c r="E296" s="47" t="s">
        <v>471</v>
      </c>
      <c r="F296" s="47" t="s">
        <v>44</v>
      </c>
      <c r="G296" s="47" t="s">
        <v>45</v>
      </c>
      <c r="H296" s="47">
        <v>1</v>
      </c>
      <c r="I296" s="47" t="s">
        <v>87</v>
      </c>
      <c r="J296" s="47" t="s">
        <v>240</v>
      </c>
      <c r="K296" s="47" t="s">
        <v>214</v>
      </c>
      <c r="L296" s="47" t="s">
        <v>149</v>
      </c>
      <c r="M296" s="47" t="s">
        <v>184</v>
      </c>
      <c r="N296" s="47" t="s">
        <v>184</v>
      </c>
    </row>
    <row r="297" spans="1:14" x14ac:dyDescent="0.25">
      <c r="A297" s="47" t="s">
        <v>1087</v>
      </c>
      <c r="B297" s="47" t="s">
        <v>149</v>
      </c>
      <c r="C297" s="49">
        <v>44055</v>
      </c>
      <c r="D297" s="47" t="s">
        <v>1088</v>
      </c>
      <c r="E297" s="47" t="s">
        <v>1089</v>
      </c>
      <c r="F297" s="47" t="s">
        <v>42</v>
      </c>
      <c r="G297" s="47" t="s">
        <v>43</v>
      </c>
      <c r="H297" s="47">
        <v>1</v>
      </c>
      <c r="I297" s="47" t="s">
        <v>87</v>
      </c>
      <c r="J297" s="47" t="s">
        <v>236</v>
      </c>
      <c r="K297" s="47" t="s">
        <v>472</v>
      </c>
      <c r="L297" s="47" t="s">
        <v>149</v>
      </c>
      <c r="M297" s="47" t="s">
        <v>184</v>
      </c>
      <c r="N297" s="47" t="s">
        <v>184</v>
      </c>
    </row>
    <row r="298" spans="1:14" x14ac:dyDescent="0.25">
      <c r="A298" s="47" t="s">
        <v>1090</v>
      </c>
      <c r="B298" s="47" t="s">
        <v>149</v>
      </c>
      <c r="C298" s="49">
        <v>44057</v>
      </c>
      <c r="D298" s="47" t="s">
        <v>1091</v>
      </c>
      <c r="E298" s="47" t="s">
        <v>99</v>
      </c>
      <c r="F298" s="47" t="s">
        <v>18</v>
      </c>
      <c r="G298" s="47" t="s">
        <v>19</v>
      </c>
      <c r="H298" s="47">
        <v>6</v>
      </c>
      <c r="I298" s="47" t="s">
        <v>87</v>
      </c>
      <c r="J298" s="47" t="s">
        <v>251</v>
      </c>
      <c r="K298" s="47" t="s">
        <v>213</v>
      </c>
      <c r="L298" s="47" t="s">
        <v>149</v>
      </c>
      <c r="M298" s="47" t="s">
        <v>184</v>
      </c>
      <c r="N298" s="47" t="s">
        <v>184</v>
      </c>
    </row>
    <row r="299" spans="1:14" x14ac:dyDescent="0.25">
      <c r="A299" s="47" t="s">
        <v>1092</v>
      </c>
      <c r="B299" s="47" t="s">
        <v>149</v>
      </c>
      <c r="C299" s="49">
        <v>44057</v>
      </c>
      <c r="D299" s="47" t="s">
        <v>1093</v>
      </c>
      <c r="E299" s="47" t="s">
        <v>254</v>
      </c>
      <c r="F299" s="47" t="s">
        <v>50</v>
      </c>
      <c r="G299" s="47" t="s">
        <v>51</v>
      </c>
      <c r="H299" s="47">
        <v>1</v>
      </c>
      <c r="I299" s="47" t="s">
        <v>87</v>
      </c>
      <c r="J299" s="47" t="s">
        <v>248</v>
      </c>
      <c r="K299" s="47" t="s">
        <v>224</v>
      </c>
      <c r="L299" s="47" t="s">
        <v>6</v>
      </c>
      <c r="M299" s="47" t="s">
        <v>184</v>
      </c>
      <c r="N299" s="47" t="s">
        <v>184</v>
      </c>
    </row>
    <row r="300" spans="1:14" x14ac:dyDescent="0.25">
      <c r="A300" s="47" t="s">
        <v>1094</v>
      </c>
      <c r="B300" s="47" t="s">
        <v>149</v>
      </c>
      <c r="C300" s="49">
        <v>44056</v>
      </c>
      <c r="D300" s="47" t="s">
        <v>1095</v>
      </c>
      <c r="E300" s="47" t="s">
        <v>1096</v>
      </c>
      <c r="F300" s="47" t="s">
        <v>50</v>
      </c>
      <c r="G300" s="47" t="s">
        <v>51</v>
      </c>
      <c r="H300" s="47">
        <v>2</v>
      </c>
      <c r="I300" s="47" t="s">
        <v>87</v>
      </c>
      <c r="J300" s="47" t="s">
        <v>248</v>
      </c>
      <c r="K300" s="47" t="s">
        <v>224</v>
      </c>
      <c r="L300" s="47" t="s">
        <v>6</v>
      </c>
      <c r="M300" s="47" t="s">
        <v>184</v>
      </c>
      <c r="N300" s="47" t="s">
        <v>184</v>
      </c>
    </row>
    <row r="301" spans="1:14" x14ac:dyDescent="0.25">
      <c r="A301" s="47" t="s">
        <v>1097</v>
      </c>
      <c r="B301" s="47" t="s">
        <v>149</v>
      </c>
      <c r="C301" s="49">
        <v>44060</v>
      </c>
      <c r="D301" s="47" t="s">
        <v>1098</v>
      </c>
      <c r="E301" s="47" t="s">
        <v>1099</v>
      </c>
      <c r="F301" s="47" t="s">
        <v>50</v>
      </c>
      <c r="G301" s="47" t="s">
        <v>51</v>
      </c>
      <c r="H301" s="47">
        <v>1</v>
      </c>
      <c r="I301" s="47" t="s">
        <v>87</v>
      </c>
      <c r="J301" s="47" t="s">
        <v>248</v>
      </c>
      <c r="K301" s="47" t="s">
        <v>224</v>
      </c>
      <c r="L301" s="47" t="s">
        <v>6</v>
      </c>
      <c r="M301" s="47" t="s">
        <v>184</v>
      </c>
      <c r="N301" s="47" t="s">
        <v>184</v>
      </c>
    </row>
    <row r="302" spans="1:14" x14ac:dyDescent="0.25">
      <c r="A302" s="47" t="s">
        <v>1100</v>
      </c>
      <c r="B302" s="47" t="s">
        <v>149</v>
      </c>
      <c r="C302" s="49">
        <v>44060</v>
      </c>
      <c r="D302" s="47" t="s">
        <v>1101</v>
      </c>
      <c r="E302" s="47" t="s">
        <v>1102</v>
      </c>
      <c r="F302" s="47" t="s">
        <v>52</v>
      </c>
      <c r="G302" s="47" t="s">
        <v>53</v>
      </c>
      <c r="H302" s="47">
        <v>2</v>
      </c>
      <c r="I302" s="47" t="s">
        <v>87</v>
      </c>
      <c r="J302" s="47" t="s">
        <v>262</v>
      </c>
      <c r="K302" s="47" t="s">
        <v>218</v>
      </c>
      <c r="L302" s="47" t="s">
        <v>149</v>
      </c>
      <c r="M302" s="47" t="s">
        <v>184</v>
      </c>
      <c r="N302" s="47" t="s">
        <v>184</v>
      </c>
    </row>
    <row r="303" spans="1:14" x14ac:dyDescent="0.25">
      <c r="A303" s="47" t="s">
        <v>1103</v>
      </c>
      <c r="B303" s="47" t="s">
        <v>149</v>
      </c>
      <c r="C303" s="49">
        <v>44053</v>
      </c>
      <c r="D303" s="47" t="s">
        <v>1104</v>
      </c>
      <c r="E303" s="47" t="s">
        <v>177</v>
      </c>
      <c r="F303" s="47" t="s">
        <v>50</v>
      </c>
      <c r="G303" s="47" t="s">
        <v>51</v>
      </c>
      <c r="H303" s="47">
        <v>1</v>
      </c>
      <c r="I303" s="47" t="s">
        <v>87</v>
      </c>
      <c r="J303" s="47" t="s">
        <v>248</v>
      </c>
      <c r="K303" s="47" t="s">
        <v>224</v>
      </c>
      <c r="L303" s="47" t="s">
        <v>6</v>
      </c>
      <c r="M303" s="47" t="s">
        <v>184</v>
      </c>
      <c r="N303" s="47" t="s">
        <v>184</v>
      </c>
    </row>
    <row r="304" spans="1:14" x14ac:dyDescent="0.25">
      <c r="A304" s="47" t="s">
        <v>422</v>
      </c>
      <c r="B304" s="47" t="s">
        <v>149</v>
      </c>
      <c r="C304" s="49">
        <v>44046</v>
      </c>
      <c r="D304" s="47" t="s">
        <v>423</v>
      </c>
      <c r="E304" s="47" t="s">
        <v>424</v>
      </c>
      <c r="F304" s="47" t="s">
        <v>42</v>
      </c>
      <c r="G304" s="47" t="s">
        <v>43</v>
      </c>
      <c r="H304" s="47">
        <v>1</v>
      </c>
      <c r="I304" s="47" t="s">
        <v>87</v>
      </c>
      <c r="J304" s="47" t="s">
        <v>236</v>
      </c>
      <c r="K304" s="47" t="s">
        <v>223</v>
      </c>
      <c r="L304" s="47" t="s">
        <v>149</v>
      </c>
      <c r="M304" s="47" t="s">
        <v>184</v>
      </c>
      <c r="N304" s="47" t="s">
        <v>184</v>
      </c>
    </row>
    <row r="305" spans="1:14" x14ac:dyDescent="0.25">
      <c r="A305" s="47" t="s">
        <v>1105</v>
      </c>
      <c r="B305" s="47" t="s">
        <v>149</v>
      </c>
      <c r="C305" s="49">
        <v>44063</v>
      </c>
      <c r="D305" s="47" t="s">
        <v>1106</v>
      </c>
      <c r="E305" s="47" t="s">
        <v>1107</v>
      </c>
      <c r="F305" s="47" t="s">
        <v>38</v>
      </c>
      <c r="G305" s="47" t="s">
        <v>39</v>
      </c>
      <c r="H305" s="47">
        <v>1</v>
      </c>
      <c r="I305" s="47" t="s">
        <v>87</v>
      </c>
      <c r="J305" s="47" t="s">
        <v>228</v>
      </c>
      <c r="K305" s="47" t="s">
        <v>211</v>
      </c>
      <c r="L305" s="47" t="s">
        <v>149</v>
      </c>
      <c r="M305" s="47" t="s">
        <v>184</v>
      </c>
      <c r="N305" s="47" t="s">
        <v>184</v>
      </c>
    </row>
    <row r="306" spans="1:14" x14ac:dyDescent="0.25">
      <c r="A306" s="47" t="s">
        <v>1108</v>
      </c>
      <c r="B306" s="47" t="s">
        <v>149</v>
      </c>
      <c r="C306" s="49">
        <v>44063</v>
      </c>
      <c r="D306" s="47" t="s">
        <v>1109</v>
      </c>
      <c r="E306" s="47" t="s">
        <v>1110</v>
      </c>
      <c r="F306" s="47" t="s">
        <v>18</v>
      </c>
      <c r="G306" s="47" t="s">
        <v>19</v>
      </c>
      <c r="H306" s="47">
        <v>1</v>
      </c>
      <c r="I306" s="47" t="s">
        <v>87</v>
      </c>
      <c r="J306" s="47" t="s">
        <v>251</v>
      </c>
      <c r="K306" s="47" t="s">
        <v>213</v>
      </c>
      <c r="L306" s="47" t="s">
        <v>149</v>
      </c>
      <c r="M306" s="47" t="s">
        <v>184</v>
      </c>
      <c r="N306" s="47" t="s">
        <v>184</v>
      </c>
    </row>
    <row r="307" spans="1:14" x14ac:dyDescent="0.25">
      <c r="A307" s="47" t="s">
        <v>412</v>
      </c>
      <c r="B307" s="47" t="s">
        <v>149</v>
      </c>
      <c r="C307" s="49">
        <v>44046</v>
      </c>
      <c r="D307" s="47" t="s">
        <v>413</v>
      </c>
      <c r="E307" s="47" t="s">
        <v>414</v>
      </c>
      <c r="F307" s="47" t="s">
        <v>18</v>
      </c>
      <c r="G307" s="47" t="s">
        <v>19</v>
      </c>
      <c r="H307" s="47">
        <v>1</v>
      </c>
      <c r="I307" s="47" t="s">
        <v>87</v>
      </c>
      <c r="J307" s="47" t="s">
        <v>251</v>
      </c>
      <c r="K307" s="47" t="s">
        <v>213</v>
      </c>
      <c r="L307" s="47" t="s">
        <v>149</v>
      </c>
      <c r="M307" s="47" t="s">
        <v>184</v>
      </c>
      <c r="N307" s="47" t="s">
        <v>184</v>
      </c>
    </row>
    <row r="308" spans="1:14" x14ac:dyDescent="0.25">
      <c r="A308" s="47" t="s">
        <v>409</v>
      </c>
      <c r="B308" s="47" t="s">
        <v>149</v>
      </c>
      <c r="C308" s="49">
        <v>44046</v>
      </c>
      <c r="D308" s="47" t="s">
        <v>410</v>
      </c>
      <c r="E308" s="47" t="s">
        <v>411</v>
      </c>
      <c r="F308" s="47" t="s">
        <v>52</v>
      </c>
      <c r="G308" s="47" t="s">
        <v>53</v>
      </c>
      <c r="H308" s="47">
        <v>1</v>
      </c>
      <c r="I308" s="47" t="s">
        <v>87</v>
      </c>
      <c r="J308" s="47" t="s">
        <v>262</v>
      </c>
      <c r="K308" s="47" t="s">
        <v>218</v>
      </c>
      <c r="L308" s="47" t="s">
        <v>149</v>
      </c>
      <c r="M308" s="47" t="s">
        <v>184</v>
      </c>
      <c r="N308" s="47" t="s">
        <v>184</v>
      </c>
    </row>
    <row r="309" spans="1:14" x14ac:dyDescent="0.25">
      <c r="A309" s="47" t="s">
        <v>1111</v>
      </c>
      <c r="B309" s="47" t="s">
        <v>149</v>
      </c>
      <c r="C309" s="49">
        <v>44053</v>
      </c>
      <c r="D309" s="47" t="s">
        <v>1112</v>
      </c>
      <c r="E309" s="47" t="s">
        <v>1113</v>
      </c>
      <c r="F309" s="47" t="s">
        <v>18</v>
      </c>
      <c r="G309" s="47" t="s">
        <v>19</v>
      </c>
      <c r="H309" s="47">
        <v>1</v>
      </c>
      <c r="I309" s="47" t="s">
        <v>87</v>
      </c>
      <c r="J309" s="47" t="s">
        <v>251</v>
      </c>
      <c r="K309" s="47" t="s">
        <v>213</v>
      </c>
      <c r="L309" s="47" t="s">
        <v>149</v>
      </c>
      <c r="M309" s="47" t="s">
        <v>184</v>
      </c>
      <c r="N309" s="47" t="s">
        <v>184</v>
      </c>
    </row>
    <row r="310" spans="1:14" x14ac:dyDescent="0.25">
      <c r="A310" s="47" t="s">
        <v>1114</v>
      </c>
      <c r="B310" s="47" t="s">
        <v>149</v>
      </c>
      <c r="C310" s="49">
        <v>44064</v>
      </c>
      <c r="D310" s="47" t="s">
        <v>1115</v>
      </c>
      <c r="E310" s="47" t="s">
        <v>1116</v>
      </c>
      <c r="F310" s="47" t="s">
        <v>18</v>
      </c>
      <c r="G310" s="47" t="s">
        <v>19</v>
      </c>
      <c r="H310" s="47">
        <v>1</v>
      </c>
      <c r="I310" s="47" t="s">
        <v>87</v>
      </c>
      <c r="J310" s="47" t="s">
        <v>251</v>
      </c>
      <c r="K310" s="47" t="s">
        <v>213</v>
      </c>
      <c r="L310" s="47" t="s">
        <v>149</v>
      </c>
      <c r="M310" s="47" t="s">
        <v>184</v>
      </c>
      <c r="N310" s="47" t="s">
        <v>184</v>
      </c>
    </row>
    <row r="311" spans="1:14" x14ac:dyDescent="0.25">
      <c r="A311" s="47" t="s">
        <v>1117</v>
      </c>
      <c r="B311" s="47" t="s">
        <v>149</v>
      </c>
      <c r="C311" s="49">
        <v>44064</v>
      </c>
      <c r="D311" s="47" t="s">
        <v>1118</v>
      </c>
      <c r="E311" s="47" t="s">
        <v>1119</v>
      </c>
      <c r="F311" s="47" t="s">
        <v>48</v>
      </c>
      <c r="G311" s="47" t="s">
        <v>49</v>
      </c>
      <c r="H311" s="47">
        <v>1</v>
      </c>
      <c r="I311" s="47" t="s">
        <v>87</v>
      </c>
      <c r="J311" s="47" t="s">
        <v>247</v>
      </c>
      <c r="K311" s="47" t="s">
        <v>219</v>
      </c>
      <c r="L311" s="47" t="s">
        <v>149</v>
      </c>
      <c r="M311" s="47" t="s">
        <v>184</v>
      </c>
      <c r="N311" s="47" t="s">
        <v>184</v>
      </c>
    </row>
    <row r="312" spans="1:14" x14ac:dyDescent="0.25">
      <c r="A312" s="47" t="s">
        <v>1120</v>
      </c>
      <c r="B312" s="47" t="s">
        <v>149</v>
      </c>
      <c r="C312" s="49">
        <v>44064</v>
      </c>
      <c r="D312" s="47" t="s">
        <v>1121</v>
      </c>
      <c r="E312" s="47" t="s">
        <v>1122</v>
      </c>
      <c r="F312" s="47" t="s">
        <v>26</v>
      </c>
      <c r="G312" s="47" t="s">
        <v>27</v>
      </c>
      <c r="H312" s="47">
        <v>1</v>
      </c>
      <c r="I312" s="47" t="s">
        <v>87</v>
      </c>
      <c r="J312" s="47" t="s">
        <v>243</v>
      </c>
      <c r="K312" s="47" t="s">
        <v>220</v>
      </c>
      <c r="L312" s="47" t="s">
        <v>149</v>
      </c>
      <c r="M312" s="47" t="s">
        <v>184</v>
      </c>
      <c r="N312" s="47" t="s">
        <v>184</v>
      </c>
    </row>
    <row r="313" spans="1:14" x14ac:dyDescent="0.25">
      <c r="A313" s="47" t="s">
        <v>1123</v>
      </c>
      <c r="B313" s="47" t="s">
        <v>149</v>
      </c>
      <c r="C313" s="49">
        <v>44050</v>
      </c>
      <c r="D313" s="47" t="s">
        <v>1124</v>
      </c>
      <c r="E313" s="47" t="s">
        <v>170</v>
      </c>
      <c r="F313" s="47" t="s">
        <v>55</v>
      </c>
      <c r="G313" s="47" t="s">
        <v>56</v>
      </c>
      <c r="H313" s="47">
        <v>1</v>
      </c>
      <c r="I313" s="47" t="s">
        <v>87</v>
      </c>
      <c r="J313" s="47" t="s">
        <v>244</v>
      </c>
      <c r="K313" s="47" t="s">
        <v>215</v>
      </c>
      <c r="L313" s="47" t="s">
        <v>149</v>
      </c>
      <c r="M313" s="47" t="s">
        <v>184</v>
      </c>
      <c r="N313" s="47" t="s">
        <v>184</v>
      </c>
    </row>
    <row r="314" spans="1:14" x14ac:dyDescent="0.25">
      <c r="A314" s="47" t="s">
        <v>1125</v>
      </c>
      <c r="B314" s="47" t="s">
        <v>149</v>
      </c>
      <c r="C314" s="49">
        <v>44071</v>
      </c>
      <c r="D314" s="47" t="s">
        <v>1126</v>
      </c>
      <c r="E314" s="47" t="s">
        <v>265</v>
      </c>
      <c r="F314" s="47" t="s">
        <v>28</v>
      </c>
      <c r="G314" s="47" t="s">
        <v>29</v>
      </c>
      <c r="H314" s="47">
        <v>1</v>
      </c>
      <c r="I314" s="47" t="s">
        <v>87</v>
      </c>
      <c r="J314" s="47" t="s">
        <v>225</v>
      </c>
      <c r="K314" s="47" t="s">
        <v>226</v>
      </c>
      <c r="L314" s="47" t="s">
        <v>149</v>
      </c>
      <c r="M314" s="47" t="s">
        <v>184</v>
      </c>
      <c r="N314" s="47" t="s">
        <v>184</v>
      </c>
    </row>
    <row r="315" spans="1:14" x14ac:dyDescent="0.25">
      <c r="A315" s="47" t="s">
        <v>1127</v>
      </c>
      <c r="B315" s="47" t="s">
        <v>149</v>
      </c>
      <c r="C315" s="49">
        <v>44070</v>
      </c>
      <c r="D315" s="47" t="s">
        <v>1128</v>
      </c>
      <c r="E315" s="47" t="s">
        <v>93</v>
      </c>
      <c r="F315" s="47" t="s">
        <v>28</v>
      </c>
      <c r="G315" s="47" t="s">
        <v>29</v>
      </c>
      <c r="H315" s="47">
        <v>1</v>
      </c>
      <c r="I315" s="47" t="s">
        <v>87</v>
      </c>
      <c r="J315" s="47" t="s">
        <v>225</v>
      </c>
      <c r="K315" s="47" t="s">
        <v>226</v>
      </c>
      <c r="L315" s="47" t="s">
        <v>149</v>
      </c>
      <c r="M315" s="47" t="s">
        <v>184</v>
      </c>
      <c r="N315" s="47" t="s">
        <v>184</v>
      </c>
    </row>
    <row r="316" spans="1:14" x14ac:dyDescent="0.25">
      <c r="A316" s="47" t="s">
        <v>1129</v>
      </c>
      <c r="B316" s="47" t="s">
        <v>149</v>
      </c>
      <c r="C316" s="49">
        <v>44068</v>
      </c>
      <c r="D316" s="47" t="s">
        <v>1130</v>
      </c>
      <c r="E316" s="47" t="s">
        <v>1131</v>
      </c>
      <c r="F316" s="47" t="s">
        <v>52</v>
      </c>
      <c r="G316" s="47" t="s">
        <v>53</v>
      </c>
      <c r="H316" s="47">
        <v>2</v>
      </c>
      <c r="I316" s="47" t="s">
        <v>87</v>
      </c>
      <c r="J316" s="47" t="s">
        <v>262</v>
      </c>
      <c r="K316" s="47" t="s">
        <v>218</v>
      </c>
      <c r="L316" s="47" t="s">
        <v>149</v>
      </c>
      <c r="M316" s="47" t="s">
        <v>184</v>
      </c>
      <c r="N316" s="47" t="s">
        <v>184</v>
      </c>
    </row>
    <row r="317" spans="1:14" x14ac:dyDescent="0.25">
      <c r="A317" s="47" t="s">
        <v>365</v>
      </c>
      <c r="B317" s="47" t="s">
        <v>149</v>
      </c>
      <c r="C317" s="49">
        <v>44046</v>
      </c>
      <c r="D317" s="47" t="s">
        <v>366</v>
      </c>
      <c r="E317" s="47" t="s">
        <v>129</v>
      </c>
      <c r="F317" s="47" t="s">
        <v>50</v>
      </c>
      <c r="G317" s="47" t="s">
        <v>51</v>
      </c>
      <c r="H317" s="47">
        <v>1</v>
      </c>
      <c r="I317" s="47" t="s">
        <v>87</v>
      </c>
      <c r="J317" s="47" t="s">
        <v>248</v>
      </c>
      <c r="K317" s="47" t="s">
        <v>224</v>
      </c>
      <c r="L317" s="47" t="s">
        <v>6</v>
      </c>
      <c r="M317" s="47" t="s">
        <v>184</v>
      </c>
      <c r="N317" s="47" t="s">
        <v>184</v>
      </c>
    </row>
    <row r="318" spans="1:14" x14ac:dyDescent="0.25">
      <c r="A318" s="47" t="s">
        <v>373</v>
      </c>
      <c r="B318" s="47" t="s">
        <v>149</v>
      </c>
      <c r="C318" s="49">
        <v>44046</v>
      </c>
      <c r="D318" s="47" t="s">
        <v>374</v>
      </c>
      <c r="E318" s="47" t="s">
        <v>375</v>
      </c>
      <c r="F318" s="47" t="s">
        <v>50</v>
      </c>
      <c r="G318" s="47" t="s">
        <v>51</v>
      </c>
      <c r="H318" s="47">
        <v>1</v>
      </c>
      <c r="I318" s="47" t="s">
        <v>87</v>
      </c>
      <c r="J318" s="47" t="s">
        <v>248</v>
      </c>
      <c r="K318" s="47" t="s">
        <v>224</v>
      </c>
      <c r="L318" s="47" t="s">
        <v>6</v>
      </c>
      <c r="M318" s="47" t="s">
        <v>184</v>
      </c>
      <c r="N318" s="47" t="s">
        <v>184</v>
      </c>
    </row>
    <row r="319" spans="1:14" x14ac:dyDescent="0.25">
      <c r="A319" s="47" t="s">
        <v>1132</v>
      </c>
      <c r="B319" s="47" t="s">
        <v>149</v>
      </c>
      <c r="C319" s="49">
        <v>44054</v>
      </c>
      <c r="D319" s="47" t="s">
        <v>1133</v>
      </c>
      <c r="E319" s="47" t="s">
        <v>287</v>
      </c>
      <c r="F319" s="47" t="s">
        <v>18</v>
      </c>
      <c r="G319" s="47" t="s">
        <v>19</v>
      </c>
      <c r="H319" s="47">
        <v>2</v>
      </c>
      <c r="I319" s="47" t="s">
        <v>87</v>
      </c>
      <c r="J319" s="47" t="s">
        <v>251</v>
      </c>
      <c r="K319" s="47" t="s">
        <v>213</v>
      </c>
      <c r="L319" s="47" t="s">
        <v>149</v>
      </c>
      <c r="M319" s="47" t="s">
        <v>184</v>
      </c>
      <c r="N319" s="47" t="s">
        <v>184</v>
      </c>
    </row>
    <row r="320" spans="1:14" x14ac:dyDescent="0.25">
      <c r="A320" s="47" t="s">
        <v>339</v>
      </c>
      <c r="B320" s="47" t="s">
        <v>149</v>
      </c>
      <c r="C320" s="49">
        <v>44047</v>
      </c>
      <c r="D320" s="47" t="s">
        <v>340</v>
      </c>
      <c r="E320" s="47" t="s">
        <v>203</v>
      </c>
      <c r="F320" s="47" t="s">
        <v>50</v>
      </c>
      <c r="G320" s="47" t="s">
        <v>51</v>
      </c>
      <c r="H320" s="47">
        <v>1</v>
      </c>
      <c r="I320" s="47" t="s">
        <v>87</v>
      </c>
      <c r="J320" s="47" t="s">
        <v>248</v>
      </c>
      <c r="K320" s="47" t="s">
        <v>224</v>
      </c>
      <c r="L320" s="47" t="s">
        <v>6</v>
      </c>
      <c r="M320" s="47" t="s">
        <v>184</v>
      </c>
      <c r="N320" s="47" t="s">
        <v>184</v>
      </c>
    </row>
    <row r="321" spans="1:14" x14ac:dyDescent="0.25">
      <c r="A321" s="47" t="s">
        <v>318</v>
      </c>
      <c r="B321" s="47" t="s">
        <v>149</v>
      </c>
      <c r="C321" s="49">
        <v>44048</v>
      </c>
      <c r="D321" s="47" t="s">
        <v>319</v>
      </c>
      <c r="E321" s="47" t="s">
        <v>320</v>
      </c>
      <c r="F321" s="47" t="s">
        <v>50</v>
      </c>
      <c r="G321" s="47" t="s">
        <v>51</v>
      </c>
      <c r="H321" s="47">
        <v>1</v>
      </c>
      <c r="I321" s="47" t="s">
        <v>87</v>
      </c>
      <c r="J321" s="47" t="s">
        <v>248</v>
      </c>
      <c r="K321" s="47" t="s">
        <v>224</v>
      </c>
      <c r="L321" s="47" t="s">
        <v>6</v>
      </c>
      <c r="M321" s="47" t="s">
        <v>184</v>
      </c>
      <c r="N321" s="47" t="s">
        <v>184</v>
      </c>
    </row>
    <row r="322" spans="1:14" x14ac:dyDescent="0.25">
      <c r="A322" s="47" t="s">
        <v>1134</v>
      </c>
      <c r="B322" s="47" t="s">
        <v>149</v>
      </c>
      <c r="C322" s="49">
        <v>44049</v>
      </c>
      <c r="D322" s="47" t="s">
        <v>1135</v>
      </c>
      <c r="E322" s="47" t="s">
        <v>112</v>
      </c>
      <c r="F322" s="47" t="s">
        <v>42</v>
      </c>
      <c r="G322" s="47" t="s">
        <v>43</v>
      </c>
      <c r="H322" s="47">
        <v>1</v>
      </c>
      <c r="I322" s="47" t="s">
        <v>87</v>
      </c>
      <c r="J322" s="47" t="s">
        <v>236</v>
      </c>
      <c r="K322" s="47" t="s">
        <v>223</v>
      </c>
      <c r="L322" s="47" t="s">
        <v>149</v>
      </c>
      <c r="M322" s="47" t="s">
        <v>184</v>
      </c>
      <c r="N322" s="47" t="s">
        <v>184</v>
      </c>
    </row>
    <row r="323" spans="1:14" x14ac:dyDescent="0.25">
      <c r="A323" s="47" t="s">
        <v>1136</v>
      </c>
      <c r="B323" s="47" t="s">
        <v>149</v>
      </c>
      <c r="C323" s="49">
        <v>44049</v>
      </c>
      <c r="D323" s="47" t="s">
        <v>1137</v>
      </c>
      <c r="E323" s="47" t="s">
        <v>1138</v>
      </c>
      <c r="F323" s="47" t="s">
        <v>26</v>
      </c>
      <c r="G323" s="47" t="s">
        <v>27</v>
      </c>
      <c r="H323" s="47">
        <v>1</v>
      </c>
      <c r="I323" s="47" t="s">
        <v>87</v>
      </c>
      <c r="J323" s="47" t="s">
        <v>243</v>
      </c>
      <c r="K323" s="47" t="s">
        <v>220</v>
      </c>
      <c r="L323" s="47" t="s">
        <v>149</v>
      </c>
      <c r="M323" s="47" t="s">
        <v>184</v>
      </c>
      <c r="N323" s="47" t="s">
        <v>184</v>
      </c>
    </row>
    <row r="324" spans="1:14" x14ac:dyDescent="0.25">
      <c r="A324" s="47" t="s">
        <v>1139</v>
      </c>
      <c r="B324" s="47" t="s">
        <v>149</v>
      </c>
      <c r="C324" s="49">
        <v>44054</v>
      </c>
      <c r="D324" s="47" t="s">
        <v>1140</v>
      </c>
      <c r="E324" s="47" t="s">
        <v>1141</v>
      </c>
      <c r="F324" s="47" t="s">
        <v>18</v>
      </c>
      <c r="G324" s="47" t="s">
        <v>19</v>
      </c>
      <c r="H324" s="47">
        <v>1</v>
      </c>
      <c r="I324" s="47" t="s">
        <v>87</v>
      </c>
      <c r="J324" s="47" t="s">
        <v>251</v>
      </c>
      <c r="K324" s="47" t="s">
        <v>213</v>
      </c>
      <c r="L324" s="47" t="s">
        <v>149</v>
      </c>
      <c r="M324" s="47" t="s">
        <v>184</v>
      </c>
      <c r="N324" s="47" t="s">
        <v>184</v>
      </c>
    </row>
    <row r="325" spans="1:14" x14ac:dyDescent="0.25">
      <c r="A325" s="47" t="s">
        <v>1142</v>
      </c>
      <c r="B325" s="47" t="s">
        <v>149</v>
      </c>
      <c r="C325" s="49">
        <v>44069</v>
      </c>
      <c r="D325" s="47" t="s">
        <v>1143</v>
      </c>
      <c r="E325" s="47" t="s">
        <v>1144</v>
      </c>
      <c r="F325" s="47" t="s">
        <v>50</v>
      </c>
      <c r="G325" s="47" t="s">
        <v>51</v>
      </c>
      <c r="H325" s="47">
        <v>1</v>
      </c>
      <c r="I325" s="47" t="s">
        <v>87</v>
      </c>
      <c r="J325" s="47" t="s">
        <v>248</v>
      </c>
      <c r="K325" s="47" t="s">
        <v>224</v>
      </c>
      <c r="L325" s="47" t="s">
        <v>6</v>
      </c>
      <c r="M325" s="47" t="s">
        <v>184</v>
      </c>
      <c r="N325" s="47" t="s">
        <v>184</v>
      </c>
    </row>
    <row r="326" spans="1:14" x14ac:dyDescent="0.25">
      <c r="A326" s="47" t="s">
        <v>1145</v>
      </c>
      <c r="B326" s="47" t="s">
        <v>149</v>
      </c>
      <c r="C326" s="49">
        <v>44057</v>
      </c>
      <c r="D326" s="47" t="s">
        <v>1146</v>
      </c>
      <c r="E326" s="47" t="s">
        <v>1147</v>
      </c>
      <c r="F326" s="47" t="s">
        <v>50</v>
      </c>
      <c r="G326" s="47" t="s">
        <v>51</v>
      </c>
      <c r="H326" s="47">
        <v>2</v>
      </c>
      <c r="I326" s="47" t="s">
        <v>87</v>
      </c>
      <c r="J326" s="47" t="s">
        <v>248</v>
      </c>
      <c r="K326" s="47" t="s">
        <v>224</v>
      </c>
      <c r="L326" s="47" t="s">
        <v>6</v>
      </c>
      <c r="M326" s="47" t="s">
        <v>184</v>
      </c>
      <c r="N326" s="47" t="s">
        <v>184</v>
      </c>
    </row>
    <row r="327" spans="1:14" x14ac:dyDescent="0.25">
      <c r="A327" s="47" t="s">
        <v>1148</v>
      </c>
      <c r="B327" s="47" t="s">
        <v>149</v>
      </c>
      <c r="C327" s="49">
        <v>44056</v>
      </c>
      <c r="D327" s="47" t="s">
        <v>1149</v>
      </c>
      <c r="E327" s="47" t="s">
        <v>1150</v>
      </c>
      <c r="F327" s="47" t="s">
        <v>46</v>
      </c>
      <c r="G327" s="47" t="s">
        <v>47</v>
      </c>
      <c r="H327" s="47">
        <v>1</v>
      </c>
      <c r="I327" s="47" t="s">
        <v>87</v>
      </c>
      <c r="J327" s="47" t="s">
        <v>290</v>
      </c>
      <c r="K327" s="47" t="s">
        <v>217</v>
      </c>
      <c r="L327" s="47" t="s">
        <v>149</v>
      </c>
      <c r="M327" s="47" t="s">
        <v>184</v>
      </c>
      <c r="N327" s="47" t="s">
        <v>184</v>
      </c>
    </row>
    <row r="328" spans="1:14" x14ac:dyDescent="0.25">
      <c r="A328" s="47" t="s">
        <v>1151</v>
      </c>
      <c r="B328" s="47" t="s">
        <v>149</v>
      </c>
      <c r="C328" s="49">
        <v>44060</v>
      </c>
      <c r="D328" s="47" t="s">
        <v>1152</v>
      </c>
      <c r="E328" s="47" t="s">
        <v>162</v>
      </c>
      <c r="F328" s="47" t="s">
        <v>18</v>
      </c>
      <c r="G328" s="47" t="s">
        <v>19</v>
      </c>
      <c r="H328" s="47">
        <v>144</v>
      </c>
      <c r="I328" s="47" t="s">
        <v>87</v>
      </c>
      <c r="J328" s="47" t="s">
        <v>284</v>
      </c>
      <c r="K328" s="47" t="s">
        <v>189</v>
      </c>
      <c r="L328" s="47" t="s">
        <v>149</v>
      </c>
      <c r="M328" s="47" t="s">
        <v>184</v>
      </c>
      <c r="N328" s="47" t="s">
        <v>184</v>
      </c>
    </row>
    <row r="329" spans="1:14" x14ac:dyDescent="0.25">
      <c r="A329" s="47" t="s">
        <v>1153</v>
      </c>
      <c r="B329" s="47" t="s">
        <v>149</v>
      </c>
      <c r="C329" s="49">
        <v>44068</v>
      </c>
      <c r="D329" s="47" t="s">
        <v>1154</v>
      </c>
      <c r="E329" s="47" t="s">
        <v>1155</v>
      </c>
      <c r="F329" s="47" t="s">
        <v>52</v>
      </c>
      <c r="G329" s="47" t="s">
        <v>53</v>
      </c>
      <c r="H329" s="47">
        <v>1</v>
      </c>
      <c r="I329" s="47" t="s">
        <v>87</v>
      </c>
      <c r="J329" s="47" t="s">
        <v>262</v>
      </c>
      <c r="K329" s="47" t="s">
        <v>218</v>
      </c>
      <c r="L329" s="47" t="s">
        <v>149</v>
      </c>
      <c r="M329" s="47" t="s">
        <v>184</v>
      </c>
      <c r="N329" s="47" t="s">
        <v>184</v>
      </c>
    </row>
    <row r="330" spans="1:14" x14ac:dyDescent="0.25">
      <c r="A330" s="47" t="s">
        <v>1156</v>
      </c>
      <c r="B330" s="47" t="s">
        <v>149</v>
      </c>
      <c r="C330" s="49">
        <v>44068</v>
      </c>
      <c r="D330" s="47" t="s">
        <v>1157</v>
      </c>
      <c r="E330" s="47" t="s">
        <v>1158</v>
      </c>
      <c r="F330" s="47" t="s">
        <v>42</v>
      </c>
      <c r="G330" s="47" t="s">
        <v>43</v>
      </c>
      <c r="H330" s="47">
        <v>1</v>
      </c>
      <c r="I330" s="47" t="s">
        <v>87</v>
      </c>
      <c r="J330" s="47" t="s">
        <v>236</v>
      </c>
      <c r="K330" s="47" t="s">
        <v>472</v>
      </c>
      <c r="L330" s="47" t="s">
        <v>149</v>
      </c>
      <c r="M330" s="47" t="s">
        <v>184</v>
      </c>
      <c r="N330" s="47" t="s">
        <v>184</v>
      </c>
    </row>
    <row r="331" spans="1:14" x14ac:dyDescent="0.25">
      <c r="A331" s="47" t="s">
        <v>1159</v>
      </c>
      <c r="B331" s="47" t="s">
        <v>149</v>
      </c>
      <c r="C331" s="49">
        <v>44068</v>
      </c>
      <c r="D331" s="47" t="s">
        <v>1160</v>
      </c>
      <c r="E331" s="47" t="s">
        <v>153</v>
      </c>
      <c r="F331" s="47" t="s">
        <v>30</v>
      </c>
      <c r="G331" s="47" t="s">
        <v>31</v>
      </c>
      <c r="H331" s="47">
        <v>1</v>
      </c>
      <c r="I331" s="47" t="s">
        <v>87</v>
      </c>
      <c r="J331" s="47" t="s">
        <v>229</v>
      </c>
      <c r="K331" s="47" t="s">
        <v>222</v>
      </c>
      <c r="L331" s="47" t="s">
        <v>149</v>
      </c>
      <c r="M331" s="47" t="s">
        <v>184</v>
      </c>
      <c r="N331" s="47" t="s">
        <v>184</v>
      </c>
    </row>
    <row r="332" spans="1:14" x14ac:dyDescent="0.25">
      <c r="A332" s="47" t="s">
        <v>1161</v>
      </c>
      <c r="B332" s="47" t="s">
        <v>149</v>
      </c>
      <c r="C332" s="49">
        <v>44068</v>
      </c>
      <c r="D332" s="47" t="s">
        <v>1162</v>
      </c>
      <c r="E332" s="47" t="s">
        <v>1163</v>
      </c>
      <c r="F332" s="47" t="s">
        <v>42</v>
      </c>
      <c r="G332" s="47" t="s">
        <v>43</v>
      </c>
      <c r="H332" s="47">
        <v>1</v>
      </c>
      <c r="I332" s="47" t="s">
        <v>87</v>
      </c>
      <c r="J332" s="47" t="s">
        <v>236</v>
      </c>
      <c r="K332" s="47" t="s">
        <v>472</v>
      </c>
      <c r="L332" s="47" t="s">
        <v>149</v>
      </c>
      <c r="M332" s="47" t="s">
        <v>184</v>
      </c>
      <c r="N332" s="47" t="s">
        <v>184</v>
      </c>
    </row>
    <row r="333" spans="1:14" x14ac:dyDescent="0.25">
      <c r="A333" s="47" t="s">
        <v>1164</v>
      </c>
      <c r="B333" s="47" t="s">
        <v>149</v>
      </c>
      <c r="C333" s="49">
        <v>44055</v>
      </c>
      <c r="D333" s="47" t="s">
        <v>1165</v>
      </c>
      <c r="E333" s="47" t="s">
        <v>160</v>
      </c>
      <c r="F333" s="47" t="s">
        <v>26</v>
      </c>
      <c r="G333" s="47" t="s">
        <v>27</v>
      </c>
      <c r="H333" s="47">
        <v>3</v>
      </c>
      <c r="I333" s="47" t="s">
        <v>87</v>
      </c>
      <c r="J333" s="47" t="s">
        <v>243</v>
      </c>
      <c r="K333" s="47" t="s">
        <v>220</v>
      </c>
      <c r="L333" s="47" t="s">
        <v>149</v>
      </c>
      <c r="M333" s="47" t="s">
        <v>184</v>
      </c>
      <c r="N333" s="47" t="s">
        <v>184</v>
      </c>
    </row>
    <row r="334" spans="1:14" x14ac:dyDescent="0.25">
      <c r="A334" s="47" t="s">
        <v>1166</v>
      </c>
      <c r="B334" s="47" t="s">
        <v>149</v>
      </c>
      <c r="C334" s="49">
        <v>44057</v>
      </c>
      <c r="D334" s="47" t="s">
        <v>1167</v>
      </c>
      <c r="E334" s="47" t="s">
        <v>1168</v>
      </c>
      <c r="F334" s="47" t="s">
        <v>38</v>
      </c>
      <c r="G334" s="47" t="s">
        <v>39</v>
      </c>
      <c r="H334" s="47">
        <v>2</v>
      </c>
      <c r="I334" s="47" t="s">
        <v>87</v>
      </c>
      <c r="J334" s="47" t="s">
        <v>228</v>
      </c>
      <c r="K334" s="47" t="s">
        <v>211</v>
      </c>
      <c r="L334" s="47" t="s">
        <v>149</v>
      </c>
      <c r="M334" s="47" t="s">
        <v>184</v>
      </c>
      <c r="N334" s="47" t="s">
        <v>184</v>
      </c>
    </row>
    <row r="335" spans="1:14" x14ac:dyDescent="0.25">
      <c r="A335" s="47" t="s">
        <v>1169</v>
      </c>
      <c r="B335" s="47" t="s">
        <v>149</v>
      </c>
      <c r="C335" s="49">
        <v>44060</v>
      </c>
      <c r="D335" s="47" t="s">
        <v>1170</v>
      </c>
      <c r="E335" s="47" t="s">
        <v>99</v>
      </c>
      <c r="F335" s="47" t="s">
        <v>36</v>
      </c>
      <c r="G335" s="47" t="s">
        <v>37</v>
      </c>
      <c r="H335" s="47">
        <v>12</v>
      </c>
      <c r="I335" s="47" t="s">
        <v>87</v>
      </c>
      <c r="J335" s="47" t="s">
        <v>230</v>
      </c>
      <c r="K335" s="47" t="s">
        <v>221</v>
      </c>
      <c r="L335" s="47" t="s">
        <v>149</v>
      </c>
      <c r="M335" s="47" t="s">
        <v>184</v>
      </c>
      <c r="N335" s="47" t="s">
        <v>184</v>
      </c>
    </row>
    <row r="336" spans="1:14" x14ac:dyDescent="0.25">
      <c r="A336" s="47" t="s">
        <v>1171</v>
      </c>
      <c r="B336" s="47" t="s">
        <v>149</v>
      </c>
      <c r="C336" s="49">
        <v>44057</v>
      </c>
      <c r="D336" s="47" t="s">
        <v>1172</v>
      </c>
      <c r="E336" s="47" t="s">
        <v>1173</v>
      </c>
      <c r="F336" s="47" t="s">
        <v>30</v>
      </c>
      <c r="G336" s="47" t="s">
        <v>31</v>
      </c>
      <c r="H336" s="47">
        <v>1</v>
      </c>
      <c r="I336" s="47" t="s">
        <v>87</v>
      </c>
      <c r="J336" s="47" t="s">
        <v>229</v>
      </c>
      <c r="K336" s="47" t="s">
        <v>222</v>
      </c>
      <c r="L336" s="47" t="s">
        <v>149</v>
      </c>
      <c r="M336" s="47" t="s">
        <v>184</v>
      </c>
      <c r="N336" s="47" t="s">
        <v>184</v>
      </c>
    </row>
    <row r="337" spans="1:14" x14ac:dyDescent="0.25">
      <c r="A337" s="47" t="s">
        <v>1174</v>
      </c>
      <c r="B337" s="47" t="s">
        <v>149</v>
      </c>
      <c r="C337" s="49">
        <v>44056</v>
      </c>
      <c r="D337" s="47" t="s">
        <v>1175</v>
      </c>
      <c r="E337" s="47" t="s">
        <v>267</v>
      </c>
      <c r="F337" s="47" t="s">
        <v>42</v>
      </c>
      <c r="G337" s="47" t="s">
        <v>43</v>
      </c>
      <c r="H337" s="47">
        <v>4</v>
      </c>
      <c r="I337" s="47" t="s">
        <v>87</v>
      </c>
      <c r="J337" s="47" t="s">
        <v>236</v>
      </c>
      <c r="K337" s="47" t="s">
        <v>472</v>
      </c>
      <c r="L337" s="47" t="s">
        <v>149</v>
      </c>
      <c r="M337" s="47" t="s">
        <v>184</v>
      </c>
      <c r="N337" s="47" t="s">
        <v>184</v>
      </c>
    </row>
    <row r="338" spans="1:14" x14ac:dyDescent="0.25">
      <c r="A338" s="47" t="s">
        <v>1176</v>
      </c>
      <c r="B338" s="47" t="s">
        <v>149</v>
      </c>
      <c r="C338" s="49">
        <v>44060</v>
      </c>
      <c r="D338" s="47" t="s">
        <v>1177</v>
      </c>
      <c r="E338" s="47" t="s">
        <v>1178</v>
      </c>
      <c r="F338" s="47" t="s">
        <v>38</v>
      </c>
      <c r="G338" s="47" t="s">
        <v>39</v>
      </c>
      <c r="H338" s="47">
        <v>1</v>
      </c>
      <c r="I338" s="47" t="s">
        <v>87</v>
      </c>
      <c r="J338" s="47" t="s">
        <v>228</v>
      </c>
      <c r="K338" s="47" t="s">
        <v>211</v>
      </c>
      <c r="L338" s="47" t="s">
        <v>149</v>
      </c>
      <c r="M338" s="47" t="s">
        <v>184</v>
      </c>
      <c r="N338" s="47" t="s">
        <v>184</v>
      </c>
    </row>
    <row r="339" spans="1:14" x14ac:dyDescent="0.25">
      <c r="A339" s="47" t="s">
        <v>1179</v>
      </c>
      <c r="B339" s="47" t="s">
        <v>149</v>
      </c>
      <c r="C339" s="49">
        <v>44062</v>
      </c>
      <c r="D339" s="47" t="s">
        <v>1180</v>
      </c>
      <c r="E339" s="47" t="s">
        <v>99</v>
      </c>
      <c r="F339" s="47" t="s">
        <v>18</v>
      </c>
      <c r="G339" s="47" t="s">
        <v>19</v>
      </c>
      <c r="H339" s="47">
        <v>12</v>
      </c>
      <c r="I339" s="47" t="s">
        <v>87</v>
      </c>
      <c r="J339" s="47" t="s">
        <v>642</v>
      </c>
      <c r="K339" s="47" t="s">
        <v>307</v>
      </c>
      <c r="L339" s="47" t="s">
        <v>149</v>
      </c>
      <c r="M339" s="47" t="s">
        <v>184</v>
      </c>
      <c r="N339" s="47" t="s">
        <v>184</v>
      </c>
    </row>
    <row r="340" spans="1:14" x14ac:dyDescent="0.25">
      <c r="A340" s="47" t="s">
        <v>1181</v>
      </c>
      <c r="B340" s="47" t="s">
        <v>149</v>
      </c>
      <c r="C340" s="49">
        <v>44060</v>
      </c>
      <c r="D340" s="47" t="s">
        <v>1182</v>
      </c>
      <c r="E340" s="47" t="s">
        <v>103</v>
      </c>
      <c r="F340" s="47" t="s">
        <v>30</v>
      </c>
      <c r="G340" s="47" t="s">
        <v>31</v>
      </c>
      <c r="H340" s="47">
        <v>1</v>
      </c>
      <c r="I340" s="47" t="s">
        <v>87</v>
      </c>
      <c r="J340" s="47" t="s">
        <v>229</v>
      </c>
      <c r="K340" s="47" t="s">
        <v>222</v>
      </c>
      <c r="L340" s="47" t="s">
        <v>149</v>
      </c>
      <c r="M340" s="47" t="s">
        <v>184</v>
      </c>
      <c r="N340" s="47" t="s">
        <v>184</v>
      </c>
    </row>
    <row r="341" spans="1:14" x14ac:dyDescent="0.25">
      <c r="A341" s="47" t="s">
        <v>1183</v>
      </c>
      <c r="B341" s="47" t="s">
        <v>149</v>
      </c>
      <c r="C341" s="49">
        <v>44062</v>
      </c>
      <c r="D341" s="47" t="s">
        <v>1184</v>
      </c>
      <c r="E341" s="47" t="s">
        <v>255</v>
      </c>
      <c r="F341" s="47" t="s">
        <v>40</v>
      </c>
      <c r="G341" s="47" t="s">
        <v>41</v>
      </c>
      <c r="H341" s="47">
        <v>5000</v>
      </c>
      <c r="I341" s="47" t="s">
        <v>87</v>
      </c>
      <c r="J341" s="47" t="s">
        <v>295</v>
      </c>
      <c r="K341" s="47" t="s">
        <v>285</v>
      </c>
      <c r="L341" s="47" t="s">
        <v>149</v>
      </c>
      <c r="M341" s="47" t="s">
        <v>184</v>
      </c>
      <c r="N341" s="47" t="s">
        <v>184</v>
      </c>
    </row>
    <row r="342" spans="1:14" x14ac:dyDescent="0.25">
      <c r="A342" s="47" t="s">
        <v>1185</v>
      </c>
      <c r="B342" s="47" t="s">
        <v>149</v>
      </c>
      <c r="C342" s="49">
        <v>44049</v>
      </c>
      <c r="D342" s="47" t="s">
        <v>1186</v>
      </c>
      <c r="E342" s="47" t="s">
        <v>1187</v>
      </c>
      <c r="F342" s="47" t="s">
        <v>18</v>
      </c>
      <c r="G342" s="47" t="s">
        <v>19</v>
      </c>
      <c r="H342" s="47">
        <v>1</v>
      </c>
      <c r="I342" s="47" t="s">
        <v>87</v>
      </c>
      <c r="J342" s="47" t="s">
        <v>251</v>
      </c>
      <c r="K342" s="47" t="s">
        <v>213</v>
      </c>
      <c r="L342" s="47" t="s">
        <v>149</v>
      </c>
      <c r="M342" s="47" t="s">
        <v>184</v>
      </c>
      <c r="N342" s="47" t="s">
        <v>184</v>
      </c>
    </row>
    <row r="343" spans="1:14" x14ac:dyDescent="0.25">
      <c r="A343" s="47" t="s">
        <v>1188</v>
      </c>
      <c r="B343" s="47" t="s">
        <v>149</v>
      </c>
      <c r="C343" s="49">
        <v>44053</v>
      </c>
      <c r="D343" s="47" t="s">
        <v>1189</v>
      </c>
      <c r="E343" s="47" t="s">
        <v>272</v>
      </c>
      <c r="F343" s="47" t="s">
        <v>38</v>
      </c>
      <c r="G343" s="47" t="s">
        <v>39</v>
      </c>
      <c r="H343" s="47">
        <v>1</v>
      </c>
      <c r="I343" s="47" t="s">
        <v>87</v>
      </c>
      <c r="J343" s="47" t="s">
        <v>228</v>
      </c>
      <c r="K343" s="47" t="s">
        <v>211</v>
      </c>
      <c r="L343" s="47" t="s">
        <v>149</v>
      </c>
      <c r="M343" s="47" t="s">
        <v>184</v>
      </c>
      <c r="N343" s="47" t="s">
        <v>184</v>
      </c>
    </row>
    <row r="344" spans="1:14" x14ac:dyDescent="0.25">
      <c r="A344" s="47" t="s">
        <v>1190</v>
      </c>
      <c r="B344" s="47" t="s">
        <v>149</v>
      </c>
      <c r="C344" s="49">
        <v>44049</v>
      </c>
      <c r="D344" s="47" t="s">
        <v>1191</v>
      </c>
      <c r="E344" s="47" t="s">
        <v>1192</v>
      </c>
      <c r="F344" s="47" t="s">
        <v>50</v>
      </c>
      <c r="G344" s="47" t="s">
        <v>51</v>
      </c>
      <c r="H344" s="47">
        <v>1</v>
      </c>
      <c r="I344" s="47" t="s">
        <v>87</v>
      </c>
      <c r="J344" s="47" t="s">
        <v>248</v>
      </c>
      <c r="K344" s="47" t="s">
        <v>224</v>
      </c>
      <c r="L344" s="47" t="s">
        <v>6</v>
      </c>
      <c r="M344" s="47" t="s">
        <v>184</v>
      </c>
      <c r="N344" s="47" t="s">
        <v>184</v>
      </c>
    </row>
    <row r="345" spans="1:14" x14ac:dyDescent="0.25">
      <c r="A345" s="47" t="s">
        <v>419</v>
      </c>
      <c r="B345" s="47" t="s">
        <v>149</v>
      </c>
      <c r="C345" s="49">
        <v>44046</v>
      </c>
      <c r="D345" s="47" t="s">
        <v>420</v>
      </c>
      <c r="E345" s="47" t="s">
        <v>421</v>
      </c>
      <c r="F345" s="47" t="s">
        <v>50</v>
      </c>
      <c r="G345" s="47" t="s">
        <v>51</v>
      </c>
      <c r="H345" s="47">
        <v>1</v>
      </c>
      <c r="I345" s="47" t="s">
        <v>87</v>
      </c>
      <c r="J345" s="47" t="s">
        <v>248</v>
      </c>
      <c r="K345" s="47" t="s">
        <v>224</v>
      </c>
      <c r="L345" s="47" t="s">
        <v>6</v>
      </c>
      <c r="M345" s="47" t="s">
        <v>184</v>
      </c>
      <c r="N345" s="47" t="s">
        <v>184</v>
      </c>
    </row>
    <row r="346" spans="1:14" x14ac:dyDescent="0.25">
      <c r="A346" s="47" t="s">
        <v>425</v>
      </c>
      <c r="B346" s="47" t="s">
        <v>149</v>
      </c>
      <c r="C346" s="49">
        <v>44046</v>
      </c>
      <c r="D346" s="47" t="s">
        <v>426</v>
      </c>
      <c r="E346" s="47" t="s">
        <v>427</v>
      </c>
      <c r="F346" s="47" t="s">
        <v>50</v>
      </c>
      <c r="G346" s="47" t="s">
        <v>51</v>
      </c>
      <c r="H346" s="47">
        <v>1</v>
      </c>
      <c r="I346" s="47" t="s">
        <v>87</v>
      </c>
      <c r="J346" s="47" t="s">
        <v>248</v>
      </c>
      <c r="K346" s="47" t="s">
        <v>224</v>
      </c>
      <c r="L346" s="47" t="s">
        <v>6</v>
      </c>
      <c r="M346" s="47" t="s">
        <v>184</v>
      </c>
      <c r="N346" s="47" t="s">
        <v>184</v>
      </c>
    </row>
    <row r="347" spans="1:14" x14ac:dyDescent="0.25">
      <c r="A347" s="47" t="s">
        <v>1193</v>
      </c>
      <c r="B347" s="47" t="s">
        <v>149</v>
      </c>
      <c r="C347" s="49">
        <v>44068</v>
      </c>
      <c r="D347" s="47" t="s">
        <v>1194</v>
      </c>
      <c r="E347" s="47" t="s">
        <v>1195</v>
      </c>
      <c r="F347" s="47" t="s">
        <v>42</v>
      </c>
      <c r="G347" s="47" t="s">
        <v>43</v>
      </c>
      <c r="H347" s="47">
        <v>1</v>
      </c>
      <c r="I347" s="47" t="s">
        <v>87</v>
      </c>
      <c r="J347" s="47" t="s">
        <v>236</v>
      </c>
      <c r="K347" s="47" t="s">
        <v>472</v>
      </c>
      <c r="L347" s="47" t="s">
        <v>149</v>
      </c>
      <c r="M347" s="47" t="s">
        <v>184</v>
      </c>
      <c r="N347" s="47" t="s">
        <v>184</v>
      </c>
    </row>
    <row r="348" spans="1:14" x14ac:dyDescent="0.25">
      <c r="A348" s="47" t="s">
        <v>1196</v>
      </c>
      <c r="B348" s="47" t="s">
        <v>149</v>
      </c>
      <c r="C348" s="49">
        <v>44050</v>
      </c>
      <c r="D348" s="47" t="s">
        <v>1197</v>
      </c>
      <c r="E348" s="47" t="s">
        <v>101</v>
      </c>
      <c r="F348" s="47" t="s">
        <v>18</v>
      </c>
      <c r="G348" s="47" t="s">
        <v>19</v>
      </c>
      <c r="H348" s="47">
        <v>1</v>
      </c>
      <c r="I348" s="47" t="s">
        <v>87</v>
      </c>
      <c r="J348" s="47" t="s">
        <v>251</v>
      </c>
      <c r="K348" s="47" t="s">
        <v>213</v>
      </c>
      <c r="L348" s="47" t="s">
        <v>149</v>
      </c>
      <c r="M348" s="47" t="s">
        <v>184</v>
      </c>
      <c r="N348" s="47" t="s">
        <v>184</v>
      </c>
    </row>
    <row r="349" spans="1:14" x14ac:dyDescent="0.25">
      <c r="A349" s="47" t="s">
        <v>1198</v>
      </c>
      <c r="B349" s="47" t="s">
        <v>149</v>
      </c>
      <c r="C349" s="49">
        <v>44070</v>
      </c>
      <c r="D349" s="47" t="s">
        <v>1199</v>
      </c>
      <c r="E349" s="47" t="s">
        <v>191</v>
      </c>
      <c r="F349" s="47" t="s">
        <v>44</v>
      </c>
      <c r="G349" s="47" t="s">
        <v>45</v>
      </c>
      <c r="H349" s="47">
        <v>1</v>
      </c>
      <c r="I349" s="47" t="s">
        <v>87</v>
      </c>
      <c r="J349" s="47" t="s">
        <v>240</v>
      </c>
      <c r="K349" s="47" t="s">
        <v>214</v>
      </c>
      <c r="L349" s="47" t="s">
        <v>149</v>
      </c>
      <c r="M349" s="47" t="s">
        <v>184</v>
      </c>
      <c r="N349" s="47" t="s">
        <v>184</v>
      </c>
    </row>
    <row r="350" spans="1:14" x14ac:dyDescent="0.25">
      <c r="A350" s="47" t="s">
        <v>1200</v>
      </c>
      <c r="B350" s="47" t="s">
        <v>149</v>
      </c>
      <c r="C350" s="49">
        <v>44070</v>
      </c>
      <c r="D350" s="47" t="s">
        <v>1201</v>
      </c>
      <c r="E350" s="47" t="s">
        <v>291</v>
      </c>
      <c r="F350" s="47" t="s">
        <v>50</v>
      </c>
      <c r="G350" s="47" t="s">
        <v>51</v>
      </c>
      <c r="H350" s="47">
        <v>1</v>
      </c>
      <c r="I350" s="47" t="s">
        <v>87</v>
      </c>
      <c r="J350" s="47" t="s">
        <v>248</v>
      </c>
      <c r="K350" s="47" t="s">
        <v>224</v>
      </c>
      <c r="L350" s="47" t="s">
        <v>6</v>
      </c>
      <c r="M350" s="47" t="s">
        <v>184</v>
      </c>
      <c r="N350" s="47" t="s">
        <v>184</v>
      </c>
    </row>
    <row r="351" spans="1:14" x14ac:dyDescent="0.25">
      <c r="A351" s="47" t="s">
        <v>1202</v>
      </c>
      <c r="B351" s="47" t="s">
        <v>149</v>
      </c>
      <c r="C351" s="49">
        <v>44068</v>
      </c>
      <c r="D351" s="47" t="s">
        <v>1203</v>
      </c>
      <c r="E351" s="47" t="s">
        <v>1204</v>
      </c>
      <c r="F351" s="47" t="s">
        <v>50</v>
      </c>
      <c r="G351" s="47" t="s">
        <v>51</v>
      </c>
      <c r="H351" s="47">
        <v>1</v>
      </c>
      <c r="I351" s="47" t="s">
        <v>87</v>
      </c>
      <c r="J351" s="47" t="s">
        <v>248</v>
      </c>
      <c r="K351" s="47" t="s">
        <v>224</v>
      </c>
      <c r="L351" s="47" t="s">
        <v>6</v>
      </c>
      <c r="M351" s="47" t="s">
        <v>184</v>
      </c>
      <c r="N351" s="47" t="s">
        <v>184</v>
      </c>
    </row>
    <row r="352" spans="1:14" x14ac:dyDescent="0.25">
      <c r="A352" s="47" t="s">
        <v>394</v>
      </c>
      <c r="B352" s="47" t="s">
        <v>149</v>
      </c>
      <c r="C352" s="49">
        <v>44046</v>
      </c>
      <c r="D352" s="47" t="s">
        <v>395</v>
      </c>
      <c r="E352" s="47" t="s">
        <v>293</v>
      </c>
      <c r="F352" s="47" t="s">
        <v>50</v>
      </c>
      <c r="G352" s="47" t="s">
        <v>51</v>
      </c>
      <c r="H352" s="47">
        <v>2</v>
      </c>
      <c r="I352" s="47" t="s">
        <v>87</v>
      </c>
      <c r="J352" s="47" t="s">
        <v>248</v>
      </c>
      <c r="K352" s="47" t="s">
        <v>224</v>
      </c>
      <c r="L352" s="47" t="s">
        <v>6</v>
      </c>
      <c r="M352" s="47" t="s">
        <v>184</v>
      </c>
      <c r="N352" s="47" t="s">
        <v>184</v>
      </c>
    </row>
    <row r="353" spans="1:14" x14ac:dyDescent="0.25">
      <c r="A353" s="47" t="s">
        <v>349</v>
      </c>
      <c r="B353" s="47" t="s">
        <v>149</v>
      </c>
      <c r="C353" s="49">
        <v>44047</v>
      </c>
      <c r="D353" s="47" t="s">
        <v>350</v>
      </c>
      <c r="E353" s="47" t="s">
        <v>351</v>
      </c>
      <c r="F353" s="47" t="s">
        <v>18</v>
      </c>
      <c r="G353" s="47" t="s">
        <v>19</v>
      </c>
      <c r="H353" s="47">
        <v>2</v>
      </c>
      <c r="I353" s="47" t="s">
        <v>87</v>
      </c>
      <c r="J353" s="47" t="s">
        <v>251</v>
      </c>
      <c r="K353" s="47" t="s">
        <v>213</v>
      </c>
      <c r="L353" s="47" t="s">
        <v>149</v>
      </c>
      <c r="M353" s="47" t="s">
        <v>184</v>
      </c>
      <c r="N353" s="47" t="s">
        <v>184</v>
      </c>
    </row>
    <row r="354" spans="1:14" x14ac:dyDescent="0.25">
      <c r="A354" s="47" t="s">
        <v>1207</v>
      </c>
      <c r="B354" s="47" t="s">
        <v>149</v>
      </c>
      <c r="C354" s="49">
        <v>44053</v>
      </c>
      <c r="D354" s="47" t="s">
        <v>1208</v>
      </c>
      <c r="E354" s="47" t="s">
        <v>257</v>
      </c>
      <c r="F354" s="47" t="s">
        <v>18</v>
      </c>
      <c r="G354" s="47" t="s">
        <v>19</v>
      </c>
      <c r="H354" s="47">
        <v>1</v>
      </c>
      <c r="I354" s="47" t="s">
        <v>87</v>
      </c>
      <c r="J354" s="47" t="s">
        <v>251</v>
      </c>
      <c r="K354" s="47" t="s">
        <v>213</v>
      </c>
      <c r="L354" s="47" t="s">
        <v>149</v>
      </c>
      <c r="M354" s="47" t="s">
        <v>184</v>
      </c>
      <c r="N354" s="47" t="s">
        <v>184</v>
      </c>
    </row>
    <row r="355" spans="1:14" x14ac:dyDescent="0.25">
      <c r="A355" s="47" t="s">
        <v>1209</v>
      </c>
      <c r="B355" s="47" t="s">
        <v>149</v>
      </c>
      <c r="C355" s="49">
        <v>44056</v>
      </c>
      <c r="D355" s="47" t="s">
        <v>1210</v>
      </c>
      <c r="E355" s="47" t="s">
        <v>1211</v>
      </c>
      <c r="F355" s="47" t="s">
        <v>44</v>
      </c>
      <c r="G355" s="47" t="s">
        <v>45</v>
      </c>
      <c r="H355" s="47">
        <v>3</v>
      </c>
      <c r="I355" s="47" t="s">
        <v>87</v>
      </c>
      <c r="J355" s="47" t="s">
        <v>240</v>
      </c>
      <c r="K355" s="47" t="s">
        <v>214</v>
      </c>
      <c r="L355" s="47" t="s">
        <v>149</v>
      </c>
      <c r="M355" s="47" t="s">
        <v>184</v>
      </c>
      <c r="N355" s="47" t="s">
        <v>184</v>
      </c>
    </row>
    <row r="356" spans="1:14" x14ac:dyDescent="0.25">
      <c r="A356" s="47" t="s">
        <v>1212</v>
      </c>
      <c r="B356" s="47" t="s">
        <v>149</v>
      </c>
      <c r="C356" s="49">
        <v>44056</v>
      </c>
      <c r="D356" s="47" t="s">
        <v>1213</v>
      </c>
      <c r="E356" s="47" t="s">
        <v>97</v>
      </c>
      <c r="F356" s="47" t="s">
        <v>42</v>
      </c>
      <c r="G356" s="47" t="s">
        <v>43</v>
      </c>
      <c r="H356" s="47">
        <v>1</v>
      </c>
      <c r="I356" s="47" t="s">
        <v>87</v>
      </c>
      <c r="J356" s="47" t="s">
        <v>236</v>
      </c>
      <c r="K356" s="47" t="s">
        <v>472</v>
      </c>
      <c r="L356" s="47" t="s">
        <v>149</v>
      </c>
      <c r="M356" s="47" t="s">
        <v>184</v>
      </c>
      <c r="N356" s="47" t="s">
        <v>184</v>
      </c>
    </row>
    <row r="357" spans="1:14" x14ac:dyDescent="0.25">
      <c r="A357" s="47" t="s">
        <v>1214</v>
      </c>
      <c r="B357" s="47" t="s">
        <v>149</v>
      </c>
      <c r="C357" s="49">
        <v>44061</v>
      </c>
      <c r="D357" s="47" t="s">
        <v>1215</v>
      </c>
      <c r="E357" s="47" t="s">
        <v>1216</v>
      </c>
      <c r="F357" s="47" t="s">
        <v>50</v>
      </c>
      <c r="G357" s="47" t="s">
        <v>51</v>
      </c>
      <c r="H357" s="47">
        <v>1</v>
      </c>
      <c r="I357" s="47" t="s">
        <v>87</v>
      </c>
      <c r="J357" s="47" t="s">
        <v>248</v>
      </c>
      <c r="K357" s="47" t="s">
        <v>224</v>
      </c>
      <c r="L357" s="47" t="s">
        <v>6</v>
      </c>
      <c r="M357" s="47" t="s">
        <v>184</v>
      </c>
      <c r="N357" s="47" t="s">
        <v>184</v>
      </c>
    </row>
    <row r="358" spans="1:14" x14ac:dyDescent="0.25">
      <c r="A358" s="47" t="s">
        <v>1217</v>
      </c>
      <c r="B358" s="47" t="s">
        <v>149</v>
      </c>
      <c r="C358" s="49">
        <v>44062</v>
      </c>
      <c r="D358" s="47" t="s">
        <v>1218</v>
      </c>
      <c r="E358" s="47" t="s">
        <v>174</v>
      </c>
      <c r="F358" s="47" t="s">
        <v>50</v>
      </c>
      <c r="G358" s="47" t="s">
        <v>51</v>
      </c>
      <c r="H358" s="47">
        <v>1</v>
      </c>
      <c r="I358" s="47" t="s">
        <v>87</v>
      </c>
      <c r="J358" s="47" t="s">
        <v>248</v>
      </c>
      <c r="K358" s="47" t="s">
        <v>224</v>
      </c>
      <c r="L358" s="47" t="s">
        <v>6</v>
      </c>
      <c r="M358" s="47" t="s">
        <v>184</v>
      </c>
      <c r="N358" s="47" t="s">
        <v>184</v>
      </c>
    </row>
    <row r="359" spans="1:14" x14ac:dyDescent="0.25">
      <c r="A359" s="47" t="s">
        <v>1219</v>
      </c>
      <c r="B359" s="47" t="s">
        <v>149</v>
      </c>
      <c r="C359" s="49">
        <v>44074</v>
      </c>
      <c r="D359" s="47" t="s">
        <v>1220</v>
      </c>
      <c r="E359" s="47" t="s">
        <v>1221</v>
      </c>
      <c r="F359" s="47" t="s">
        <v>50</v>
      </c>
      <c r="G359" s="47" t="s">
        <v>51</v>
      </c>
      <c r="H359" s="47">
        <v>3</v>
      </c>
      <c r="I359" s="47" t="s">
        <v>87</v>
      </c>
      <c r="J359" s="47" t="s">
        <v>248</v>
      </c>
      <c r="K359" s="47" t="s">
        <v>224</v>
      </c>
      <c r="L359" s="47" t="s">
        <v>6</v>
      </c>
      <c r="M359" s="47" t="s">
        <v>184</v>
      </c>
      <c r="N359" s="47" t="s">
        <v>184</v>
      </c>
    </row>
    <row r="360" spans="1:14" x14ac:dyDescent="0.25">
      <c r="A360" s="47" t="s">
        <v>1222</v>
      </c>
      <c r="B360" s="47" t="s">
        <v>149</v>
      </c>
      <c r="C360" s="49">
        <v>44057</v>
      </c>
      <c r="D360" s="47" t="s">
        <v>1223</v>
      </c>
      <c r="E360" s="47" t="s">
        <v>1224</v>
      </c>
      <c r="F360" s="47" t="s">
        <v>38</v>
      </c>
      <c r="G360" s="47" t="s">
        <v>39</v>
      </c>
      <c r="H360" s="47">
        <v>1</v>
      </c>
      <c r="I360" s="47" t="s">
        <v>87</v>
      </c>
      <c r="J360" s="47" t="s">
        <v>228</v>
      </c>
      <c r="K360" s="47" t="s">
        <v>211</v>
      </c>
      <c r="L360" s="47" t="s">
        <v>149</v>
      </c>
      <c r="M360" s="47" t="s">
        <v>184</v>
      </c>
      <c r="N360" s="47" t="s">
        <v>184</v>
      </c>
    </row>
    <row r="361" spans="1:14" x14ac:dyDescent="0.25">
      <c r="A361" s="47" t="s">
        <v>1225</v>
      </c>
      <c r="B361" s="47" t="s">
        <v>149</v>
      </c>
      <c r="C361" s="49">
        <v>44056</v>
      </c>
      <c r="D361" s="47" t="s">
        <v>1226</v>
      </c>
      <c r="E361" s="47" t="s">
        <v>1227</v>
      </c>
      <c r="F361" s="47" t="s">
        <v>50</v>
      </c>
      <c r="G361" s="47" t="s">
        <v>51</v>
      </c>
      <c r="H361" s="47">
        <v>1</v>
      </c>
      <c r="I361" s="47" t="s">
        <v>87</v>
      </c>
      <c r="J361" s="47" t="s">
        <v>248</v>
      </c>
      <c r="K361" s="47" t="s">
        <v>224</v>
      </c>
      <c r="L361" s="47" t="s">
        <v>6</v>
      </c>
      <c r="M361" s="47" t="s">
        <v>184</v>
      </c>
      <c r="N361" s="47" t="s">
        <v>184</v>
      </c>
    </row>
    <row r="362" spans="1:14" x14ac:dyDescent="0.25">
      <c r="A362" s="47" t="s">
        <v>1228</v>
      </c>
      <c r="B362" s="47" t="s">
        <v>149</v>
      </c>
      <c r="C362" s="49">
        <v>44061</v>
      </c>
      <c r="D362" s="47" t="s">
        <v>1229</v>
      </c>
      <c r="E362" s="47" t="s">
        <v>1230</v>
      </c>
      <c r="F362" s="47" t="s">
        <v>143</v>
      </c>
      <c r="G362" s="47" t="s">
        <v>144</v>
      </c>
      <c r="H362" s="47">
        <v>1</v>
      </c>
      <c r="I362" s="47" t="s">
        <v>87</v>
      </c>
      <c r="J362" s="47" t="s">
        <v>281</v>
      </c>
      <c r="K362" s="47" t="s">
        <v>212</v>
      </c>
      <c r="L362" s="47" t="s">
        <v>6</v>
      </c>
      <c r="M362" s="47" t="s">
        <v>184</v>
      </c>
      <c r="N362" s="47" t="s">
        <v>184</v>
      </c>
    </row>
    <row r="363" spans="1:14" x14ac:dyDescent="0.25">
      <c r="A363" s="47" t="s">
        <v>1231</v>
      </c>
      <c r="B363" s="47" t="s">
        <v>149</v>
      </c>
      <c r="C363" s="49">
        <v>44053</v>
      </c>
      <c r="D363" s="47" t="s">
        <v>1232</v>
      </c>
      <c r="E363" s="47" t="s">
        <v>1233</v>
      </c>
      <c r="F363" s="47" t="s">
        <v>52</v>
      </c>
      <c r="G363" s="47" t="s">
        <v>53</v>
      </c>
      <c r="H363" s="47">
        <v>1</v>
      </c>
      <c r="I363" s="47" t="s">
        <v>87</v>
      </c>
      <c r="J363" s="47" t="s">
        <v>262</v>
      </c>
      <c r="K363" s="47" t="s">
        <v>218</v>
      </c>
      <c r="L363" s="47" t="s">
        <v>149</v>
      </c>
      <c r="M363" s="47" t="s">
        <v>184</v>
      </c>
      <c r="N363" s="47" t="s">
        <v>184</v>
      </c>
    </row>
    <row r="364" spans="1:14" x14ac:dyDescent="0.25">
      <c r="A364" s="47" t="s">
        <v>1234</v>
      </c>
      <c r="B364" s="47" t="s">
        <v>149</v>
      </c>
      <c r="C364" s="49">
        <v>44064</v>
      </c>
      <c r="D364" s="47" t="s">
        <v>1235</v>
      </c>
      <c r="E364" s="47" t="s">
        <v>1236</v>
      </c>
      <c r="F364" s="47" t="s">
        <v>143</v>
      </c>
      <c r="G364" s="47" t="s">
        <v>144</v>
      </c>
      <c r="H364" s="47">
        <v>1</v>
      </c>
      <c r="I364" s="47" t="s">
        <v>87</v>
      </c>
      <c r="J364" s="47" t="s">
        <v>281</v>
      </c>
      <c r="K364" s="47" t="s">
        <v>212</v>
      </c>
      <c r="L364" s="47" t="s">
        <v>6</v>
      </c>
      <c r="M364" s="47" t="s">
        <v>184</v>
      </c>
      <c r="N364" s="47" t="s">
        <v>184</v>
      </c>
    </row>
    <row r="365" spans="1:14" x14ac:dyDescent="0.25">
      <c r="A365" s="47" t="s">
        <v>1237</v>
      </c>
      <c r="B365" s="47" t="s">
        <v>149</v>
      </c>
      <c r="C365" s="49">
        <v>44064</v>
      </c>
      <c r="D365" s="47" t="s">
        <v>1238</v>
      </c>
      <c r="E365" s="47" t="s">
        <v>310</v>
      </c>
      <c r="F365" s="47" t="s">
        <v>28</v>
      </c>
      <c r="G365" s="47" t="s">
        <v>29</v>
      </c>
      <c r="H365" s="47">
        <v>1</v>
      </c>
      <c r="I365" s="47" t="s">
        <v>87</v>
      </c>
      <c r="J365" s="47" t="s">
        <v>225</v>
      </c>
      <c r="K365" s="47" t="s">
        <v>226</v>
      </c>
      <c r="L365" s="47" t="s">
        <v>149</v>
      </c>
      <c r="M365" s="47" t="s">
        <v>184</v>
      </c>
      <c r="N365" s="47" t="s">
        <v>184</v>
      </c>
    </row>
    <row r="366" spans="1:14" x14ac:dyDescent="0.25">
      <c r="A366" s="47" t="s">
        <v>1239</v>
      </c>
      <c r="B366" s="47" t="s">
        <v>149</v>
      </c>
      <c r="C366" s="49">
        <v>44068</v>
      </c>
      <c r="D366" s="47" t="s">
        <v>1240</v>
      </c>
      <c r="E366" s="47" t="s">
        <v>1241</v>
      </c>
      <c r="F366" s="47" t="s">
        <v>52</v>
      </c>
      <c r="G366" s="47" t="s">
        <v>53</v>
      </c>
      <c r="H366" s="47">
        <v>1</v>
      </c>
      <c r="I366" s="47" t="s">
        <v>87</v>
      </c>
      <c r="J366" s="47" t="s">
        <v>262</v>
      </c>
      <c r="K366" s="47" t="s">
        <v>218</v>
      </c>
      <c r="L366" s="47" t="s">
        <v>149</v>
      </c>
      <c r="M366" s="47" t="s">
        <v>184</v>
      </c>
      <c r="N366" s="47" t="s">
        <v>184</v>
      </c>
    </row>
    <row r="367" spans="1:14" x14ac:dyDescent="0.25">
      <c r="A367" s="47" t="s">
        <v>1242</v>
      </c>
      <c r="B367" s="47" t="s">
        <v>149</v>
      </c>
      <c r="C367" s="49">
        <v>44068</v>
      </c>
      <c r="D367" s="47" t="s">
        <v>1243</v>
      </c>
      <c r="E367" s="47" t="s">
        <v>204</v>
      </c>
      <c r="F367" s="47" t="s">
        <v>30</v>
      </c>
      <c r="G367" s="47" t="s">
        <v>31</v>
      </c>
      <c r="H367" s="47">
        <v>1</v>
      </c>
      <c r="I367" s="47" t="s">
        <v>87</v>
      </c>
      <c r="J367" s="47" t="s">
        <v>229</v>
      </c>
      <c r="K367" s="47" t="s">
        <v>222</v>
      </c>
      <c r="L367" s="47" t="s">
        <v>149</v>
      </c>
      <c r="M367" s="47" t="s">
        <v>184</v>
      </c>
      <c r="N367" s="47" t="s">
        <v>184</v>
      </c>
    </row>
    <row r="368" spans="1:14" x14ac:dyDescent="0.25">
      <c r="A368" s="47" t="s">
        <v>1244</v>
      </c>
      <c r="B368" s="47" t="s">
        <v>149</v>
      </c>
      <c r="C368" s="49">
        <v>44050</v>
      </c>
      <c r="D368" s="47" t="s">
        <v>1245</v>
      </c>
      <c r="E368" s="47" t="s">
        <v>1246</v>
      </c>
      <c r="F368" s="47" t="s">
        <v>50</v>
      </c>
      <c r="G368" s="47" t="s">
        <v>51</v>
      </c>
      <c r="H368" s="47">
        <v>1</v>
      </c>
      <c r="I368" s="47" t="s">
        <v>87</v>
      </c>
      <c r="J368" s="47" t="s">
        <v>248</v>
      </c>
      <c r="K368" s="47" t="s">
        <v>224</v>
      </c>
      <c r="L368" s="47" t="s">
        <v>6</v>
      </c>
      <c r="M368" s="47" t="s">
        <v>184</v>
      </c>
      <c r="N368" s="47" t="s">
        <v>184</v>
      </c>
    </row>
    <row r="369" spans="1:14" x14ac:dyDescent="0.25">
      <c r="A369" s="47" t="s">
        <v>1247</v>
      </c>
      <c r="B369" s="47" t="s">
        <v>149</v>
      </c>
      <c r="C369" s="49">
        <v>44068</v>
      </c>
      <c r="D369" s="47" t="s">
        <v>1248</v>
      </c>
      <c r="E369" s="47" t="s">
        <v>306</v>
      </c>
      <c r="F369" s="47" t="s">
        <v>50</v>
      </c>
      <c r="G369" s="47" t="s">
        <v>51</v>
      </c>
      <c r="H369" s="47">
        <v>1</v>
      </c>
      <c r="I369" s="47" t="s">
        <v>87</v>
      </c>
      <c r="J369" s="47" t="s">
        <v>248</v>
      </c>
      <c r="K369" s="47" t="s">
        <v>224</v>
      </c>
      <c r="L369" s="47" t="s">
        <v>6</v>
      </c>
      <c r="M369" s="47" t="s">
        <v>184</v>
      </c>
      <c r="N369" s="47" t="s">
        <v>184</v>
      </c>
    </row>
    <row r="370" spans="1:14" x14ac:dyDescent="0.25">
      <c r="A370" s="56"/>
      <c r="B370" s="56"/>
      <c r="C370" s="57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</row>
    <row r="814" spans="1:13" x14ac:dyDescent="0.25">
      <c r="A814" s="7"/>
      <c r="B814" s="7"/>
      <c r="C814" s="14"/>
      <c r="E814" s="7"/>
      <c r="F814" s="7"/>
      <c r="G814" s="7"/>
      <c r="H814" s="7"/>
      <c r="I814" s="7"/>
      <c r="J814" s="7"/>
      <c r="K814" s="7"/>
      <c r="L814" s="7"/>
      <c r="M814" s="7"/>
    </row>
    <row r="815" spans="1:13" x14ac:dyDescent="0.25">
      <c r="A815" s="7"/>
      <c r="B815" s="7"/>
      <c r="C815" s="14"/>
      <c r="E815" s="7"/>
      <c r="F815" s="7"/>
      <c r="G815" s="7"/>
      <c r="H815" s="7"/>
      <c r="I815" s="7"/>
      <c r="J815" s="7"/>
      <c r="K815" s="7"/>
      <c r="L815" s="7"/>
      <c r="M815" s="7"/>
    </row>
    <row r="816" spans="1:13" x14ac:dyDescent="0.25">
      <c r="A816" s="7"/>
      <c r="B816" s="7"/>
      <c r="C816" s="14"/>
      <c r="E816" s="7"/>
      <c r="F816" s="7"/>
      <c r="G816" s="7"/>
      <c r="H816" s="7"/>
      <c r="I816" s="7"/>
      <c r="J816" s="7"/>
      <c r="K816" s="7"/>
      <c r="L816" s="7"/>
      <c r="M816" s="7"/>
    </row>
    <row r="817" spans="1:13" x14ac:dyDescent="0.25">
      <c r="A817" s="7"/>
      <c r="B817" s="7"/>
      <c r="C817" s="14"/>
      <c r="E817" s="7"/>
      <c r="F817" s="7"/>
      <c r="G817" s="7"/>
      <c r="H817" s="7"/>
      <c r="I817" s="7"/>
      <c r="J817" s="7"/>
      <c r="K817" s="7"/>
      <c r="L817" s="7"/>
      <c r="M817" s="7"/>
    </row>
    <row r="818" spans="1:13" x14ac:dyDescent="0.25">
      <c r="A818" s="7"/>
      <c r="B818" s="7"/>
      <c r="C818" s="14"/>
      <c r="E818" s="7"/>
      <c r="F818" s="7"/>
      <c r="G818" s="7"/>
      <c r="H818" s="7"/>
      <c r="I818" s="7"/>
      <c r="J818" s="7"/>
      <c r="K818" s="7"/>
      <c r="L818" s="7"/>
      <c r="M818" s="7"/>
    </row>
    <row r="819" spans="1:13" x14ac:dyDescent="0.25">
      <c r="A819" s="7"/>
      <c r="B819" s="7"/>
      <c r="C819" s="14"/>
      <c r="E819" s="7"/>
      <c r="F819" s="7"/>
      <c r="G819" s="7"/>
      <c r="H819" s="7"/>
      <c r="I819" s="7"/>
      <c r="J819" s="7"/>
      <c r="K819" s="7"/>
      <c r="L819" s="7"/>
      <c r="M819" s="7"/>
    </row>
    <row r="820" spans="1:13" x14ac:dyDescent="0.25">
      <c r="A820" s="7"/>
      <c r="B820" s="7"/>
      <c r="C820" s="14"/>
      <c r="E820" s="7"/>
      <c r="F820" s="7"/>
      <c r="G820" s="7"/>
      <c r="H820" s="7"/>
      <c r="I820" s="7"/>
      <c r="J820" s="7"/>
      <c r="K820" s="7"/>
      <c r="L820" s="7"/>
      <c r="M820" s="7"/>
    </row>
    <row r="821" spans="1:13" x14ac:dyDescent="0.25">
      <c r="A821" s="7"/>
      <c r="B821" s="7"/>
      <c r="C821" s="14"/>
      <c r="E821" s="7"/>
      <c r="F821" s="7"/>
      <c r="G821" s="7"/>
      <c r="H821" s="7"/>
      <c r="I821" s="7"/>
      <c r="J821" s="7"/>
      <c r="K821" s="7"/>
      <c r="L821" s="7"/>
      <c r="M821" s="7"/>
    </row>
    <row r="822" spans="1:13" x14ac:dyDescent="0.25">
      <c r="A822" s="7"/>
      <c r="B822" s="7"/>
      <c r="C822" s="14"/>
      <c r="E822" s="7"/>
      <c r="F822" s="7"/>
      <c r="G822" s="7"/>
      <c r="H822" s="7"/>
      <c r="I822" s="7"/>
      <c r="J822" s="7"/>
      <c r="K822" s="7"/>
      <c r="L822" s="7"/>
      <c r="M822" s="7"/>
    </row>
    <row r="823" spans="1:13" x14ac:dyDescent="0.25">
      <c r="A823" s="7"/>
      <c r="B823" s="7"/>
      <c r="C823" s="14"/>
      <c r="E823" s="7"/>
      <c r="F823" s="7"/>
      <c r="G823" s="7"/>
      <c r="H823" s="7"/>
      <c r="I823" s="7"/>
      <c r="J823" s="7"/>
      <c r="K823" s="7"/>
      <c r="L823" s="7"/>
      <c r="M823" s="7"/>
    </row>
    <row r="824" spans="1:13" x14ac:dyDescent="0.25">
      <c r="A824" s="7"/>
      <c r="B824" s="7"/>
      <c r="C824" s="14"/>
      <c r="E824" s="7"/>
      <c r="F824" s="7"/>
      <c r="G824" s="7"/>
      <c r="H824" s="7"/>
      <c r="I824" s="7"/>
      <c r="J824" s="7"/>
      <c r="K824" s="7"/>
      <c r="L824" s="7"/>
      <c r="M824" s="7"/>
    </row>
    <row r="825" spans="1:13" x14ac:dyDescent="0.25">
      <c r="A825" s="7"/>
      <c r="B825" s="7"/>
      <c r="C825" s="14"/>
      <c r="E825" s="7"/>
      <c r="F825" s="7"/>
      <c r="G825" s="7"/>
      <c r="H825" s="7"/>
      <c r="I825" s="7"/>
      <c r="J825" s="7"/>
      <c r="K825" s="7"/>
      <c r="L825" s="7"/>
      <c r="M825" s="7"/>
    </row>
    <row r="826" spans="1:13" x14ac:dyDescent="0.25">
      <c r="A826" s="7"/>
      <c r="B826" s="7"/>
      <c r="C826" s="14"/>
      <c r="E826" s="7"/>
      <c r="F826" s="7"/>
      <c r="G826" s="7"/>
      <c r="H826" s="7"/>
      <c r="I826" s="7"/>
      <c r="J826" s="7"/>
      <c r="K826" s="7"/>
      <c r="L826" s="7"/>
      <c r="M826" s="7"/>
    </row>
    <row r="827" spans="1:13" x14ac:dyDescent="0.25">
      <c r="A827" s="7"/>
      <c r="B827" s="7"/>
      <c r="C827" s="14"/>
      <c r="E827" s="7"/>
      <c r="F827" s="7"/>
      <c r="G827" s="7"/>
      <c r="H827" s="7"/>
      <c r="I827" s="7"/>
      <c r="J827" s="7"/>
      <c r="K827" s="7"/>
      <c r="L827" s="7"/>
      <c r="M827" s="7"/>
    </row>
    <row r="828" spans="1:13" x14ac:dyDescent="0.25">
      <c r="A828" s="7"/>
      <c r="B828" s="7"/>
      <c r="C828" s="14"/>
      <c r="E828" s="7"/>
      <c r="F828" s="7"/>
      <c r="G828" s="7"/>
      <c r="H828" s="7"/>
      <c r="I828" s="7"/>
      <c r="J828" s="7"/>
      <c r="K828" s="7"/>
      <c r="L828" s="7"/>
      <c r="M828" s="7"/>
    </row>
    <row r="829" spans="1:13" x14ac:dyDescent="0.25">
      <c r="A829" s="7"/>
      <c r="B829" s="7"/>
      <c r="C829" s="14"/>
      <c r="E829" s="7"/>
      <c r="F829" s="7"/>
      <c r="G829" s="7"/>
      <c r="H829" s="7"/>
      <c r="I829" s="7"/>
      <c r="J829" s="7"/>
      <c r="K829" s="7"/>
      <c r="L829" s="7"/>
      <c r="M829" s="7"/>
    </row>
    <row r="830" spans="1:13" x14ac:dyDescent="0.25">
      <c r="A830" s="7"/>
      <c r="B830" s="7"/>
      <c r="C830" s="14"/>
      <c r="E830" s="7"/>
      <c r="F830" s="7"/>
      <c r="G830" s="7"/>
      <c r="H830" s="7"/>
      <c r="I830" s="7"/>
      <c r="J830" s="7"/>
      <c r="K830" s="7"/>
      <c r="L830" s="7"/>
      <c r="M830" s="7"/>
    </row>
    <row r="831" spans="1:13" x14ac:dyDescent="0.25">
      <c r="A831" s="7"/>
      <c r="B831" s="7"/>
      <c r="C831" s="14"/>
      <c r="E831" s="7"/>
      <c r="F831" s="7"/>
      <c r="G831" s="7"/>
      <c r="H831" s="7"/>
      <c r="I831" s="7"/>
      <c r="J831" s="7"/>
      <c r="K831" s="7"/>
      <c r="L831" s="7"/>
      <c r="M831" s="7"/>
    </row>
    <row r="832" spans="1:13" x14ac:dyDescent="0.25">
      <c r="A832" s="7"/>
      <c r="B832" s="7"/>
      <c r="C832" s="14"/>
      <c r="E832" s="7"/>
      <c r="F832" s="7"/>
      <c r="G832" s="7"/>
      <c r="H832" s="7"/>
      <c r="I832" s="7"/>
      <c r="J832" s="7"/>
      <c r="K832" s="7"/>
      <c r="L832" s="7"/>
      <c r="M832" s="7"/>
    </row>
    <row r="833" spans="1:13" x14ac:dyDescent="0.25">
      <c r="A833" s="7"/>
      <c r="B833" s="7"/>
      <c r="C833" s="14"/>
      <c r="E833" s="7"/>
      <c r="F833" s="7"/>
      <c r="G833" s="7"/>
      <c r="H833" s="7"/>
      <c r="I833" s="7"/>
      <c r="J833" s="7"/>
      <c r="K833" s="7"/>
      <c r="L833" s="7"/>
      <c r="M833" s="7"/>
    </row>
    <row r="834" spans="1:13" x14ac:dyDescent="0.25">
      <c r="A834" s="7"/>
      <c r="B834" s="7"/>
      <c r="C834" s="14"/>
      <c r="E834" s="7"/>
      <c r="F834" s="7"/>
      <c r="G834" s="7"/>
      <c r="H834" s="7"/>
      <c r="I834" s="7"/>
      <c r="J834" s="7"/>
      <c r="K834" s="7"/>
      <c r="L834" s="7"/>
      <c r="M834" s="7"/>
    </row>
    <row r="835" spans="1:13" x14ac:dyDescent="0.25">
      <c r="A835" s="7"/>
      <c r="B835" s="7"/>
      <c r="C835" s="14"/>
      <c r="E835" s="7"/>
      <c r="F835" s="7"/>
      <c r="G835" s="7"/>
      <c r="H835" s="7"/>
      <c r="I835" s="7"/>
      <c r="J835" s="7"/>
      <c r="K835" s="7"/>
      <c r="L835" s="7"/>
      <c r="M835" s="7"/>
    </row>
    <row r="836" spans="1:13" x14ac:dyDescent="0.25">
      <c r="A836" s="7"/>
      <c r="B836" s="7"/>
      <c r="C836" s="14"/>
      <c r="E836" s="7"/>
      <c r="F836" s="7"/>
      <c r="G836" s="7"/>
      <c r="H836" s="7"/>
      <c r="I836" s="7"/>
      <c r="J836" s="7"/>
      <c r="K836" s="7"/>
      <c r="L836" s="7"/>
      <c r="M836" s="7"/>
    </row>
    <row r="837" spans="1:13" x14ac:dyDescent="0.25">
      <c r="A837" s="7"/>
      <c r="B837" s="7"/>
      <c r="C837" s="14"/>
      <c r="E837" s="7"/>
      <c r="F837" s="7"/>
      <c r="G837" s="7"/>
      <c r="H837" s="7"/>
      <c r="I837" s="7"/>
      <c r="J837" s="7"/>
      <c r="K837" s="7"/>
      <c r="L837" s="7"/>
      <c r="M837" s="7"/>
    </row>
    <row r="838" spans="1:13" x14ac:dyDescent="0.25">
      <c r="A838" s="7"/>
      <c r="B838" s="7"/>
      <c r="C838" s="14"/>
      <c r="E838" s="7"/>
      <c r="F838" s="7"/>
      <c r="G838" s="7"/>
      <c r="H838" s="7"/>
      <c r="I838" s="7"/>
      <c r="J838" s="7"/>
      <c r="K838" s="7"/>
      <c r="L838" s="7"/>
      <c r="M838" s="7"/>
    </row>
    <row r="839" spans="1:13" x14ac:dyDescent="0.25">
      <c r="A839" s="7"/>
      <c r="B839" s="7"/>
      <c r="C839" s="14"/>
      <c r="E839" s="7"/>
      <c r="F839" s="7"/>
      <c r="G839" s="7"/>
      <c r="H839" s="7"/>
      <c r="I839" s="7"/>
      <c r="J839" s="7"/>
      <c r="K839" s="7"/>
      <c r="L839" s="7"/>
      <c r="M839" s="7"/>
    </row>
    <row r="840" spans="1:13" x14ac:dyDescent="0.25">
      <c r="A840" s="7"/>
      <c r="B840" s="7"/>
      <c r="C840" s="14"/>
      <c r="E840" s="7"/>
      <c r="F840" s="7"/>
      <c r="G840" s="7"/>
      <c r="H840" s="7"/>
      <c r="I840" s="7"/>
      <c r="J840" s="7"/>
      <c r="K840" s="7"/>
      <c r="L840" s="7"/>
      <c r="M840" s="7"/>
    </row>
    <row r="841" spans="1:13" x14ac:dyDescent="0.25">
      <c r="A841" s="7"/>
      <c r="B841" s="7"/>
      <c r="C841" s="14"/>
      <c r="E841" s="7"/>
      <c r="F841" s="7"/>
      <c r="G841" s="7"/>
      <c r="H841" s="7"/>
      <c r="I841" s="7"/>
      <c r="J841" s="7"/>
      <c r="K841" s="7"/>
      <c r="L841" s="7"/>
      <c r="M841" s="7"/>
    </row>
    <row r="842" spans="1:13" x14ac:dyDescent="0.25">
      <c r="A842" s="7"/>
      <c r="B842" s="7"/>
      <c r="C842" s="14"/>
      <c r="E842" s="7"/>
      <c r="F842" s="7"/>
      <c r="G842" s="7"/>
      <c r="H842" s="7"/>
      <c r="I842" s="7"/>
      <c r="J842" s="7"/>
      <c r="K842" s="7"/>
      <c r="L842" s="7"/>
      <c r="M842" s="7"/>
    </row>
    <row r="843" spans="1:13" x14ac:dyDescent="0.25">
      <c r="A843" s="7"/>
      <c r="B843" s="7"/>
      <c r="C843" s="14"/>
      <c r="E843" s="7"/>
      <c r="F843" s="7"/>
      <c r="G843" s="7"/>
      <c r="H843" s="7"/>
      <c r="I843" s="7"/>
      <c r="J843" s="7"/>
      <c r="K843" s="7"/>
      <c r="L843" s="7"/>
      <c r="M843" s="7"/>
    </row>
    <row r="844" spans="1:13" x14ac:dyDescent="0.25">
      <c r="A844" s="7"/>
      <c r="B844" s="7"/>
      <c r="C844" s="14"/>
      <c r="E844" s="7"/>
      <c r="F844" s="7"/>
      <c r="G844" s="7"/>
      <c r="H844" s="7"/>
      <c r="I844" s="7"/>
      <c r="J844" s="7"/>
      <c r="K844" s="7"/>
      <c r="L844" s="7"/>
      <c r="M844" s="7"/>
    </row>
    <row r="845" spans="1:13" x14ac:dyDescent="0.25">
      <c r="A845" s="7"/>
      <c r="B845" s="7"/>
      <c r="C845" s="14"/>
      <c r="E845" s="7"/>
      <c r="F845" s="7"/>
      <c r="G845" s="7"/>
      <c r="H845" s="7"/>
      <c r="I845" s="7"/>
      <c r="J845" s="7"/>
      <c r="K845" s="7"/>
      <c r="L845" s="7"/>
      <c r="M845" s="7"/>
    </row>
    <row r="846" spans="1:13" x14ac:dyDescent="0.25">
      <c r="A846" s="7"/>
      <c r="B846" s="7"/>
      <c r="C846" s="14"/>
      <c r="E846" s="7"/>
      <c r="F846" s="7"/>
      <c r="G846" s="7"/>
      <c r="H846" s="7"/>
      <c r="I846" s="7"/>
      <c r="J846" s="7"/>
      <c r="K846" s="7"/>
      <c r="L846" s="7"/>
      <c r="M846" s="7"/>
    </row>
    <row r="847" spans="1:13" x14ac:dyDescent="0.25">
      <c r="A847" s="7"/>
      <c r="B847" s="7"/>
      <c r="C847" s="14"/>
      <c r="E847" s="7"/>
      <c r="F847" s="7"/>
      <c r="G847" s="7"/>
      <c r="H847" s="7"/>
      <c r="I847" s="7"/>
      <c r="J847" s="7"/>
      <c r="K847" s="7"/>
      <c r="L847" s="7"/>
      <c r="M847" s="7"/>
    </row>
    <row r="848" spans="1:13" x14ac:dyDescent="0.25">
      <c r="A848" s="7"/>
      <c r="B848" s="7"/>
      <c r="C848" s="14"/>
      <c r="E848" s="7"/>
      <c r="F848" s="7"/>
      <c r="G848" s="7"/>
      <c r="H848" s="7"/>
      <c r="I848" s="7"/>
      <c r="J848" s="7"/>
      <c r="K848" s="7"/>
      <c r="L848" s="7"/>
      <c r="M848" s="7"/>
    </row>
    <row r="849" spans="1:13" x14ac:dyDescent="0.25">
      <c r="A849" s="7"/>
      <c r="B849" s="7"/>
      <c r="C849" s="14"/>
      <c r="E849" s="7"/>
      <c r="F849" s="7"/>
      <c r="G849" s="7"/>
      <c r="H849" s="7"/>
      <c r="I849" s="7"/>
      <c r="J849" s="7"/>
      <c r="K849" s="7"/>
      <c r="L849" s="7"/>
      <c r="M849" s="7"/>
    </row>
    <row r="850" spans="1:13" x14ac:dyDescent="0.25">
      <c r="A850" s="7"/>
      <c r="B850" s="7"/>
      <c r="C850" s="14"/>
      <c r="E850" s="7"/>
      <c r="F850" s="7"/>
      <c r="G850" s="7"/>
      <c r="H850" s="7"/>
      <c r="I850" s="7"/>
      <c r="J850" s="7"/>
      <c r="K850" s="7"/>
      <c r="L850" s="7"/>
      <c r="M850" s="7"/>
    </row>
    <row r="851" spans="1:13" x14ac:dyDescent="0.25">
      <c r="A851" s="7"/>
      <c r="B851" s="7"/>
      <c r="C851" s="14"/>
      <c r="E851" s="7"/>
      <c r="F851" s="7"/>
      <c r="G851" s="7"/>
      <c r="H851" s="7"/>
      <c r="I851" s="7"/>
      <c r="J851" s="7"/>
      <c r="K851" s="7"/>
      <c r="L851" s="7"/>
      <c r="M851" s="7"/>
    </row>
    <row r="852" spans="1:13" x14ac:dyDescent="0.25">
      <c r="A852" s="7"/>
      <c r="B852" s="7"/>
      <c r="C852" s="14"/>
      <c r="E852" s="7"/>
      <c r="F852" s="7"/>
      <c r="G852" s="7"/>
      <c r="H852" s="7"/>
      <c r="I852" s="7"/>
      <c r="J852" s="7"/>
      <c r="K852" s="7"/>
      <c r="L852" s="7"/>
      <c r="M852" s="7"/>
    </row>
    <row r="853" spans="1:13" x14ac:dyDescent="0.25">
      <c r="A853" s="7"/>
      <c r="B853" s="7"/>
      <c r="C853" s="14"/>
      <c r="E853" s="7"/>
      <c r="F853" s="7"/>
      <c r="G853" s="7"/>
      <c r="H853" s="7"/>
      <c r="I853" s="7"/>
      <c r="J853" s="7"/>
      <c r="K853" s="7"/>
      <c r="L853" s="7"/>
      <c r="M853" s="7"/>
    </row>
    <row r="854" spans="1:13" x14ac:dyDescent="0.25">
      <c r="A854" s="7"/>
      <c r="B854" s="7"/>
      <c r="C854" s="14"/>
      <c r="E854" s="7"/>
      <c r="F854" s="7"/>
      <c r="G854" s="7"/>
      <c r="H854" s="7"/>
      <c r="I854" s="7"/>
      <c r="J854" s="7"/>
      <c r="K854" s="7"/>
      <c r="L854" s="7"/>
      <c r="M854" s="7"/>
    </row>
    <row r="855" spans="1:13" x14ac:dyDescent="0.25">
      <c r="A855" s="7"/>
      <c r="B855" s="7"/>
      <c r="C855" s="14"/>
      <c r="E855" s="7"/>
      <c r="F855" s="7"/>
      <c r="G855" s="7"/>
      <c r="H855" s="7"/>
      <c r="I855" s="7"/>
      <c r="J855" s="7"/>
      <c r="K855" s="7"/>
      <c r="L855" s="7"/>
      <c r="M855" s="7"/>
    </row>
    <row r="856" spans="1:13" x14ac:dyDescent="0.25">
      <c r="A856" s="7"/>
      <c r="B856" s="7"/>
      <c r="C856" s="14"/>
      <c r="E856" s="7"/>
      <c r="F856" s="7"/>
      <c r="G856" s="7"/>
      <c r="H856" s="7"/>
      <c r="I856" s="7"/>
      <c r="J856" s="7"/>
      <c r="K856" s="7"/>
      <c r="L856" s="7"/>
      <c r="M856" s="7"/>
    </row>
    <row r="857" spans="1:13" x14ac:dyDescent="0.25">
      <c r="A857" s="7"/>
      <c r="B857" s="7"/>
      <c r="C857" s="14"/>
      <c r="E857" s="7"/>
      <c r="F857" s="7"/>
      <c r="G857" s="7"/>
      <c r="H857" s="7"/>
      <c r="I857" s="7"/>
      <c r="J857" s="7"/>
      <c r="K857" s="7"/>
      <c r="L857" s="7"/>
      <c r="M857" s="7"/>
    </row>
    <row r="858" spans="1:13" x14ac:dyDescent="0.25">
      <c r="A858" s="7"/>
      <c r="B858" s="7"/>
      <c r="C858" s="14"/>
      <c r="E858" s="7"/>
      <c r="F858" s="7"/>
      <c r="G858" s="7"/>
      <c r="H858" s="7"/>
      <c r="I858" s="7"/>
      <c r="J858" s="7"/>
      <c r="K858" s="7"/>
      <c r="L858" s="7"/>
      <c r="M858" s="7"/>
    </row>
    <row r="859" spans="1:13" x14ac:dyDescent="0.25">
      <c r="A859" s="7"/>
      <c r="B859" s="7"/>
      <c r="C859" s="14"/>
      <c r="E859" s="7"/>
      <c r="F859" s="7"/>
      <c r="G859" s="7"/>
      <c r="H859" s="7"/>
      <c r="I859" s="7"/>
      <c r="J859" s="7"/>
      <c r="K859" s="7"/>
      <c r="L859" s="7"/>
      <c r="M859" s="7"/>
    </row>
    <row r="860" spans="1:13" x14ac:dyDescent="0.25">
      <c r="A860" s="7"/>
      <c r="B860" s="7"/>
      <c r="C860" s="14"/>
      <c r="E860" s="7"/>
      <c r="F860" s="7"/>
      <c r="G860" s="7"/>
      <c r="H860" s="7"/>
      <c r="I860" s="7"/>
      <c r="J860" s="7"/>
      <c r="K860" s="7"/>
      <c r="L860" s="7"/>
      <c r="M860" s="7"/>
    </row>
    <row r="861" spans="1:13" x14ac:dyDescent="0.25">
      <c r="A861" s="7"/>
      <c r="B861" s="7"/>
      <c r="C861" s="14"/>
      <c r="E861" s="7"/>
      <c r="F861" s="7"/>
      <c r="G861" s="7"/>
      <c r="H861" s="7"/>
      <c r="I861" s="7"/>
      <c r="J861" s="7"/>
      <c r="K861" s="7"/>
      <c r="L861" s="7"/>
      <c r="M861" s="7"/>
    </row>
    <row r="862" spans="1:13" x14ac:dyDescent="0.25">
      <c r="A862" s="7"/>
      <c r="B862" s="7"/>
      <c r="C862" s="14"/>
      <c r="E862" s="7"/>
      <c r="F862" s="7"/>
      <c r="G862" s="7"/>
      <c r="H862" s="7"/>
      <c r="I862" s="7"/>
      <c r="J862" s="7"/>
      <c r="K862" s="7"/>
      <c r="L862" s="7"/>
      <c r="M862" s="7"/>
    </row>
    <row r="863" spans="1:13" x14ac:dyDescent="0.25">
      <c r="A863" s="7"/>
      <c r="B863" s="7"/>
      <c r="C863" s="14"/>
      <c r="E863" s="7"/>
      <c r="F863" s="7"/>
      <c r="G863" s="7"/>
      <c r="H863" s="7"/>
      <c r="I863" s="7"/>
      <c r="J863" s="7"/>
      <c r="K863" s="7"/>
      <c r="L863" s="7"/>
      <c r="M863" s="7"/>
    </row>
    <row r="864" spans="1:13" x14ac:dyDescent="0.25">
      <c r="A864" s="7"/>
      <c r="B864" s="7"/>
      <c r="C864" s="14"/>
      <c r="E864" s="7"/>
      <c r="F864" s="7"/>
      <c r="G864" s="7"/>
      <c r="H864" s="7"/>
      <c r="I864" s="7"/>
      <c r="J864" s="7"/>
      <c r="K864" s="7"/>
      <c r="L864" s="7"/>
      <c r="M864" s="7"/>
    </row>
    <row r="865" spans="1:13" x14ac:dyDescent="0.25">
      <c r="A865" s="7"/>
      <c r="B865" s="7"/>
      <c r="C865" s="14"/>
      <c r="E865" s="7"/>
      <c r="F865" s="7"/>
      <c r="G865" s="7"/>
      <c r="H865" s="7"/>
      <c r="I865" s="7"/>
      <c r="J865" s="7"/>
      <c r="K865" s="7"/>
      <c r="L865" s="7"/>
      <c r="M865" s="7"/>
    </row>
    <row r="866" spans="1:13" x14ac:dyDescent="0.25">
      <c r="A866" s="7"/>
      <c r="B866" s="7"/>
      <c r="C866" s="14"/>
      <c r="E866" s="7"/>
      <c r="F866" s="7"/>
      <c r="G866" s="7"/>
      <c r="H866" s="7"/>
      <c r="I866" s="7"/>
      <c r="J866" s="7"/>
      <c r="K866" s="7"/>
      <c r="L866" s="7"/>
      <c r="M866" s="7"/>
    </row>
    <row r="867" spans="1:13" x14ac:dyDescent="0.25">
      <c r="A867" s="7"/>
      <c r="B867" s="7"/>
      <c r="C867" s="14"/>
      <c r="E867" s="7"/>
      <c r="F867" s="7"/>
      <c r="G867" s="7"/>
      <c r="H867" s="7"/>
      <c r="I867" s="7"/>
      <c r="J867" s="7"/>
      <c r="K867" s="7"/>
      <c r="L867" s="7"/>
      <c r="M867" s="7"/>
    </row>
    <row r="868" spans="1:13" x14ac:dyDescent="0.25">
      <c r="A868" s="7"/>
      <c r="B868" s="7"/>
      <c r="C868" s="14"/>
      <c r="E868" s="7"/>
      <c r="F868" s="7"/>
      <c r="G868" s="7"/>
      <c r="H868" s="7"/>
      <c r="I868" s="7"/>
      <c r="J868" s="7"/>
      <c r="K868" s="7"/>
      <c r="L868" s="7"/>
      <c r="M868" s="7"/>
    </row>
    <row r="869" spans="1:13" x14ac:dyDescent="0.25">
      <c r="A869" s="7"/>
      <c r="B869" s="7"/>
      <c r="C869" s="14"/>
      <c r="E869" s="7"/>
      <c r="F869" s="7"/>
      <c r="G869" s="7"/>
      <c r="H869" s="7"/>
      <c r="I869" s="7"/>
      <c r="J869" s="7"/>
      <c r="K869" s="7"/>
      <c r="L869" s="7"/>
      <c r="M869" s="7"/>
    </row>
    <row r="870" spans="1:13" x14ac:dyDescent="0.25">
      <c r="A870" s="7"/>
      <c r="B870" s="7"/>
      <c r="C870" s="14"/>
      <c r="E870" s="7"/>
      <c r="F870" s="7"/>
      <c r="G870" s="7"/>
      <c r="H870" s="7"/>
      <c r="I870" s="7"/>
      <c r="J870" s="7"/>
      <c r="K870" s="7"/>
      <c r="L870" s="7"/>
      <c r="M870" s="7"/>
    </row>
    <row r="871" spans="1:13" x14ac:dyDescent="0.25">
      <c r="A871" s="7"/>
      <c r="B871" s="7"/>
      <c r="C871" s="14"/>
      <c r="E871" s="7"/>
      <c r="F871" s="7"/>
      <c r="G871" s="7"/>
      <c r="H871" s="7"/>
      <c r="I871" s="7"/>
      <c r="J871" s="7"/>
      <c r="K871" s="7"/>
      <c r="L871" s="7"/>
      <c r="M871" s="7"/>
    </row>
    <row r="872" spans="1:13" x14ac:dyDescent="0.25">
      <c r="A872" s="7"/>
      <c r="B872" s="7"/>
      <c r="C872" s="14"/>
      <c r="E872" s="7"/>
      <c r="F872" s="7"/>
      <c r="G872" s="7"/>
      <c r="H872" s="7"/>
      <c r="I872" s="7"/>
      <c r="J872" s="7"/>
      <c r="K872" s="7"/>
      <c r="L872" s="7"/>
      <c r="M872" s="7"/>
    </row>
    <row r="873" spans="1:13" x14ac:dyDescent="0.25">
      <c r="A873" s="7"/>
      <c r="B873" s="7"/>
      <c r="C873" s="14"/>
      <c r="E873" s="7"/>
      <c r="F873" s="7"/>
      <c r="G873" s="7"/>
      <c r="H873" s="7"/>
      <c r="I873" s="7"/>
      <c r="J873" s="7"/>
      <c r="K873" s="7"/>
      <c r="L873" s="7"/>
      <c r="M873" s="7"/>
    </row>
    <row r="874" spans="1:13" x14ac:dyDescent="0.25">
      <c r="A874" s="7"/>
      <c r="B874" s="7"/>
      <c r="C874" s="14"/>
      <c r="E874" s="7"/>
      <c r="F874" s="7"/>
      <c r="G874" s="7"/>
      <c r="H874" s="7"/>
      <c r="I874" s="7"/>
      <c r="J874" s="7"/>
      <c r="K874" s="7"/>
      <c r="L874" s="7"/>
      <c r="M874" s="7"/>
    </row>
    <row r="875" spans="1:13" x14ac:dyDescent="0.25">
      <c r="A875" s="7"/>
      <c r="B875" s="7"/>
      <c r="C875" s="14"/>
      <c r="E875" s="7"/>
      <c r="F875" s="7"/>
      <c r="G875" s="7"/>
      <c r="H875" s="7"/>
      <c r="I875" s="7"/>
      <c r="J875" s="7"/>
      <c r="K875" s="7"/>
      <c r="L875" s="7"/>
      <c r="M875" s="7"/>
    </row>
    <row r="876" spans="1:13" x14ac:dyDescent="0.25">
      <c r="A876" s="7"/>
      <c r="B876" s="7"/>
      <c r="C876" s="14"/>
      <c r="E876" s="7"/>
      <c r="F876" s="7"/>
      <c r="G876" s="7"/>
      <c r="H876" s="7"/>
      <c r="I876" s="7"/>
      <c r="J876" s="7"/>
      <c r="K876" s="7"/>
      <c r="L876" s="7"/>
      <c r="M876" s="7"/>
    </row>
    <row r="877" spans="1:13" x14ac:dyDescent="0.25">
      <c r="A877" s="7"/>
      <c r="B877" s="7"/>
      <c r="C877" s="14"/>
      <c r="E877" s="7"/>
      <c r="F877" s="7"/>
      <c r="G877" s="7"/>
      <c r="H877" s="7"/>
      <c r="I877" s="7"/>
      <c r="J877" s="7"/>
      <c r="K877" s="7"/>
      <c r="L877" s="7"/>
      <c r="M877" s="7"/>
    </row>
    <row r="878" spans="1:13" x14ac:dyDescent="0.25">
      <c r="A878" s="7"/>
      <c r="B878" s="7"/>
      <c r="C878" s="14"/>
      <c r="E878" s="7"/>
      <c r="F878" s="7"/>
      <c r="G878" s="7"/>
      <c r="H878" s="7"/>
      <c r="I878" s="7"/>
      <c r="J878" s="7"/>
      <c r="K878" s="7"/>
      <c r="L878" s="7"/>
      <c r="M878" s="7"/>
    </row>
    <row r="879" spans="1:13" x14ac:dyDescent="0.25">
      <c r="A879" s="7"/>
      <c r="B879" s="7"/>
      <c r="C879" s="14"/>
      <c r="E879" s="7"/>
      <c r="F879" s="7"/>
      <c r="G879" s="7"/>
      <c r="H879" s="7"/>
      <c r="I879" s="7"/>
      <c r="J879" s="7"/>
      <c r="K879" s="7"/>
      <c r="L879" s="7"/>
      <c r="M879" s="7"/>
    </row>
    <row r="880" spans="1:13" x14ac:dyDescent="0.25">
      <c r="A880" s="7"/>
      <c r="B880" s="7"/>
      <c r="C880" s="14"/>
      <c r="E880" s="7"/>
      <c r="F880" s="7"/>
      <c r="G880" s="7"/>
      <c r="H880" s="7"/>
      <c r="I880" s="7"/>
      <c r="J880" s="7"/>
      <c r="K880" s="7"/>
      <c r="L880" s="7"/>
      <c r="M880" s="7"/>
    </row>
    <row r="881" spans="1:13" x14ac:dyDescent="0.25">
      <c r="A881" s="7"/>
      <c r="B881" s="7"/>
      <c r="C881" s="14"/>
      <c r="E881" s="7"/>
      <c r="F881" s="7"/>
      <c r="G881" s="7"/>
      <c r="H881" s="7"/>
      <c r="I881" s="7"/>
      <c r="J881" s="7"/>
      <c r="K881" s="7"/>
      <c r="L881" s="7"/>
      <c r="M881" s="7"/>
    </row>
    <row r="882" spans="1:13" x14ac:dyDescent="0.25">
      <c r="A882" s="7"/>
      <c r="B882" s="7"/>
      <c r="C882" s="14"/>
      <c r="E882" s="7"/>
      <c r="F882" s="7"/>
      <c r="G882" s="7"/>
      <c r="H882" s="7"/>
      <c r="I882" s="7"/>
      <c r="J882" s="7"/>
      <c r="K882" s="7"/>
      <c r="L882" s="7"/>
      <c r="M882" s="7"/>
    </row>
    <row r="883" spans="1:13" x14ac:dyDescent="0.25">
      <c r="A883" s="7"/>
      <c r="B883" s="7"/>
      <c r="C883" s="14"/>
      <c r="E883" s="7"/>
      <c r="F883" s="7"/>
      <c r="G883" s="7"/>
      <c r="H883" s="7"/>
      <c r="I883" s="7"/>
      <c r="J883" s="7"/>
      <c r="K883" s="7"/>
      <c r="L883" s="7"/>
      <c r="M883" s="7"/>
    </row>
    <row r="884" spans="1:13" x14ac:dyDescent="0.25">
      <c r="A884" s="7"/>
      <c r="B884" s="7"/>
      <c r="C884" s="14"/>
      <c r="E884" s="7"/>
      <c r="F884" s="7"/>
      <c r="G884" s="7"/>
      <c r="H884" s="7"/>
      <c r="I884" s="7"/>
      <c r="J884" s="7"/>
      <c r="K884" s="7"/>
      <c r="L884" s="7"/>
      <c r="M884" s="7"/>
    </row>
    <row r="885" spans="1:13" x14ac:dyDescent="0.25">
      <c r="A885" s="7"/>
      <c r="B885" s="7"/>
      <c r="C885" s="14"/>
      <c r="E885" s="7"/>
      <c r="F885" s="7"/>
      <c r="G885" s="7"/>
      <c r="H885" s="7"/>
      <c r="I885" s="7"/>
      <c r="J885" s="7"/>
      <c r="K885" s="7"/>
      <c r="L885" s="7"/>
      <c r="M885" s="7"/>
    </row>
    <row r="886" spans="1:13" x14ac:dyDescent="0.25">
      <c r="A886" s="7"/>
      <c r="B886" s="7"/>
      <c r="C886" s="14"/>
      <c r="E886" s="7"/>
      <c r="F886" s="7"/>
      <c r="G886" s="7"/>
      <c r="H886" s="7"/>
      <c r="I886" s="7"/>
      <c r="J886" s="7"/>
      <c r="K886" s="7"/>
      <c r="L886" s="7"/>
      <c r="M886" s="7"/>
    </row>
    <row r="887" spans="1:13" x14ac:dyDescent="0.25">
      <c r="A887" s="7"/>
      <c r="B887" s="7"/>
      <c r="C887" s="14"/>
      <c r="E887" s="7"/>
      <c r="F887" s="7"/>
      <c r="G887" s="7"/>
      <c r="H887" s="7"/>
      <c r="I887" s="7"/>
      <c r="J887" s="7"/>
      <c r="K887" s="7"/>
      <c r="L887" s="7"/>
      <c r="M887" s="7"/>
    </row>
    <row r="888" spans="1:13" x14ac:dyDescent="0.25">
      <c r="A888" s="7"/>
      <c r="B888" s="7"/>
      <c r="C888" s="14"/>
      <c r="E888" s="7"/>
      <c r="F888" s="7"/>
      <c r="G888" s="7"/>
      <c r="H888" s="7"/>
      <c r="I888" s="7"/>
      <c r="J888" s="7"/>
      <c r="K888" s="7"/>
      <c r="L888" s="7"/>
      <c r="M888" s="7"/>
    </row>
    <row r="889" spans="1:13" x14ac:dyDescent="0.25">
      <c r="A889" s="7"/>
      <c r="B889" s="7"/>
      <c r="C889" s="14"/>
      <c r="E889" s="7"/>
      <c r="F889" s="7"/>
      <c r="G889" s="7"/>
      <c r="H889" s="7"/>
      <c r="I889" s="7"/>
      <c r="J889" s="7"/>
      <c r="K889" s="7"/>
      <c r="L889" s="7"/>
      <c r="M889" s="7"/>
    </row>
    <row r="890" spans="1:13" x14ac:dyDescent="0.25">
      <c r="A890" s="7"/>
      <c r="B890" s="7"/>
      <c r="C890" s="14"/>
      <c r="E890" s="7"/>
      <c r="F890" s="7"/>
      <c r="G890" s="7"/>
      <c r="H890" s="7"/>
      <c r="I890" s="7"/>
      <c r="J890" s="7"/>
      <c r="K890" s="7"/>
      <c r="L890" s="7"/>
      <c r="M890" s="7"/>
    </row>
    <row r="891" spans="1:13" x14ac:dyDescent="0.25">
      <c r="A891" s="7"/>
      <c r="B891" s="7"/>
      <c r="C891" s="14"/>
      <c r="E891" s="7"/>
      <c r="F891" s="7"/>
      <c r="G891" s="7"/>
      <c r="H891" s="7"/>
      <c r="I891" s="7"/>
      <c r="J891" s="7"/>
      <c r="K891" s="7"/>
      <c r="L891" s="7"/>
      <c r="M891" s="7"/>
    </row>
    <row r="892" spans="1:13" x14ac:dyDescent="0.25">
      <c r="A892" s="7"/>
      <c r="B892" s="7"/>
      <c r="C892" s="14"/>
      <c r="E892" s="7"/>
      <c r="F892" s="7"/>
      <c r="G892" s="7"/>
      <c r="H892" s="7"/>
      <c r="I892" s="7"/>
      <c r="J892" s="7"/>
      <c r="K892" s="7"/>
      <c r="L892" s="7"/>
      <c r="M892" s="7"/>
    </row>
    <row r="893" spans="1:13" x14ac:dyDescent="0.25">
      <c r="A893" s="7"/>
      <c r="B893" s="7"/>
      <c r="C893" s="14"/>
      <c r="E893" s="7"/>
      <c r="F893" s="7"/>
      <c r="G893" s="7"/>
      <c r="H893" s="7"/>
      <c r="I893" s="7"/>
      <c r="J893" s="7"/>
      <c r="K893" s="7"/>
      <c r="L893" s="7"/>
      <c r="M893" s="7"/>
    </row>
    <row r="894" spans="1:13" x14ac:dyDescent="0.25">
      <c r="A894" s="7"/>
      <c r="B894" s="7"/>
      <c r="C894" s="14"/>
      <c r="E894" s="7"/>
      <c r="F894" s="7"/>
      <c r="G894" s="7"/>
      <c r="H894" s="7"/>
      <c r="I894" s="7"/>
      <c r="J894" s="7"/>
      <c r="K894" s="7"/>
      <c r="L894" s="7"/>
      <c r="M894" s="7"/>
    </row>
    <row r="895" spans="1:13" x14ac:dyDescent="0.25">
      <c r="A895" s="7"/>
      <c r="B895" s="7"/>
      <c r="C895" s="14"/>
      <c r="E895" s="7"/>
      <c r="F895" s="7"/>
      <c r="G895" s="7"/>
      <c r="H895" s="7"/>
      <c r="I895" s="7"/>
      <c r="J895" s="7"/>
      <c r="K895" s="7"/>
      <c r="L895" s="7"/>
      <c r="M895" s="7"/>
    </row>
    <row r="896" spans="1:13" x14ac:dyDescent="0.25">
      <c r="A896" s="7"/>
      <c r="B896" s="7"/>
      <c r="C896" s="14"/>
      <c r="E896" s="7"/>
      <c r="F896" s="7"/>
      <c r="G896" s="7"/>
      <c r="H896" s="7"/>
      <c r="I896" s="7"/>
      <c r="J896" s="7"/>
      <c r="K896" s="7"/>
      <c r="L896" s="7"/>
      <c r="M896" s="7"/>
    </row>
    <row r="897" spans="1:13" x14ac:dyDescent="0.25">
      <c r="A897" s="7"/>
      <c r="B897" s="7"/>
      <c r="C897" s="14"/>
      <c r="E897" s="7"/>
      <c r="F897" s="7"/>
      <c r="G897" s="7"/>
      <c r="H897" s="7"/>
      <c r="I897" s="7"/>
      <c r="J897" s="7"/>
      <c r="K897" s="7"/>
      <c r="L897" s="7"/>
      <c r="M897" s="7"/>
    </row>
    <row r="898" spans="1:13" x14ac:dyDescent="0.25">
      <c r="A898" s="7"/>
      <c r="B898" s="7"/>
      <c r="C898" s="14"/>
      <c r="E898" s="7"/>
      <c r="F898" s="7"/>
      <c r="G898" s="7"/>
      <c r="H898" s="7"/>
      <c r="I898" s="7"/>
      <c r="J898" s="7"/>
      <c r="K898" s="7"/>
      <c r="L898" s="7"/>
      <c r="M898" s="7"/>
    </row>
    <row r="899" spans="1:13" x14ac:dyDescent="0.25">
      <c r="A899" s="7"/>
      <c r="B899" s="7"/>
      <c r="C899" s="14"/>
      <c r="E899" s="7"/>
      <c r="F899" s="7"/>
      <c r="G899" s="7"/>
      <c r="H899" s="7"/>
      <c r="I899" s="7"/>
      <c r="J899" s="7"/>
      <c r="K899" s="7"/>
      <c r="L899" s="7"/>
      <c r="M899" s="7"/>
    </row>
    <row r="900" spans="1:13" x14ac:dyDescent="0.25">
      <c r="A900" s="7"/>
      <c r="B900" s="7"/>
      <c r="C900" s="14"/>
      <c r="E900" s="7"/>
      <c r="F900" s="7"/>
      <c r="G900" s="7"/>
      <c r="H900" s="7"/>
      <c r="I900" s="7"/>
      <c r="J900" s="7"/>
      <c r="K900" s="7"/>
      <c r="L900" s="7"/>
      <c r="M900" s="7"/>
    </row>
    <row r="901" spans="1:13" x14ac:dyDescent="0.25">
      <c r="A901" s="7"/>
      <c r="B901" s="7"/>
      <c r="C901" s="14"/>
      <c r="E901" s="7"/>
      <c r="F901" s="7"/>
      <c r="G901" s="7"/>
      <c r="H901" s="7"/>
      <c r="I901" s="7"/>
      <c r="J901" s="7"/>
      <c r="K901" s="7"/>
      <c r="L901" s="7"/>
      <c r="M901" s="7"/>
    </row>
    <row r="902" spans="1:13" x14ac:dyDescent="0.25">
      <c r="A902" s="7"/>
      <c r="B902" s="7"/>
      <c r="C902" s="14"/>
      <c r="E902" s="7"/>
      <c r="F902" s="7"/>
      <c r="G902" s="7"/>
      <c r="H902" s="7"/>
      <c r="I902" s="7"/>
      <c r="J902" s="7"/>
      <c r="K902" s="7"/>
      <c r="L902" s="7"/>
      <c r="M902" s="7"/>
    </row>
    <row r="903" spans="1:13" x14ac:dyDescent="0.25">
      <c r="A903" s="7"/>
      <c r="B903" s="7"/>
      <c r="C903" s="14"/>
      <c r="E903" s="7"/>
      <c r="F903" s="7"/>
      <c r="G903" s="7"/>
      <c r="H903" s="7"/>
      <c r="I903" s="7"/>
      <c r="J903" s="7"/>
      <c r="K903" s="7"/>
      <c r="L903" s="7"/>
      <c r="M903" s="7"/>
    </row>
    <row r="904" spans="1:13" x14ac:dyDescent="0.25">
      <c r="A904" s="7"/>
      <c r="B904" s="7"/>
      <c r="C904" s="14"/>
      <c r="E904" s="7"/>
      <c r="F904" s="7"/>
      <c r="G904" s="7"/>
      <c r="H904" s="7"/>
      <c r="I904" s="7"/>
      <c r="J904" s="7"/>
      <c r="K904" s="7"/>
      <c r="L904" s="7"/>
      <c r="M904" s="7"/>
    </row>
    <row r="905" spans="1:13" x14ac:dyDescent="0.25">
      <c r="A905" s="7"/>
      <c r="B905" s="7"/>
      <c r="C905" s="14"/>
      <c r="E905" s="7"/>
      <c r="F905" s="7"/>
      <c r="G905" s="7"/>
      <c r="H905" s="7"/>
      <c r="I905" s="7"/>
      <c r="J905" s="7"/>
      <c r="K905" s="7"/>
      <c r="L905" s="7"/>
      <c r="M905" s="7"/>
    </row>
    <row r="906" spans="1:13" x14ac:dyDescent="0.25">
      <c r="A906" s="7"/>
      <c r="B906" s="7"/>
      <c r="C906" s="14"/>
      <c r="E906" s="7"/>
      <c r="F906" s="7"/>
      <c r="G906" s="7"/>
      <c r="H906" s="7"/>
      <c r="I906" s="7"/>
      <c r="J906" s="7"/>
      <c r="K906" s="7"/>
      <c r="L906" s="7"/>
      <c r="M906" s="7"/>
    </row>
    <row r="907" spans="1:13" x14ac:dyDescent="0.25">
      <c r="A907" s="7"/>
      <c r="B907" s="7"/>
      <c r="C907" s="14"/>
      <c r="E907" s="7"/>
      <c r="F907" s="7"/>
      <c r="G907" s="7"/>
      <c r="H907" s="7"/>
      <c r="I907" s="7"/>
      <c r="J907" s="7"/>
      <c r="K907" s="7"/>
      <c r="L907" s="7"/>
      <c r="M907" s="7"/>
    </row>
    <row r="908" spans="1:13" x14ac:dyDescent="0.25">
      <c r="A908" s="7"/>
      <c r="B908" s="7"/>
      <c r="C908" s="14"/>
      <c r="E908" s="7"/>
      <c r="F908" s="7"/>
      <c r="G908" s="7"/>
      <c r="H908" s="7"/>
      <c r="I908" s="7"/>
      <c r="J908" s="7"/>
      <c r="K908" s="7"/>
      <c r="L908" s="7"/>
      <c r="M908" s="7"/>
    </row>
    <row r="909" spans="1:13" x14ac:dyDescent="0.25">
      <c r="A909" s="7"/>
      <c r="B909" s="7"/>
      <c r="C909" s="14"/>
      <c r="E909" s="7"/>
      <c r="F909" s="7"/>
      <c r="G909" s="7"/>
      <c r="H909" s="7"/>
      <c r="I909" s="7"/>
      <c r="J909" s="7"/>
      <c r="K909" s="7"/>
      <c r="L909" s="7"/>
      <c r="M909" s="7"/>
    </row>
    <row r="910" spans="1:13" x14ac:dyDescent="0.25">
      <c r="A910" s="7"/>
      <c r="B910" s="7"/>
      <c r="C910" s="14"/>
      <c r="E910" s="7"/>
      <c r="F910" s="7"/>
      <c r="G910" s="7"/>
      <c r="H910" s="7"/>
      <c r="I910" s="7"/>
      <c r="J910" s="7"/>
      <c r="K910" s="7"/>
      <c r="L910" s="7"/>
      <c r="M910" s="7"/>
    </row>
    <row r="911" spans="1:13" x14ac:dyDescent="0.25">
      <c r="A911" s="7"/>
      <c r="B911" s="7"/>
      <c r="C911" s="14"/>
      <c r="E911" s="7"/>
      <c r="F911" s="7"/>
      <c r="G911" s="7"/>
      <c r="H911" s="7"/>
      <c r="I911" s="7"/>
      <c r="J911" s="7"/>
      <c r="K911" s="7"/>
      <c r="L911" s="7"/>
      <c r="M911" s="7"/>
    </row>
    <row r="912" spans="1:13" x14ac:dyDescent="0.25">
      <c r="A912" s="7"/>
      <c r="B912" s="7"/>
      <c r="C912" s="14"/>
      <c r="E912" s="7"/>
      <c r="F912" s="7"/>
      <c r="G912" s="7"/>
      <c r="H912" s="7"/>
      <c r="I912" s="7"/>
      <c r="J912" s="7"/>
      <c r="K912" s="7"/>
      <c r="L912" s="7"/>
      <c r="M912" s="7"/>
    </row>
    <row r="913" spans="1:13" x14ac:dyDescent="0.25">
      <c r="A913" s="7"/>
      <c r="B913" s="7"/>
      <c r="C913" s="14"/>
      <c r="E913" s="7"/>
      <c r="F913" s="7"/>
      <c r="G913" s="7"/>
      <c r="H913" s="7"/>
      <c r="I913" s="7"/>
      <c r="J913" s="7"/>
      <c r="K913" s="7"/>
      <c r="L913" s="7"/>
      <c r="M913" s="7"/>
    </row>
    <row r="914" spans="1:13" x14ac:dyDescent="0.25">
      <c r="A914" s="7"/>
      <c r="B914" s="7"/>
      <c r="C914" s="14"/>
      <c r="E914" s="7"/>
      <c r="F914" s="7"/>
      <c r="G914" s="7"/>
      <c r="H914" s="7"/>
      <c r="I914" s="7"/>
      <c r="J914" s="7"/>
      <c r="K914" s="7"/>
      <c r="L914" s="7"/>
      <c r="M914" s="7"/>
    </row>
    <row r="915" spans="1:13" x14ac:dyDescent="0.25">
      <c r="A915" s="7"/>
      <c r="B915" s="7"/>
      <c r="C915" s="14"/>
      <c r="E915" s="7"/>
      <c r="F915" s="7"/>
      <c r="G915" s="7"/>
      <c r="H915" s="7"/>
      <c r="I915" s="7"/>
      <c r="J915" s="7"/>
      <c r="K915" s="7"/>
      <c r="L915" s="7"/>
      <c r="M915" s="7"/>
    </row>
    <row r="916" spans="1:13" x14ac:dyDescent="0.25">
      <c r="A916" s="7"/>
      <c r="B916" s="7"/>
      <c r="C916" s="14"/>
      <c r="E916" s="7"/>
      <c r="F916" s="7"/>
      <c r="G916" s="7"/>
      <c r="H916" s="7"/>
      <c r="I916" s="7"/>
      <c r="J916" s="7"/>
      <c r="K916" s="7"/>
      <c r="L916" s="7"/>
      <c r="M916" s="7"/>
    </row>
    <row r="917" spans="1:13" x14ac:dyDescent="0.25">
      <c r="A917" s="7"/>
      <c r="B917" s="7"/>
      <c r="C917" s="14"/>
      <c r="E917" s="7"/>
      <c r="F917" s="7"/>
      <c r="G917" s="7"/>
      <c r="H917" s="7"/>
      <c r="I917" s="7"/>
      <c r="J917" s="7"/>
      <c r="K917" s="7"/>
      <c r="L917" s="7"/>
      <c r="M917" s="7"/>
    </row>
    <row r="918" spans="1:13" x14ac:dyDescent="0.25">
      <c r="A918" s="7"/>
      <c r="B918" s="7"/>
      <c r="C918" s="14"/>
      <c r="E918" s="7"/>
      <c r="F918" s="7"/>
      <c r="G918" s="7"/>
      <c r="H918" s="7"/>
      <c r="I918" s="7"/>
      <c r="J918" s="7"/>
      <c r="K918" s="7"/>
      <c r="L918" s="7"/>
      <c r="M918" s="7"/>
    </row>
    <row r="919" spans="1:13" x14ac:dyDescent="0.25">
      <c r="A919" s="7"/>
      <c r="B919" s="7"/>
      <c r="C919" s="14"/>
      <c r="E919" s="7"/>
      <c r="F919" s="7"/>
      <c r="G919" s="7"/>
      <c r="H919" s="7"/>
      <c r="I919" s="7"/>
      <c r="J919" s="7"/>
      <c r="K919" s="7"/>
      <c r="L919" s="7"/>
      <c r="M919" s="7"/>
    </row>
    <row r="920" spans="1:13" x14ac:dyDescent="0.25">
      <c r="A920" s="7"/>
      <c r="B920" s="7"/>
      <c r="C920" s="14"/>
      <c r="E920" s="7"/>
      <c r="F920" s="7"/>
      <c r="G920" s="7"/>
      <c r="H920" s="7"/>
      <c r="I920" s="7"/>
      <c r="J920" s="7"/>
      <c r="K920" s="7"/>
      <c r="L920" s="7"/>
      <c r="M920" s="7"/>
    </row>
    <row r="921" spans="1:13" x14ac:dyDescent="0.25">
      <c r="A921" s="7"/>
      <c r="B921" s="7"/>
      <c r="C921" s="14"/>
      <c r="E921" s="7"/>
      <c r="F921" s="7"/>
      <c r="G921" s="7"/>
      <c r="H921" s="7"/>
      <c r="I921" s="7"/>
      <c r="J921" s="7"/>
      <c r="K921" s="7"/>
      <c r="L921" s="7"/>
      <c r="M921" s="7"/>
    </row>
    <row r="922" spans="1:13" x14ac:dyDescent="0.25">
      <c r="A922" s="7"/>
      <c r="B922" s="7"/>
      <c r="C922" s="14"/>
      <c r="E922" s="7"/>
      <c r="F922" s="7"/>
      <c r="G922" s="7"/>
      <c r="H922" s="7"/>
      <c r="I922" s="7"/>
      <c r="J922" s="7"/>
      <c r="K922" s="7"/>
      <c r="L922" s="7"/>
      <c r="M922" s="7"/>
    </row>
    <row r="923" spans="1:13" x14ac:dyDescent="0.25">
      <c r="A923" s="7"/>
      <c r="B923" s="7"/>
      <c r="C923" s="14"/>
      <c r="E923" s="7"/>
      <c r="F923" s="7"/>
      <c r="G923" s="7"/>
      <c r="H923" s="7"/>
      <c r="I923" s="7"/>
      <c r="J923" s="7"/>
      <c r="K923" s="7"/>
      <c r="L923" s="7"/>
      <c r="M923" s="7"/>
    </row>
    <row r="924" spans="1:13" x14ac:dyDescent="0.25">
      <c r="A924" s="7"/>
      <c r="B924" s="7"/>
      <c r="C924" s="14"/>
      <c r="E924" s="7"/>
      <c r="F924" s="7"/>
      <c r="G924" s="7"/>
      <c r="H924" s="7"/>
      <c r="I924" s="7"/>
      <c r="J924" s="7"/>
      <c r="K924" s="7"/>
      <c r="L924" s="7"/>
      <c r="M924" s="7"/>
    </row>
    <row r="925" spans="1:13" x14ac:dyDescent="0.25">
      <c r="A925" s="7"/>
      <c r="B925" s="7"/>
      <c r="C925" s="14"/>
      <c r="E925" s="7"/>
      <c r="F925" s="7"/>
      <c r="G925" s="7"/>
      <c r="H925" s="7"/>
      <c r="I925" s="7"/>
      <c r="J925" s="7"/>
      <c r="K925" s="7"/>
      <c r="L925" s="7"/>
      <c r="M925" s="7"/>
    </row>
    <row r="926" spans="1:13" x14ac:dyDescent="0.25">
      <c r="A926" s="7"/>
      <c r="B926" s="7"/>
      <c r="C926" s="14"/>
      <c r="E926" s="7"/>
      <c r="F926" s="7"/>
      <c r="G926" s="7"/>
      <c r="H926" s="7"/>
      <c r="I926" s="7"/>
      <c r="J926" s="7"/>
      <c r="K926" s="7"/>
      <c r="L926" s="7"/>
      <c r="M926" s="7"/>
    </row>
    <row r="927" spans="1:13" x14ac:dyDescent="0.25">
      <c r="A927" s="7"/>
      <c r="B927" s="7"/>
      <c r="C927" s="14"/>
      <c r="E927" s="7"/>
      <c r="F927" s="7"/>
      <c r="G927" s="7"/>
      <c r="H927" s="7"/>
      <c r="I927" s="7"/>
      <c r="J927" s="7"/>
      <c r="K927" s="7"/>
      <c r="L927" s="7"/>
      <c r="M927" s="7"/>
    </row>
    <row r="928" spans="1:13" x14ac:dyDescent="0.25">
      <c r="A928" s="7"/>
      <c r="B928" s="7"/>
      <c r="C928" s="14"/>
      <c r="E928" s="7"/>
      <c r="F928" s="7"/>
      <c r="G928" s="7"/>
      <c r="H928" s="7"/>
      <c r="I928" s="7"/>
      <c r="J928" s="7"/>
      <c r="K928" s="7"/>
      <c r="L928" s="7"/>
      <c r="M928" s="7"/>
    </row>
    <row r="929" spans="1:13" x14ac:dyDescent="0.25">
      <c r="A929" s="7"/>
      <c r="B929" s="7"/>
      <c r="C929" s="14"/>
      <c r="E929" s="7"/>
      <c r="F929" s="7"/>
      <c r="G929" s="7"/>
      <c r="H929" s="7"/>
      <c r="I929" s="7"/>
      <c r="J929" s="7"/>
      <c r="K929" s="7"/>
      <c r="L929" s="7"/>
      <c r="M929" s="7"/>
    </row>
    <row r="930" spans="1:13" x14ac:dyDescent="0.25">
      <c r="A930" s="7"/>
      <c r="B930" s="7"/>
      <c r="C930" s="14"/>
      <c r="E930" s="7"/>
      <c r="F930" s="7"/>
      <c r="G930" s="7"/>
      <c r="H930" s="7"/>
      <c r="I930" s="7"/>
      <c r="J930" s="7"/>
      <c r="K930" s="7"/>
      <c r="L930" s="7"/>
      <c r="M930" s="7"/>
    </row>
    <row r="931" spans="1:13" x14ac:dyDescent="0.25">
      <c r="A931" s="7"/>
      <c r="B931" s="7"/>
      <c r="C931" s="14"/>
      <c r="E931" s="7"/>
      <c r="F931" s="7"/>
      <c r="G931" s="7"/>
      <c r="H931" s="7"/>
      <c r="I931" s="7"/>
      <c r="J931" s="7"/>
      <c r="K931" s="7"/>
      <c r="L931" s="7"/>
      <c r="M931" s="7"/>
    </row>
    <row r="932" spans="1:13" x14ac:dyDescent="0.25">
      <c r="A932" s="7"/>
      <c r="B932" s="7"/>
      <c r="C932" s="14"/>
      <c r="E932" s="7"/>
      <c r="F932" s="7"/>
      <c r="G932" s="7"/>
      <c r="H932" s="7"/>
      <c r="I932" s="7"/>
      <c r="J932" s="7"/>
      <c r="K932" s="7"/>
      <c r="L932" s="7"/>
      <c r="M932" s="7"/>
    </row>
    <row r="933" spans="1:13" x14ac:dyDescent="0.25">
      <c r="A933" s="7"/>
      <c r="B933" s="7"/>
      <c r="C933" s="14"/>
      <c r="E933" s="7"/>
      <c r="F933" s="7"/>
      <c r="G933" s="7"/>
      <c r="H933" s="7"/>
      <c r="I933" s="7"/>
      <c r="J933" s="7"/>
      <c r="K933" s="7"/>
      <c r="L933" s="7"/>
      <c r="M933" s="7"/>
    </row>
    <row r="934" spans="1:13" x14ac:dyDescent="0.25">
      <c r="A934" s="7"/>
      <c r="B934" s="7"/>
      <c r="C934" s="14"/>
      <c r="E934" s="7"/>
      <c r="F934" s="7"/>
      <c r="G934" s="7"/>
      <c r="H934" s="7"/>
      <c r="I934" s="7"/>
      <c r="J934" s="7"/>
      <c r="K934" s="7"/>
      <c r="L934" s="7"/>
      <c r="M934" s="7"/>
    </row>
    <row r="935" spans="1:13" x14ac:dyDescent="0.25">
      <c r="A935" s="7"/>
      <c r="B935" s="7"/>
      <c r="C935" s="14"/>
      <c r="E935" s="7"/>
      <c r="F935" s="7"/>
      <c r="G935" s="7"/>
      <c r="H935" s="7"/>
      <c r="I935" s="7"/>
      <c r="J935" s="7"/>
      <c r="K935" s="7"/>
      <c r="L935" s="7"/>
      <c r="M935" s="7"/>
    </row>
    <row r="936" spans="1:13" x14ac:dyDescent="0.25">
      <c r="A936" s="7"/>
      <c r="B936" s="7"/>
      <c r="C936" s="14"/>
      <c r="E936" s="7"/>
      <c r="F936" s="7"/>
      <c r="G936" s="7"/>
      <c r="H936" s="7"/>
      <c r="I936" s="7"/>
      <c r="J936" s="7"/>
      <c r="K936" s="7"/>
      <c r="L936" s="7"/>
      <c r="M936" s="7"/>
    </row>
    <row r="937" spans="1:13" x14ac:dyDescent="0.25">
      <c r="A937" s="7"/>
      <c r="B937" s="7"/>
      <c r="C937" s="14"/>
      <c r="E937" s="7"/>
      <c r="F937" s="7"/>
      <c r="G937" s="7"/>
      <c r="H937" s="7"/>
      <c r="I937" s="7"/>
      <c r="J937" s="7"/>
      <c r="K937" s="7"/>
      <c r="L937" s="7"/>
      <c r="M937" s="7"/>
    </row>
    <row r="938" spans="1:13" x14ac:dyDescent="0.25">
      <c r="A938" s="7"/>
      <c r="B938" s="7"/>
      <c r="C938" s="14"/>
      <c r="E938" s="7"/>
      <c r="F938" s="7"/>
      <c r="G938" s="7"/>
      <c r="H938" s="7"/>
      <c r="I938" s="7"/>
      <c r="J938" s="7"/>
      <c r="K938" s="7"/>
      <c r="L938" s="7"/>
      <c r="M938" s="7"/>
    </row>
    <row r="939" spans="1:13" x14ac:dyDescent="0.25">
      <c r="A939" s="7"/>
      <c r="B939" s="7"/>
      <c r="C939" s="14"/>
      <c r="E939" s="7"/>
      <c r="F939" s="7"/>
      <c r="G939" s="7"/>
      <c r="H939" s="7"/>
      <c r="I939" s="7"/>
      <c r="J939" s="7"/>
      <c r="K939" s="7"/>
      <c r="L939" s="7"/>
      <c r="M939" s="7"/>
    </row>
    <row r="940" spans="1:13" x14ac:dyDescent="0.25">
      <c r="A940" s="7"/>
      <c r="B940" s="7"/>
      <c r="C940" s="14"/>
      <c r="E940" s="7"/>
      <c r="F940" s="7"/>
      <c r="G940" s="7"/>
      <c r="H940" s="7"/>
      <c r="I940" s="7"/>
      <c r="J940" s="7"/>
      <c r="K940" s="7"/>
      <c r="L940" s="7"/>
      <c r="M940" s="7"/>
    </row>
    <row r="941" spans="1:13" x14ac:dyDescent="0.25">
      <c r="A941" s="7"/>
      <c r="B941" s="7"/>
      <c r="C941" s="14"/>
      <c r="E941" s="7"/>
      <c r="F941" s="7"/>
      <c r="G941" s="7"/>
      <c r="H941" s="7"/>
      <c r="I941" s="7"/>
      <c r="J941" s="7"/>
      <c r="K941" s="7"/>
      <c r="L941" s="7"/>
      <c r="M941" s="7"/>
    </row>
    <row r="942" spans="1:13" x14ac:dyDescent="0.25">
      <c r="A942" s="7"/>
      <c r="B942" s="7"/>
      <c r="C942" s="14"/>
      <c r="E942" s="7"/>
      <c r="F942" s="7"/>
      <c r="G942" s="7"/>
      <c r="H942" s="7"/>
      <c r="I942" s="7"/>
      <c r="J942" s="7"/>
      <c r="K942" s="7"/>
      <c r="L942" s="7"/>
      <c r="M942" s="7"/>
    </row>
    <row r="943" spans="1:13" x14ac:dyDescent="0.25">
      <c r="A943" s="7"/>
      <c r="B943" s="7"/>
      <c r="C943" s="14"/>
      <c r="E943" s="7"/>
      <c r="F943" s="7"/>
      <c r="G943" s="7"/>
      <c r="H943" s="7"/>
      <c r="I943" s="7"/>
      <c r="J943" s="7"/>
      <c r="K943" s="7"/>
      <c r="L943" s="7"/>
      <c r="M943" s="7"/>
    </row>
    <row r="944" spans="1:13" x14ac:dyDescent="0.25">
      <c r="A944" s="7"/>
      <c r="B944" s="7"/>
      <c r="C944" s="14"/>
      <c r="E944" s="7"/>
      <c r="F944" s="7"/>
      <c r="G944" s="7"/>
      <c r="H944" s="7"/>
      <c r="I944" s="7"/>
      <c r="J944" s="7"/>
      <c r="K944" s="7"/>
      <c r="L944" s="7"/>
      <c r="M944" s="7"/>
    </row>
    <row r="945" spans="1:13" x14ac:dyDescent="0.25">
      <c r="A945" s="7"/>
      <c r="B945" s="7"/>
      <c r="C945" s="14"/>
      <c r="E945" s="7"/>
      <c r="F945" s="7"/>
      <c r="G945" s="7"/>
      <c r="H945" s="7"/>
      <c r="I945" s="7"/>
      <c r="J945" s="7"/>
      <c r="K945" s="7"/>
      <c r="L945" s="7"/>
      <c r="M945" s="7"/>
    </row>
    <row r="946" spans="1:13" x14ac:dyDescent="0.25">
      <c r="A946" s="7"/>
      <c r="B946" s="7"/>
      <c r="C946" s="14"/>
      <c r="E946" s="7"/>
      <c r="F946" s="7"/>
      <c r="G946" s="7"/>
      <c r="H946" s="7"/>
      <c r="I946" s="7"/>
      <c r="J946" s="7"/>
      <c r="K946" s="7"/>
      <c r="L946" s="7"/>
      <c r="M946" s="7"/>
    </row>
    <row r="947" spans="1:13" x14ac:dyDescent="0.25">
      <c r="A947" s="7"/>
      <c r="B947" s="7"/>
      <c r="C947" s="14"/>
      <c r="E947" s="7"/>
      <c r="F947" s="7"/>
      <c r="G947" s="7"/>
      <c r="H947" s="7"/>
      <c r="I947" s="7"/>
      <c r="J947" s="7"/>
      <c r="K947" s="7"/>
      <c r="L947" s="7"/>
      <c r="M947" s="7"/>
    </row>
    <row r="948" spans="1:13" x14ac:dyDescent="0.25">
      <c r="A948" s="7"/>
      <c r="B948" s="7"/>
      <c r="C948" s="14"/>
      <c r="E948" s="7"/>
      <c r="F948" s="7"/>
      <c r="G948" s="7"/>
      <c r="H948" s="7"/>
      <c r="I948" s="7"/>
      <c r="J948" s="7"/>
      <c r="K948" s="7"/>
      <c r="L948" s="7"/>
      <c r="M948" s="7"/>
    </row>
    <row r="949" spans="1:13" x14ac:dyDescent="0.25">
      <c r="A949" s="7"/>
      <c r="B949" s="7"/>
      <c r="C949" s="14"/>
      <c r="E949" s="7"/>
      <c r="F949" s="7"/>
      <c r="G949" s="7"/>
      <c r="H949" s="7"/>
      <c r="I949" s="7"/>
      <c r="J949" s="7"/>
      <c r="K949" s="7"/>
      <c r="L949" s="7"/>
      <c r="M949" s="7"/>
    </row>
    <row r="950" spans="1:13" x14ac:dyDescent="0.25">
      <c r="A950" s="7"/>
      <c r="B950" s="7"/>
      <c r="C950" s="14"/>
      <c r="E950" s="7"/>
      <c r="F950" s="7"/>
      <c r="G950" s="7"/>
      <c r="H950" s="7"/>
      <c r="I950" s="7"/>
      <c r="J950" s="7"/>
      <c r="K950" s="7"/>
      <c r="L950" s="7"/>
      <c r="M950" s="7"/>
    </row>
    <row r="951" spans="1:13" x14ac:dyDescent="0.25">
      <c r="A951" s="7"/>
      <c r="B951" s="7"/>
      <c r="C951" s="14"/>
      <c r="E951" s="7"/>
      <c r="F951" s="7"/>
      <c r="G951" s="7"/>
      <c r="H951" s="7"/>
      <c r="I951" s="7"/>
      <c r="J951" s="7"/>
      <c r="K951" s="7"/>
      <c r="L951" s="7"/>
      <c r="M951" s="7"/>
    </row>
    <row r="952" spans="1:13" x14ac:dyDescent="0.25">
      <c r="A952" s="7"/>
      <c r="B952" s="7"/>
      <c r="C952" s="14"/>
      <c r="E952" s="7"/>
      <c r="F952" s="7"/>
      <c r="G952" s="7"/>
      <c r="H952" s="7"/>
      <c r="I952" s="7"/>
      <c r="J952" s="7"/>
      <c r="K952" s="7"/>
      <c r="L952" s="7"/>
      <c r="M952" s="7"/>
    </row>
    <row r="953" spans="1:13" x14ac:dyDescent="0.25">
      <c r="A953" s="7"/>
      <c r="B953" s="7"/>
      <c r="C953" s="14"/>
      <c r="E953" s="7"/>
      <c r="F953" s="7"/>
      <c r="G953" s="7"/>
      <c r="H953" s="7"/>
      <c r="I953" s="7"/>
      <c r="J953" s="7"/>
      <c r="K953" s="7"/>
      <c r="L953" s="7"/>
      <c r="M953" s="7"/>
    </row>
    <row r="954" spans="1:13" x14ac:dyDescent="0.25">
      <c r="A954" s="7"/>
      <c r="B954" s="7"/>
      <c r="C954" s="14"/>
      <c r="E954" s="7"/>
      <c r="F954" s="7"/>
      <c r="G954" s="7"/>
      <c r="H954" s="7"/>
      <c r="I954" s="7"/>
      <c r="J954" s="7"/>
      <c r="K954" s="7"/>
      <c r="L954" s="7"/>
      <c r="M954" s="7"/>
    </row>
    <row r="955" spans="1:13" x14ac:dyDescent="0.25">
      <c r="A955" s="7"/>
      <c r="B955" s="7"/>
      <c r="C955" s="14"/>
      <c r="E955" s="7"/>
      <c r="F955" s="7"/>
      <c r="G955" s="7"/>
      <c r="H955" s="7"/>
      <c r="I955" s="7"/>
      <c r="J955" s="7"/>
      <c r="K955" s="7"/>
      <c r="L955" s="7"/>
      <c r="M955" s="7"/>
    </row>
    <row r="956" spans="1:13" x14ac:dyDescent="0.25">
      <c r="A956" s="7"/>
      <c r="B956" s="7"/>
      <c r="C956" s="14"/>
      <c r="E956" s="7"/>
      <c r="F956" s="7"/>
      <c r="G956" s="7"/>
      <c r="H956" s="7"/>
      <c r="I956" s="7"/>
      <c r="J956" s="7"/>
      <c r="K956" s="7"/>
      <c r="L956" s="7"/>
      <c r="M956" s="7"/>
    </row>
    <row r="957" spans="1:13" x14ac:dyDescent="0.25">
      <c r="A957" s="7"/>
      <c r="B957" s="7"/>
      <c r="C957" s="14"/>
      <c r="E957" s="7"/>
      <c r="F957" s="7"/>
      <c r="G957" s="7"/>
      <c r="H957" s="7"/>
      <c r="I957" s="7"/>
      <c r="J957" s="7"/>
      <c r="K957" s="7"/>
      <c r="L957" s="7"/>
      <c r="M957" s="7"/>
    </row>
    <row r="958" spans="1:13" x14ac:dyDescent="0.25">
      <c r="A958" s="7"/>
      <c r="B958" s="7"/>
      <c r="C958" s="14"/>
      <c r="E958" s="7"/>
      <c r="F958" s="7"/>
      <c r="G958" s="7"/>
      <c r="H958" s="7"/>
      <c r="I958" s="7"/>
      <c r="J958" s="7"/>
      <c r="K958" s="7"/>
      <c r="L958" s="7"/>
      <c r="M958" s="7"/>
    </row>
    <row r="959" spans="1:13" x14ac:dyDescent="0.25">
      <c r="A959" s="7"/>
      <c r="B959" s="7"/>
      <c r="C959" s="14"/>
      <c r="E959" s="7"/>
      <c r="F959" s="7"/>
      <c r="G959" s="7"/>
      <c r="H959" s="7"/>
      <c r="I959" s="7"/>
      <c r="J959" s="7"/>
      <c r="K959" s="7"/>
      <c r="L959" s="7"/>
      <c r="M959" s="7"/>
    </row>
    <row r="960" spans="1:13" x14ac:dyDescent="0.25">
      <c r="A960" s="7"/>
      <c r="B960" s="7"/>
      <c r="C960" s="14"/>
      <c r="E960" s="7"/>
      <c r="F960" s="7"/>
      <c r="G960" s="7"/>
      <c r="H960" s="7"/>
      <c r="I960" s="7"/>
      <c r="J960" s="7"/>
      <c r="K960" s="7"/>
      <c r="L960" s="7"/>
      <c r="M960" s="7"/>
    </row>
    <row r="961" spans="1:13" x14ac:dyDescent="0.25">
      <c r="A961" s="7"/>
      <c r="B961" s="7"/>
      <c r="C961" s="14"/>
      <c r="E961" s="7"/>
      <c r="F961" s="7"/>
      <c r="G961" s="7"/>
      <c r="H961" s="7"/>
      <c r="I961" s="7"/>
      <c r="J961" s="7"/>
      <c r="K961" s="7"/>
      <c r="L961" s="7"/>
      <c r="M961" s="7"/>
    </row>
    <row r="962" spans="1:13" x14ac:dyDescent="0.25">
      <c r="A962" s="7"/>
      <c r="B962" s="7"/>
      <c r="C962" s="14"/>
      <c r="E962" s="7"/>
      <c r="F962" s="7"/>
      <c r="G962" s="7"/>
      <c r="H962" s="7"/>
      <c r="I962" s="7"/>
      <c r="J962" s="7"/>
      <c r="K962" s="7"/>
      <c r="L962" s="7"/>
      <c r="M962" s="7"/>
    </row>
    <row r="963" spans="1:13" x14ac:dyDescent="0.25">
      <c r="A963" s="7"/>
      <c r="B963" s="7"/>
      <c r="C963" s="14"/>
      <c r="E963" s="7"/>
      <c r="F963" s="7"/>
      <c r="G963" s="7"/>
      <c r="H963" s="7"/>
      <c r="I963" s="7"/>
      <c r="J963" s="7"/>
      <c r="K963" s="7"/>
      <c r="L963" s="7"/>
      <c r="M963" s="7"/>
    </row>
    <row r="964" spans="1:13" x14ac:dyDescent="0.25">
      <c r="A964" s="7"/>
      <c r="B964" s="7"/>
      <c r="C964" s="14"/>
      <c r="E964" s="7"/>
      <c r="F964" s="7"/>
      <c r="G964" s="7"/>
      <c r="H964" s="7"/>
      <c r="I964" s="7"/>
      <c r="J964" s="7"/>
      <c r="K964" s="7"/>
      <c r="L964" s="7"/>
      <c r="M964" s="7"/>
    </row>
    <row r="965" spans="1:13" x14ac:dyDescent="0.25">
      <c r="A965" s="7"/>
      <c r="B965" s="7"/>
      <c r="C965" s="14"/>
      <c r="E965" s="7"/>
      <c r="F965" s="7"/>
      <c r="G965" s="7"/>
      <c r="H965" s="7"/>
      <c r="I965" s="7"/>
      <c r="J965" s="7"/>
      <c r="K965" s="7"/>
      <c r="L965" s="7"/>
      <c r="M965" s="7"/>
    </row>
    <row r="966" spans="1:13" x14ac:dyDescent="0.25">
      <c r="A966" s="7"/>
      <c r="B966" s="7"/>
      <c r="C966" s="14"/>
      <c r="E966" s="7"/>
      <c r="F966" s="7"/>
      <c r="G966" s="7"/>
      <c r="H966" s="7"/>
      <c r="I966" s="7"/>
      <c r="J966" s="7"/>
      <c r="K966" s="7"/>
      <c r="L966" s="7"/>
      <c r="M966" s="7"/>
    </row>
    <row r="967" spans="1:13" x14ac:dyDescent="0.25">
      <c r="A967" s="7"/>
      <c r="B967" s="7"/>
      <c r="C967" s="14"/>
      <c r="E967" s="7"/>
      <c r="F967" s="7"/>
      <c r="G967" s="7"/>
      <c r="H967" s="7"/>
      <c r="I967" s="7"/>
      <c r="J967" s="7"/>
      <c r="K967" s="7"/>
      <c r="L967" s="7"/>
      <c r="M967" s="7"/>
    </row>
    <row r="968" spans="1:13" x14ac:dyDescent="0.25">
      <c r="A968" s="7"/>
      <c r="B968" s="7"/>
      <c r="C968" s="14"/>
      <c r="E968" s="7"/>
      <c r="F968" s="7"/>
      <c r="G968" s="7"/>
      <c r="H968" s="7"/>
      <c r="I968" s="7"/>
      <c r="J968" s="7"/>
      <c r="K968" s="7"/>
      <c r="L968" s="7"/>
      <c r="M968" s="7"/>
    </row>
    <row r="969" spans="1:13" x14ac:dyDescent="0.25">
      <c r="A969" s="7"/>
      <c r="B969" s="7"/>
      <c r="C969" s="14"/>
      <c r="E969" s="7"/>
      <c r="F969" s="7"/>
      <c r="G969" s="7"/>
      <c r="H969" s="7"/>
      <c r="I969" s="7"/>
      <c r="J969" s="7"/>
      <c r="K969" s="7"/>
      <c r="L969" s="7"/>
      <c r="M969" s="7"/>
    </row>
    <row r="970" spans="1:13" x14ac:dyDescent="0.25">
      <c r="A970" s="7"/>
      <c r="B970" s="7"/>
      <c r="C970" s="14"/>
      <c r="E970" s="7"/>
      <c r="F970" s="7"/>
      <c r="G970" s="7"/>
      <c r="H970" s="7"/>
      <c r="I970" s="7"/>
      <c r="J970" s="7"/>
      <c r="K970" s="7"/>
      <c r="L970" s="7"/>
      <c r="M970" s="7"/>
    </row>
    <row r="971" spans="1:13" x14ac:dyDescent="0.25">
      <c r="A971" s="7"/>
      <c r="B971" s="7"/>
      <c r="C971" s="14"/>
      <c r="E971" s="7"/>
      <c r="F971" s="7"/>
      <c r="G971" s="7"/>
      <c r="H971" s="7"/>
      <c r="I971" s="7"/>
      <c r="J971" s="7"/>
      <c r="K971" s="7"/>
      <c r="L971" s="7"/>
      <c r="M971" s="7"/>
    </row>
    <row r="972" spans="1:13" x14ac:dyDescent="0.25">
      <c r="A972" s="7"/>
      <c r="B972" s="7"/>
      <c r="C972" s="14"/>
      <c r="E972" s="7"/>
      <c r="F972" s="7"/>
      <c r="G972" s="7"/>
      <c r="H972" s="7"/>
      <c r="I972" s="7"/>
      <c r="J972" s="7"/>
      <c r="K972" s="7"/>
      <c r="L972" s="7"/>
      <c r="M972" s="7"/>
    </row>
    <row r="973" spans="1:13" x14ac:dyDescent="0.25">
      <c r="A973" s="7"/>
      <c r="B973" s="7"/>
      <c r="C973" s="14"/>
      <c r="E973" s="7"/>
      <c r="F973" s="7"/>
      <c r="G973" s="7"/>
      <c r="H973" s="7"/>
      <c r="I973" s="7"/>
      <c r="J973" s="7"/>
      <c r="K973" s="7"/>
      <c r="L973" s="7"/>
      <c r="M973" s="7"/>
    </row>
    <row r="974" spans="1:13" x14ac:dyDescent="0.25">
      <c r="A974" s="7"/>
      <c r="B974" s="7"/>
      <c r="C974" s="14"/>
      <c r="E974" s="7"/>
      <c r="F974" s="7"/>
      <c r="G974" s="7"/>
      <c r="H974" s="7"/>
      <c r="I974" s="7"/>
      <c r="J974" s="7"/>
      <c r="K974" s="7"/>
      <c r="L974" s="7"/>
      <c r="M974" s="7"/>
    </row>
    <row r="975" spans="1:13" x14ac:dyDescent="0.25">
      <c r="A975" s="7"/>
      <c r="B975" s="7"/>
      <c r="C975" s="14"/>
      <c r="E975" s="7"/>
      <c r="F975" s="7"/>
      <c r="G975" s="7"/>
      <c r="H975" s="7"/>
      <c r="I975" s="7"/>
      <c r="J975" s="7"/>
      <c r="K975" s="7"/>
      <c r="L975" s="7"/>
      <c r="M975" s="7"/>
    </row>
    <row r="976" spans="1:13" x14ac:dyDescent="0.25">
      <c r="A976" s="7"/>
      <c r="B976" s="7"/>
      <c r="C976" s="14"/>
      <c r="E976" s="7"/>
      <c r="F976" s="7"/>
      <c r="G976" s="7"/>
      <c r="H976" s="7"/>
      <c r="I976" s="7"/>
      <c r="J976" s="7"/>
      <c r="K976" s="7"/>
      <c r="L976" s="7"/>
      <c r="M976" s="7"/>
    </row>
    <row r="977" spans="1:13" x14ac:dyDescent="0.25">
      <c r="A977" s="7"/>
      <c r="B977" s="7"/>
      <c r="C977" s="14"/>
      <c r="E977" s="7"/>
      <c r="F977" s="7"/>
      <c r="G977" s="7"/>
      <c r="H977" s="7"/>
      <c r="I977" s="7"/>
      <c r="J977" s="7"/>
      <c r="K977" s="7"/>
      <c r="L977" s="7"/>
      <c r="M977" s="7"/>
    </row>
    <row r="978" spans="1:13" x14ac:dyDescent="0.25">
      <c r="A978" s="7"/>
      <c r="B978" s="7"/>
      <c r="C978" s="14"/>
      <c r="E978" s="7"/>
      <c r="F978" s="7"/>
      <c r="G978" s="7"/>
      <c r="H978" s="7"/>
      <c r="I978" s="7"/>
      <c r="J978" s="7"/>
      <c r="K978" s="7"/>
      <c r="L978" s="7"/>
      <c r="M978" s="7"/>
    </row>
    <row r="979" spans="1:13" x14ac:dyDescent="0.25">
      <c r="A979" s="7"/>
      <c r="B979" s="7"/>
      <c r="C979" s="14"/>
      <c r="E979" s="7"/>
      <c r="F979" s="7"/>
      <c r="G979" s="7"/>
      <c r="H979" s="7"/>
      <c r="I979" s="7"/>
      <c r="J979" s="7"/>
      <c r="K979" s="7"/>
      <c r="L979" s="7"/>
      <c r="M979" s="7"/>
    </row>
    <row r="980" spans="1:13" x14ac:dyDescent="0.25">
      <c r="A980" s="7"/>
      <c r="B980" s="7"/>
      <c r="C980" s="14"/>
      <c r="E980" s="7"/>
      <c r="F980" s="7"/>
      <c r="G980" s="7"/>
      <c r="H980" s="7"/>
      <c r="I980" s="7"/>
      <c r="J980" s="7"/>
      <c r="K980" s="7"/>
      <c r="L980" s="7"/>
      <c r="M980" s="7"/>
    </row>
    <row r="981" spans="1:13" x14ac:dyDescent="0.25">
      <c r="A981" s="7"/>
      <c r="B981" s="7"/>
      <c r="C981" s="14"/>
      <c r="E981" s="7"/>
      <c r="F981" s="7"/>
      <c r="G981" s="7"/>
      <c r="H981" s="7"/>
      <c r="I981" s="7"/>
      <c r="J981" s="7"/>
      <c r="K981" s="7"/>
      <c r="L981" s="7"/>
      <c r="M981" s="7"/>
    </row>
    <row r="982" spans="1:13" x14ac:dyDescent="0.25">
      <c r="A982" s="7"/>
      <c r="B982" s="7"/>
      <c r="C982" s="14"/>
      <c r="E982" s="7"/>
      <c r="F982" s="7"/>
      <c r="G982" s="7"/>
      <c r="H982" s="7"/>
      <c r="I982" s="7"/>
      <c r="J982" s="7"/>
      <c r="K982" s="7"/>
      <c r="L982" s="7"/>
      <c r="M982" s="7"/>
    </row>
    <row r="983" spans="1:13" x14ac:dyDescent="0.25">
      <c r="A983" s="7"/>
      <c r="B983" s="7"/>
      <c r="C983" s="14"/>
      <c r="E983" s="7"/>
      <c r="F983" s="7"/>
      <c r="G983" s="7"/>
      <c r="H983" s="7"/>
      <c r="I983" s="7"/>
      <c r="J983" s="7"/>
      <c r="K983" s="7"/>
      <c r="L983" s="7"/>
      <c r="M983" s="7"/>
    </row>
    <row r="984" spans="1:13" x14ac:dyDescent="0.25">
      <c r="A984" s="7"/>
      <c r="B984" s="7"/>
      <c r="C984" s="14"/>
      <c r="E984" s="7"/>
      <c r="F984" s="7"/>
      <c r="G984" s="7"/>
      <c r="H984" s="7"/>
      <c r="I984" s="7"/>
      <c r="J984" s="7"/>
      <c r="K984" s="7"/>
      <c r="L984" s="7"/>
      <c r="M984" s="7"/>
    </row>
    <row r="985" spans="1:13" x14ac:dyDescent="0.25">
      <c r="A985" s="7"/>
      <c r="B985" s="7"/>
      <c r="C985" s="14"/>
      <c r="E985" s="7"/>
      <c r="F985" s="7"/>
      <c r="G985" s="7"/>
      <c r="H985" s="7"/>
      <c r="I985" s="7"/>
      <c r="J985" s="7"/>
      <c r="K985" s="7"/>
      <c r="L985" s="7"/>
      <c r="M985" s="7"/>
    </row>
    <row r="986" spans="1:13" x14ac:dyDescent="0.25">
      <c r="A986" s="7"/>
      <c r="B986" s="7"/>
      <c r="C986" s="14"/>
      <c r="E986" s="7"/>
      <c r="F986" s="7"/>
      <c r="G986" s="7"/>
      <c r="H986" s="7"/>
      <c r="I986" s="7"/>
      <c r="J986" s="7"/>
      <c r="K986" s="7"/>
      <c r="L986" s="7"/>
      <c r="M986" s="7"/>
    </row>
    <row r="987" spans="1:13" x14ac:dyDescent="0.25">
      <c r="A987" s="7"/>
      <c r="B987" s="7"/>
      <c r="C987" s="14"/>
      <c r="E987" s="7"/>
      <c r="F987" s="7"/>
      <c r="G987" s="7"/>
      <c r="H987" s="7"/>
      <c r="I987" s="7"/>
      <c r="J987" s="7"/>
      <c r="K987" s="7"/>
      <c r="L987" s="7"/>
      <c r="M987" s="7"/>
    </row>
    <row r="988" spans="1:13" x14ac:dyDescent="0.25">
      <c r="A988" s="7"/>
      <c r="B988" s="7"/>
      <c r="C988" s="14"/>
      <c r="E988" s="7"/>
      <c r="F988" s="7"/>
      <c r="G988" s="7"/>
      <c r="H988" s="7"/>
      <c r="I988" s="7"/>
      <c r="J988" s="7"/>
      <c r="K988" s="7"/>
      <c r="L988" s="7"/>
      <c r="M988" s="7"/>
    </row>
    <row r="989" spans="1:13" x14ac:dyDescent="0.25">
      <c r="A989" s="7"/>
      <c r="B989" s="7"/>
      <c r="C989" s="14"/>
      <c r="E989" s="7"/>
      <c r="F989" s="7"/>
      <c r="G989" s="7"/>
      <c r="H989" s="7"/>
      <c r="I989" s="7"/>
      <c r="J989" s="7"/>
      <c r="K989" s="7"/>
      <c r="L989" s="7"/>
      <c r="M989" s="7"/>
    </row>
    <row r="990" spans="1:13" x14ac:dyDescent="0.25">
      <c r="A990" s="7"/>
      <c r="B990" s="7"/>
      <c r="C990" s="14"/>
      <c r="E990" s="7"/>
      <c r="F990" s="7"/>
      <c r="G990" s="7"/>
      <c r="H990" s="7"/>
      <c r="I990" s="7"/>
      <c r="J990" s="7"/>
      <c r="K990" s="7"/>
      <c r="L990" s="7"/>
      <c r="M990" s="7"/>
    </row>
    <row r="991" spans="1:13" x14ac:dyDescent="0.25">
      <c r="A991" s="7"/>
      <c r="B991" s="7"/>
      <c r="C991" s="14"/>
      <c r="E991" s="7"/>
      <c r="F991" s="7"/>
      <c r="G991" s="7"/>
      <c r="H991" s="7"/>
      <c r="I991" s="7"/>
      <c r="J991" s="7"/>
      <c r="K991" s="7"/>
      <c r="L991" s="7"/>
      <c r="M991" s="7"/>
    </row>
    <row r="992" spans="1:13" x14ac:dyDescent="0.25">
      <c r="A992" s="7"/>
      <c r="B992" s="7"/>
      <c r="C992" s="14"/>
      <c r="E992" s="7"/>
      <c r="F992" s="7"/>
      <c r="G992" s="7"/>
      <c r="H992" s="7"/>
      <c r="I992" s="7"/>
      <c r="J992" s="7"/>
      <c r="K992" s="7"/>
      <c r="L992" s="7"/>
      <c r="M992" s="7"/>
    </row>
    <row r="993" spans="1:13" x14ac:dyDescent="0.25">
      <c r="A993" s="7"/>
      <c r="B993" s="7"/>
      <c r="C993" s="14"/>
      <c r="E993" s="7"/>
      <c r="F993" s="7"/>
      <c r="G993" s="7"/>
      <c r="H993" s="7"/>
      <c r="I993" s="7"/>
      <c r="J993" s="7"/>
      <c r="K993" s="7"/>
      <c r="L993" s="7"/>
      <c r="M993" s="7"/>
    </row>
    <row r="994" spans="1:13" x14ac:dyDescent="0.25">
      <c r="A994" s="7"/>
      <c r="B994" s="7"/>
      <c r="C994" s="14"/>
      <c r="E994" s="7"/>
      <c r="F994" s="7"/>
      <c r="G994" s="7"/>
      <c r="H994" s="7"/>
      <c r="I994" s="7"/>
      <c r="J994" s="7"/>
      <c r="K994" s="7"/>
      <c r="L994" s="7"/>
      <c r="M994" s="7"/>
    </row>
    <row r="995" spans="1:13" x14ac:dyDescent="0.25">
      <c r="A995" s="7"/>
      <c r="B995" s="7"/>
      <c r="C995" s="14"/>
      <c r="E995" s="7"/>
      <c r="F995" s="7"/>
      <c r="G995" s="7"/>
      <c r="H995" s="7"/>
      <c r="I995" s="7"/>
      <c r="J995" s="7"/>
      <c r="K995" s="7"/>
      <c r="L995" s="7"/>
      <c r="M995" s="7"/>
    </row>
    <row r="996" spans="1:13" x14ac:dyDescent="0.25">
      <c r="A996" s="7"/>
      <c r="B996" s="7"/>
      <c r="C996" s="14"/>
      <c r="E996" s="7"/>
      <c r="F996" s="7"/>
      <c r="G996" s="7"/>
      <c r="H996" s="7"/>
      <c r="I996" s="7"/>
      <c r="J996" s="7"/>
      <c r="K996" s="7"/>
      <c r="L996" s="7"/>
      <c r="M996" s="7"/>
    </row>
    <row r="997" spans="1:13" x14ac:dyDescent="0.25">
      <c r="A997" s="7"/>
      <c r="B997" s="7"/>
      <c r="C997" s="14"/>
      <c r="E997" s="7"/>
      <c r="F997" s="7"/>
      <c r="G997" s="7"/>
      <c r="H997" s="7"/>
      <c r="I997" s="7"/>
      <c r="J997" s="7"/>
      <c r="K997" s="7"/>
      <c r="L997" s="7"/>
      <c r="M997" s="7"/>
    </row>
    <row r="998" spans="1:13" x14ac:dyDescent="0.25">
      <c r="A998" s="7"/>
      <c r="B998" s="7"/>
      <c r="C998" s="14"/>
      <c r="E998" s="7"/>
      <c r="F998" s="7"/>
      <c r="G998" s="7"/>
      <c r="H998" s="7"/>
      <c r="I998" s="7"/>
      <c r="J998" s="7"/>
      <c r="K998" s="7"/>
      <c r="L998" s="7"/>
      <c r="M998" s="7"/>
    </row>
    <row r="999" spans="1:13" x14ac:dyDescent="0.25">
      <c r="A999" s="7"/>
      <c r="B999" s="7"/>
      <c r="C999" s="14"/>
      <c r="E999" s="7"/>
      <c r="F999" s="7"/>
      <c r="G999" s="7"/>
      <c r="H999" s="7"/>
      <c r="I999" s="7"/>
      <c r="J999" s="7"/>
      <c r="K999" s="7"/>
      <c r="L999" s="7"/>
      <c r="M999" s="7"/>
    </row>
    <row r="1000" spans="1:13" x14ac:dyDescent="0.25">
      <c r="A1000" s="7"/>
      <c r="B1000" s="7"/>
      <c r="C1000" s="14"/>
      <c r="E1000" s="7"/>
      <c r="F1000" s="7"/>
      <c r="G1000" s="7"/>
      <c r="H1000" s="7"/>
      <c r="I1000" s="7"/>
      <c r="J1000" s="7"/>
      <c r="K1000" s="7"/>
      <c r="L1000" s="7"/>
      <c r="M1000" s="7"/>
    </row>
    <row r="1001" spans="1:13" x14ac:dyDescent="0.25">
      <c r="A1001" s="7"/>
      <c r="B1001" s="7"/>
      <c r="C1001" s="14"/>
      <c r="E1001" s="7"/>
      <c r="F1001" s="7"/>
      <c r="G1001" s="7"/>
      <c r="H1001" s="7"/>
      <c r="I1001" s="7"/>
      <c r="J1001" s="7"/>
      <c r="K1001" s="7"/>
      <c r="L1001" s="7"/>
      <c r="M1001" s="7"/>
    </row>
    <row r="1002" spans="1:13" x14ac:dyDescent="0.25">
      <c r="A1002" s="7"/>
      <c r="B1002" s="7"/>
      <c r="C1002" s="14"/>
      <c r="E1002" s="7"/>
      <c r="F1002" s="7"/>
      <c r="G1002" s="7"/>
      <c r="H1002" s="7"/>
      <c r="I1002" s="7"/>
      <c r="J1002" s="7"/>
      <c r="K1002" s="7"/>
      <c r="L1002" s="7"/>
      <c r="M1002" s="7"/>
    </row>
    <row r="1003" spans="1:13" x14ac:dyDescent="0.25">
      <c r="A1003" s="7"/>
      <c r="B1003" s="7"/>
      <c r="C1003" s="14"/>
      <c r="E1003" s="7"/>
      <c r="F1003" s="7"/>
      <c r="G1003" s="7"/>
      <c r="H1003" s="7"/>
      <c r="I1003" s="7"/>
      <c r="J1003" s="7"/>
      <c r="K1003" s="7"/>
      <c r="L1003" s="7"/>
      <c r="M1003" s="7"/>
    </row>
    <row r="1004" spans="1:13" x14ac:dyDescent="0.25">
      <c r="A1004" s="7"/>
      <c r="B1004" s="7"/>
      <c r="C1004" s="14"/>
      <c r="E1004" s="7"/>
      <c r="F1004" s="7"/>
      <c r="G1004" s="7"/>
      <c r="H1004" s="7"/>
      <c r="I1004" s="7"/>
      <c r="J1004" s="7"/>
      <c r="K1004" s="7"/>
      <c r="L1004" s="7"/>
      <c r="M1004" s="7"/>
    </row>
    <row r="1005" spans="1:13" x14ac:dyDescent="0.25">
      <c r="A1005" s="7"/>
      <c r="B1005" s="7"/>
      <c r="C1005" s="14"/>
      <c r="E1005" s="7"/>
      <c r="F1005" s="7"/>
      <c r="G1005" s="7"/>
      <c r="H1005" s="7"/>
      <c r="I1005" s="7"/>
      <c r="J1005" s="7"/>
      <c r="K1005" s="7"/>
      <c r="L1005" s="7"/>
      <c r="M1005" s="7"/>
    </row>
    <row r="1006" spans="1:13" x14ac:dyDescent="0.25">
      <c r="A1006" s="7"/>
      <c r="B1006" s="7"/>
      <c r="C1006" s="14"/>
      <c r="E1006" s="7"/>
      <c r="F1006" s="7"/>
      <c r="G1006" s="7"/>
      <c r="H1006" s="7"/>
      <c r="I1006" s="7"/>
      <c r="J1006" s="7"/>
      <c r="K1006" s="7"/>
      <c r="L1006" s="7"/>
      <c r="M1006" s="7"/>
    </row>
    <row r="1007" spans="1:13" x14ac:dyDescent="0.25">
      <c r="A1007" s="7"/>
      <c r="B1007" s="7"/>
      <c r="C1007" s="14"/>
      <c r="E1007" s="7"/>
      <c r="F1007" s="7"/>
      <c r="G1007" s="7"/>
      <c r="H1007" s="7"/>
      <c r="I1007" s="7"/>
      <c r="J1007" s="7"/>
      <c r="K1007" s="7"/>
      <c r="L1007" s="7"/>
      <c r="M1007" s="7"/>
    </row>
    <row r="1008" spans="1:13" x14ac:dyDescent="0.25">
      <c r="A1008" s="7"/>
      <c r="B1008" s="7"/>
      <c r="C1008" s="14"/>
      <c r="E1008" s="7"/>
      <c r="F1008" s="7"/>
      <c r="G1008" s="7"/>
      <c r="H1008" s="7"/>
      <c r="I1008" s="7"/>
      <c r="J1008" s="7"/>
      <c r="K1008" s="7"/>
      <c r="L1008" s="7"/>
      <c r="M1008" s="7"/>
    </row>
    <row r="1009" spans="1:13" x14ac:dyDescent="0.25">
      <c r="A1009" s="7"/>
      <c r="B1009" s="7"/>
      <c r="C1009" s="14"/>
      <c r="E1009" s="7"/>
      <c r="F1009" s="7"/>
      <c r="G1009" s="7"/>
      <c r="H1009" s="7"/>
      <c r="I1009" s="7"/>
      <c r="J1009" s="7"/>
      <c r="K1009" s="7"/>
      <c r="L1009" s="7"/>
      <c r="M1009" s="7"/>
    </row>
    <row r="1010" spans="1:13" x14ac:dyDescent="0.25">
      <c r="A1010" s="7"/>
      <c r="B1010" s="7"/>
      <c r="C1010" s="14"/>
      <c r="E1010" s="7"/>
      <c r="F1010" s="7"/>
      <c r="G1010" s="7"/>
      <c r="H1010" s="7"/>
      <c r="I1010" s="7"/>
      <c r="J1010" s="7"/>
      <c r="K1010" s="7"/>
      <c r="L1010" s="7"/>
      <c r="M1010" s="7"/>
    </row>
    <row r="1011" spans="1:13" x14ac:dyDescent="0.25">
      <c r="A1011" s="7"/>
      <c r="B1011" s="7"/>
      <c r="C1011" s="14"/>
      <c r="E1011" s="7"/>
      <c r="F1011" s="7"/>
      <c r="G1011" s="7"/>
      <c r="H1011" s="7"/>
      <c r="I1011" s="7"/>
      <c r="J1011" s="7"/>
      <c r="K1011" s="7"/>
      <c r="L1011" s="7"/>
      <c r="M1011" s="7"/>
    </row>
    <row r="1012" spans="1:13" x14ac:dyDescent="0.25">
      <c r="A1012" s="7"/>
      <c r="B1012" s="7"/>
      <c r="C1012" s="14"/>
      <c r="E1012" s="7"/>
      <c r="F1012" s="7"/>
      <c r="G1012" s="7"/>
      <c r="H1012" s="7"/>
      <c r="I1012" s="7"/>
      <c r="J1012" s="7"/>
      <c r="K1012" s="7"/>
      <c r="L1012" s="7"/>
      <c r="M1012" s="7"/>
    </row>
    <row r="1013" spans="1:13" x14ac:dyDescent="0.25">
      <c r="A1013" s="7"/>
      <c r="B1013" s="7"/>
      <c r="C1013" s="14"/>
      <c r="E1013" s="7"/>
      <c r="F1013" s="7"/>
      <c r="G1013" s="7"/>
      <c r="H1013" s="7"/>
      <c r="I1013" s="7"/>
      <c r="J1013" s="7"/>
      <c r="K1013" s="7"/>
      <c r="L1013" s="7"/>
      <c r="M1013" s="7"/>
    </row>
    <row r="1014" spans="1:13" x14ac:dyDescent="0.25">
      <c r="A1014" s="7"/>
      <c r="B1014" s="7"/>
      <c r="C1014" s="14"/>
      <c r="E1014" s="7"/>
      <c r="F1014" s="7"/>
      <c r="G1014" s="7"/>
      <c r="H1014" s="7"/>
      <c r="I1014" s="7"/>
      <c r="J1014" s="7"/>
      <c r="K1014" s="7"/>
      <c r="L1014" s="7"/>
      <c r="M1014" s="7"/>
    </row>
    <row r="1015" spans="1:13" x14ac:dyDescent="0.25">
      <c r="A1015" s="7"/>
      <c r="B1015" s="7"/>
      <c r="C1015" s="14"/>
      <c r="E1015" s="7"/>
      <c r="F1015" s="7"/>
      <c r="G1015" s="7"/>
      <c r="H1015" s="7"/>
      <c r="I1015" s="7"/>
      <c r="J1015" s="7"/>
      <c r="K1015" s="7"/>
      <c r="L1015" s="7"/>
      <c r="M1015" s="7"/>
    </row>
    <row r="1016" spans="1:13" x14ac:dyDescent="0.25">
      <c r="A1016" s="7"/>
      <c r="B1016" s="7"/>
      <c r="C1016" s="14"/>
      <c r="E1016" s="7"/>
      <c r="F1016" s="7"/>
      <c r="G1016" s="7"/>
      <c r="H1016" s="7"/>
      <c r="I1016" s="7"/>
      <c r="J1016" s="7"/>
      <c r="K1016" s="7"/>
      <c r="L1016" s="7"/>
      <c r="M1016" s="7"/>
    </row>
    <row r="1017" spans="1:13" x14ac:dyDescent="0.25">
      <c r="A1017" s="7"/>
      <c r="B1017" s="7"/>
      <c r="C1017" s="14"/>
      <c r="E1017" s="7"/>
      <c r="F1017" s="7"/>
      <c r="G1017" s="7"/>
      <c r="H1017" s="7"/>
      <c r="I1017" s="7"/>
      <c r="J1017" s="7"/>
      <c r="K1017" s="7"/>
      <c r="L1017" s="7"/>
      <c r="M1017" s="7"/>
    </row>
    <row r="1018" spans="1:13" x14ac:dyDescent="0.25">
      <c r="A1018" s="7"/>
      <c r="B1018" s="7"/>
      <c r="C1018" s="14"/>
      <c r="E1018" s="7"/>
      <c r="F1018" s="7"/>
      <c r="G1018" s="7"/>
      <c r="H1018" s="7"/>
      <c r="I1018" s="7"/>
      <c r="J1018" s="7"/>
      <c r="K1018" s="7"/>
      <c r="L1018" s="7"/>
      <c r="M1018" s="7"/>
    </row>
    <row r="1019" spans="1:13" x14ac:dyDescent="0.25">
      <c r="A1019" s="7"/>
      <c r="B1019" s="7"/>
      <c r="C1019" s="14"/>
      <c r="E1019" s="7"/>
      <c r="F1019" s="7"/>
      <c r="G1019" s="7"/>
      <c r="H1019" s="7"/>
      <c r="I1019" s="7"/>
      <c r="J1019" s="7"/>
      <c r="K1019" s="7"/>
      <c r="L1019" s="7"/>
      <c r="M1019" s="7"/>
    </row>
    <row r="1020" spans="1:13" x14ac:dyDescent="0.25">
      <c r="A1020" s="7"/>
      <c r="B1020" s="7"/>
      <c r="C1020" s="14"/>
      <c r="E1020" s="7"/>
      <c r="F1020" s="7"/>
      <c r="G1020" s="7"/>
      <c r="H1020" s="7"/>
      <c r="I1020" s="7"/>
      <c r="J1020" s="7"/>
      <c r="K1020" s="7"/>
      <c r="L1020" s="7"/>
      <c r="M1020" s="7"/>
    </row>
    <row r="1021" spans="1:13" x14ac:dyDescent="0.25">
      <c r="A1021" s="7"/>
      <c r="B1021" s="7"/>
      <c r="C1021" s="14"/>
      <c r="E1021" s="7"/>
      <c r="F1021" s="7"/>
      <c r="G1021" s="7"/>
      <c r="H1021" s="7"/>
      <c r="I1021" s="7"/>
      <c r="J1021" s="7"/>
      <c r="K1021" s="7"/>
      <c r="L1021" s="7"/>
      <c r="M1021" s="7"/>
    </row>
    <row r="1022" spans="1:13" x14ac:dyDescent="0.25">
      <c r="A1022" s="7"/>
      <c r="B1022" s="7"/>
      <c r="C1022" s="14"/>
      <c r="E1022" s="7"/>
      <c r="F1022" s="7"/>
      <c r="G1022" s="7"/>
      <c r="H1022" s="7"/>
      <c r="I1022" s="7"/>
      <c r="J1022" s="7"/>
      <c r="K1022" s="7"/>
      <c r="L1022" s="7"/>
      <c r="M1022" s="7"/>
    </row>
    <row r="1023" spans="1:13" x14ac:dyDescent="0.25">
      <c r="A1023" s="7"/>
      <c r="B1023" s="7"/>
      <c r="C1023" s="14"/>
      <c r="E1023" s="7"/>
      <c r="F1023" s="7"/>
      <c r="G1023" s="7"/>
      <c r="H1023" s="7"/>
      <c r="I1023" s="7"/>
      <c r="J1023" s="7"/>
      <c r="K1023" s="7"/>
      <c r="L1023" s="7"/>
      <c r="M1023" s="7"/>
    </row>
    <row r="1024" spans="1:13" x14ac:dyDescent="0.25">
      <c r="A1024" s="7"/>
      <c r="B1024" s="7"/>
      <c r="C1024" s="14"/>
      <c r="E1024" s="7"/>
      <c r="F1024" s="7"/>
      <c r="G1024" s="7"/>
      <c r="H1024" s="7"/>
      <c r="I1024" s="7"/>
      <c r="J1024" s="7"/>
      <c r="K1024" s="7"/>
      <c r="L1024" s="7"/>
      <c r="M1024" s="7"/>
    </row>
    <row r="1025" spans="1:13" x14ac:dyDescent="0.25">
      <c r="A1025" s="7"/>
      <c r="B1025" s="7"/>
      <c r="C1025" s="14"/>
      <c r="E1025" s="7"/>
      <c r="F1025" s="7"/>
      <c r="G1025" s="7"/>
      <c r="H1025" s="7"/>
      <c r="I1025" s="7"/>
      <c r="J1025" s="7"/>
      <c r="K1025" s="7"/>
      <c r="L1025" s="7"/>
      <c r="M1025" s="7"/>
    </row>
    <row r="1026" spans="1:13" x14ac:dyDescent="0.25">
      <c r="A1026" s="7"/>
      <c r="B1026" s="7"/>
      <c r="C1026" s="14"/>
      <c r="E1026" s="7"/>
      <c r="F1026" s="7"/>
      <c r="G1026" s="7"/>
      <c r="H1026" s="7"/>
      <c r="I1026" s="7"/>
      <c r="J1026" s="7"/>
      <c r="K1026" s="7"/>
      <c r="L1026" s="7"/>
      <c r="M1026" s="7"/>
    </row>
    <row r="1027" spans="1:13" x14ac:dyDescent="0.25">
      <c r="A1027" s="7"/>
      <c r="B1027" s="7"/>
      <c r="C1027" s="14"/>
      <c r="E1027" s="7"/>
      <c r="F1027" s="7"/>
      <c r="G1027" s="7"/>
      <c r="H1027" s="7"/>
      <c r="I1027" s="7"/>
      <c r="J1027" s="7"/>
      <c r="K1027" s="7"/>
      <c r="L1027" s="7"/>
      <c r="M1027" s="7"/>
    </row>
    <row r="1028" spans="1:13" x14ac:dyDescent="0.25">
      <c r="A1028" s="7"/>
      <c r="B1028" s="7"/>
      <c r="C1028" s="14"/>
      <c r="E1028" s="7"/>
      <c r="F1028" s="7"/>
      <c r="G1028" s="7"/>
      <c r="H1028" s="7"/>
      <c r="I1028" s="7"/>
      <c r="J1028" s="7"/>
      <c r="K1028" s="7"/>
      <c r="L1028" s="7"/>
      <c r="M1028" s="7"/>
    </row>
    <row r="1029" spans="1:13" x14ac:dyDescent="0.25">
      <c r="A1029" s="7"/>
      <c r="B1029" s="7"/>
      <c r="C1029" s="14"/>
      <c r="E1029" s="7"/>
      <c r="F1029" s="7"/>
      <c r="G1029" s="7"/>
      <c r="H1029" s="7"/>
      <c r="I1029" s="7"/>
      <c r="J1029" s="7"/>
      <c r="K1029" s="7"/>
      <c r="L1029" s="7"/>
      <c r="M1029" s="7"/>
    </row>
    <row r="1030" spans="1:13" x14ac:dyDescent="0.25">
      <c r="A1030" s="7"/>
      <c r="B1030" s="7"/>
      <c r="C1030" s="14"/>
      <c r="E1030" s="7"/>
      <c r="F1030" s="7"/>
      <c r="G1030" s="7"/>
      <c r="H1030" s="7"/>
      <c r="I1030" s="7"/>
      <c r="J1030" s="7"/>
      <c r="K1030" s="7"/>
      <c r="L1030" s="7"/>
      <c r="M1030" s="7"/>
    </row>
    <row r="1031" spans="1:13" x14ac:dyDescent="0.25">
      <c r="A1031" s="7"/>
      <c r="B1031" s="7"/>
      <c r="C1031" s="14"/>
      <c r="E1031" s="7"/>
      <c r="F1031" s="7"/>
      <c r="G1031" s="7"/>
      <c r="H1031" s="7"/>
      <c r="I1031" s="7"/>
      <c r="J1031" s="7"/>
      <c r="K1031" s="7"/>
      <c r="L1031" s="7"/>
      <c r="M1031" s="7"/>
    </row>
    <row r="1032" spans="1:13" x14ac:dyDescent="0.25">
      <c r="A1032" s="7"/>
      <c r="B1032" s="7"/>
      <c r="C1032" s="14"/>
      <c r="E1032" s="7"/>
      <c r="F1032" s="7"/>
      <c r="G1032" s="7"/>
      <c r="H1032" s="7"/>
      <c r="I1032" s="7"/>
      <c r="J1032" s="7"/>
      <c r="K1032" s="7"/>
      <c r="L1032" s="7"/>
      <c r="M1032" s="7"/>
    </row>
    <row r="1033" spans="1:13" x14ac:dyDescent="0.25">
      <c r="A1033" s="7"/>
      <c r="B1033" s="7"/>
      <c r="C1033" s="14"/>
      <c r="E1033" s="7"/>
      <c r="F1033" s="7"/>
      <c r="G1033" s="7"/>
      <c r="H1033" s="7"/>
      <c r="I1033" s="7"/>
      <c r="J1033" s="7"/>
      <c r="K1033" s="7"/>
      <c r="L1033" s="7"/>
      <c r="M1033" s="7"/>
    </row>
    <row r="1034" spans="1:13" x14ac:dyDescent="0.25">
      <c r="A1034" s="7"/>
      <c r="B1034" s="7"/>
      <c r="C1034" s="14"/>
      <c r="E1034" s="7"/>
      <c r="F1034" s="7"/>
      <c r="G1034" s="7"/>
      <c r="H1034" s="7"/>
      <c r="I1034" s="7"/>
      <c r="J1034" s="7"/>
      <c r="K1034" s="7"/>
      <c r="L1034" s="7"/>
      <c r="M1034" s="7"/>
    </row>
    <row r="1035" spans="1:13" x14ac:dyDescent="0.25">
      <c r="A1035" s="7"/>
      <c r="B1035" s="7"/>
      <c r="C1035" s="14"/>
      <c r="E1035" s="7"/>
      <c r="F1035" s="7"/>
      <c r="G1035" s="7"/>
      <c r="H1035" s="7"/>
      <c r="I1035" s="7"/>
      <c r="J1035" s="7"/>
      <c r="K1035" s="7"/>
      <c r="L1035" s="7"/>
      <c r="M1035" s="7"/>
    </row>
    <row r="1036" spans="1:13" x14ac:dyDescent="0.25">
      <c r="A1036" s="7"/>
      <c r="B1036" s="7"/>
      <c r="C1036" s="14"/>
      <c r="E1036" s="7"/>
      <c r="F1036" s="7"/>
      <c r="G1036" s="7"/>
      <c r="H1036" s="7"/>
      <c r="I1036" s="7"/>
      <c r="J1036" s="7"/>
      <c r="K1036" s="7"/>
      <c r="L1036" s="7"/>
      <c r="M1036" s="7"/>
    </row>
    <row r="1037" spans="1:13" x14ac:dyDescent="0.25">
      <c r="A1037" s="7"/>
      <c r="B1037" s="7"/>
      <c r="C1037" s="14"/>
      <c r="E1037" s="7"/>
      <c r="F1037" s="7"/>
      <c r="G1037" s="7"/>
      <c r="H1037" s="7"/>
      <c r="I1037" s="7"/>
      <c r="J1037" s="7"/>
      <c r="K1037" s="7"/>
      <c r="L1037" s="7"/>
      <c r="M1037" s="7"/>
    </row>
    <row r="1038" spans="1:13" x14ac:dyDescent="0.25">
      <c r="A1038" s="7"/>
      <c r="B1038" s="7"/>
      <c r="C1038" s="14"/>
      <c r="E1038" s="7"/>
      <c r="F1038" s="7"/>
      <c r="G1038" s="7"/>
      <c r="H1038" s="7"/>
      <c r="I1038" s="7"/>
      <c r="J1038" s="7"/>
      <c r="K1038" s="7"/>
      <c r="L1038" s="7"/>
      <c r="M1038" s="7"/>
    </row>
    <row r="1039" spans="1:13" x14ac:dyDescent="0.25">
      <c r="A1039" s="7"/>
      <c r="B1039" s="7"/>
      <c r="C1039" s="14"/>
      <c r="E1039" s="7"/>
      <c r="F1039" s="7"/>
      <c r="G1039" s="7"/>
      <c r="H1039" s="7"/>
      <c r="I1039" s="7"/>
      <c r="J1039" s="7"/>
      <c r="K1039" s="7"/>
      <c r="L1039" s="7"/>
      <c r="M1039" s="7"/>
    </row>
    <row r="1040" spans="1:13" x14ac:dyDescent="0.25">
      <c r="A1040" s="7"/>
      <c r="B1040" s="7"/>
      <c r="C1040" s="14"/>
      <c r="E1040" s="7"/>
      <c r="F1040" s="7"/>
      <c r="G1040" s="7"/>
      <c r="H1040" s="7"/>
      <c r="I1040" s="7"/>
      <c r="J1040" s="7"/>
      <c r="K1040" s="7"/>
      <c r="L1040" s="7"/>
      <c r="M1040" s="7"/>
    </row>
    <row r="1041" spans="1:13" x14ac:dyDescent="0.25">
      <c r="A1041" s="7"/>
      <c r="B1041" s="7"/>
      <c r="C1041" s="14"/>
      <c r="E1041" s="7"/>
      <c r="F1041" s="7"/>
      <c r="G1041" s="7"/>
      <c r="H1041" s="7"/>
      <c r="I1041" s="7"/>
      <c r="J1041" s="7"/>
      <c r="K1041" s="7"/>
      <c r="L1041" s="7"/>
      <c r="M1041" s="7"/>
    </row>
    <row r="1042" spans="1:13" x14ac:dyDescent="0.25">
      <c r="A1042" s="7"/>
      <c r="B1042" s="7"/>
      <c r="C1042" s="14"/>
      <c r="E1042" s="7"/>
      <c r="F1042" s="7"/>
      <c r="G1042" s="7"/>
      <c r="H1042" s="7"/>
      <c r="I1042" s="7"/>
      <c r="J1042" s="7"/>
      <c r="K1042" s="7"/>
      <c r="L1042" s="7"/>
      <c r="M1042" s="7"/>
    </row>
    <row r="1043" spans="1:13" x14ac:dyDescent="0.25">
      <c r="A1043" s="7"/>
      <c r="B1043" s="7"/>
      <c r="C1043" s="14"/>
      <c r="E1043" s="7"/>
      <c r="F1043" s="7"/>
      <c r="G1043" s="7"/>
      <c r="H1043" s="7"/>
      <c r="I1043" s="7"/>
      <c r="J1043" s="7"/>
      <c r="K1043" s="7"/>
      <c r="L1043" s="7"/>
      <c r="M1043" s="7"/>
    </row>
    <row r="1044" spans="1:13" x14ac:dyDescent="0.25">
      <c r="A1044" s="7"/>
      <c r="B1044" s="7"/>
      <c r="C1044" s="14"/>
      <c r="E1044" s="7"/>
      <c r="F1044" s="7"/>
      <c r="G1044" s="7"/>
      <c r="H1044" s="7"/>
      <c r="I1044" s="7"/>
      <c r="J1044" s="7"/>
      <c r="K1044" s="7"/>
      <c r="L1044" s="7"/>
      <c r="M1044" s="7"/>
    </row>
    <row r="1045" spans="1:13" x14ac:dyDescent="0.25">
      <c r="A1045" s="7"/>
      <c r="B1045" s="7"/>
      <c r="C1045" s="14"/>
      <c r="E1045" s="7"/>
      <c r="F1045" s="7"/>
      <c r="G1045" s="7"/>
      <c r="H1045" s="7"/>
      <c r="I1045" s="7"/>
      <c r="J1045" s="7"/>
      <c r="K1045" s="7"/>
      <c r="L1045" s="7"/>
      <c r="M1045" s="7"/>
    </row>
    <row r="1046" spans="1:13" x14ac:dyDescent="0.25">
      <c r="A1046" s="7"/>
      <c r="B1046" s="7"/>
      <c r="C1046" s="14"/>
      <c r="E1046" s="7"/>
      <c r="F1046" s="7"/>
      <c r="G1046" s="7"/>
      <c r="H1046" s="7"/>
      <c r="I1046" s="7"/>
      <c r="J1046" s="7"/>
      <c r="K1046" s="7"/>
      <c r="L1046" s="7"/>
      <c r="M1046" s="7"/>
    </row>
    <row r="1047" spans="1:13" x14ac:dyDescent="0.25">
      <c r="A1047" s="7"/>
      <c r="B1047" s="7"/>
      <c r="C1047" s="14"/>
      <c r="E1047" s="7"/>
      <c r="F1047" s="7"/>
      <c r="G1047" s="7"/>
      <c r="H1047" s="7"/>
      <c r="I1047" s="7"/>
      <c r="J1047" s="7"/>
      <c r="K1047" s="7"/>
      <c r="L1047" s="7"/>
      <c r="M1047" s="7"/>
    </row>
    <row r="1048" spans="1:13" x14ac:dyDescent="0.25">
      <c r="A1048" s="7"/>
      <c r="B1048" s="7"/>
      <c r="C1048" s="14"/>
      <c r="E1048" s="7"/>
      <c r="F1048" s="7"/>
      <c r="G1048" s="7"/>
      <c r="H1048" s="7"/>
      <c r="I1048" s="7"/>
      <c r="J1048" s="7"/>
      <c r="K1048" s="7"/>
      <c r="L1048" s="7"/>
      <c r="M1048" s="7"/>
    </row>
    <row r="1049" spans="1:13" x14ac:dyDescent="0.25">
      <c r="A1049" s="7"/>
      <c r="B1049" s="7"/>
      <c r="C1049" s="14"/>
      <c r="E1049" s="7"/>
      <c r="F1049" s="7"/>
      <c r="G1049" s="7"/>
      <c r="H1049" s="7"/>
      <c r="I1049" s="7"/>
      <c r="J1049" s="7"/>
      <c r="K1049" s="7"/>
      <c r="L1049" s="7"/>
      <c r="M1049" s="7"/>
    </row>
    <row r="1050" spans="1:13" x14ac:dyDescent="0.25">
      <c r="A1050" s="7"/>
      <c r="B1050" s="7"/>
      <c r="C1050" s="14"/>
      <c r="E1050" s="7"/>
      <c r="F1050" s="7"/>
      <c r="G1050" s="7"/>
      <c r="H1050" s="7"/>
      <c r="I1050" s="7"/>
      <c r="J1050" s="7"/>
      <c r="K1050" s="7"/>
      <c r="L1050" s="7"/>
      <c r="M1050" s="7"/>
    </row>
    <row r="1051" spans="1:13" x14ac:dyDescent="0.25">
      <c r="A1051" s="7"/>
      <c r="B1051" s="7"/>
      <c r="C1051" s="14"/>
      <c r="E1051" s="7"/>
      <c r="F1051" s="7"/>
      <c r="G1051" s="7"/>
      <c r="H1051" s="7"/>
      <c r="I1051" s="7"/>
      <c r="J1051" s="7"/>
      <c r="K1051" s="7"/>
      <c r="L1051" s="7"/>
      <c r="M1051" s="7"/>
    </row>
    <row r="1052" spans="1:13" x14ac:dyDescent="0.25">
      <c r="A1052" s="7"/>
      <c r="B1052" s="7"/>
      <c r="C1052" s="14"/>
      <c r="E1052" s="7"/>
      <c r="F1052" s="7"/>
      <c r="G1052" s="7"/>
      <c r="H1052" s="7"/>
      <c r="I1052" s="7"/>
      <c r="J1052" s="7"/>
      <c r="K1052" s="7"/>
      <c r="L1052" s="7"/>
      <c r="M1052" s="7"/>
    </row>
    <row r="1053" spans="1:13" x14ac:dyDescent="0.25">
      <c r="A1053" s="7"/>
      <c r="B1053" s="7"/>
      <c r="C1053" s="14"/>
      <c r="E1053" s="7"/>
      <c r="F1053" s="7"/>
      <c r="G1053" s="7"/>
      <c r="H1053" s="7"/>
      <c r="I1053" s="7"/>
      <c r="J1053" s="7"/>
      <c r="K1053" s="7"/>
      <c r="L1053" s="7"/>
      <c r="M1053" s="7"/>
    </row>
    <row r="1054" spans="1:13" x14ac:dyDescent="0.25">
      <c r="A1054" s="7"/>
      <c r="B1054" s="7"/>
      <c r="C1054" s="14"/>
      <c r="E1054" s="7"/>
      <c r="F1054" s="7"/>
      <c r="G1054" s="7"/>
      <c r="H1054" s="7"/>
      <c r="I1054" s="7"/>
      <c r="J1054" s="7"/>
      <c r="K1054" s="7"/>
      <c r="L1054" s="7"/>
      <c r="M1054" s="7"/>
    </row>
    <row r="1055" spans="1:13" x14ac:dyDescent="0.25">
      <c r="A1055" s="7"/>
      <c r="B1055" s="7"/>
      <c r="C1055" s="14"/>
      <c r="E1055" s="7"/>
      <c r="F1055" s="7"/>
      <c r="G1055" s="7"/>
      <c r="H1055" s="7"/>
      <c r="I1055" s="7"/>
      <c r="J1055" s="7"/>
      <c r="K1055" s="7"/>
      <c r="L1055" s="7"/>
      <c r="M1055" s="7"/>
    </row>
    <row r="1056" spans="1:13" x14ac:dyDescent="0.25">
      <c r="A1056" s="7"/>
      <c r="B1056" s="7"/>
      <c r="C1056" s="14"/>
      <c r="E1056" s="7"/>
      <c r="F1056" s="7"/>
      <c r="G1056" s="7"/>
      <c r="H1056" s="7"/>
      <c r="I1056" s="7"/>
      <c r="J1056" s="7"/>
      <c r="K1056" s="7"/>
      <c r="L1056" s="7"/>
      <c r="M1056" s="7"/>
    </row>
    <row r="1057" spans="1:13" x14ac:dyDescent="0.25">
      <c r="A1057" s="7"/>
      <c r="B1057" s="7"/>
      <c r="C1057" s="14"/>
      <c r="E1057" s="7"/>
      <c r="F1057" s="7"/>
      <c r="G1057" s="7"/>
      <c r="H1057" s="7"/>
      <c r="I1057" s="7"/>
      <c r="J1057" s="7"/>
      <c r="K1057" s="7"/>
      <c r="L1057" s="7"/>
      <c r="M1057" s="7"/>
    </row>
    <row r="1058" spans="1:13" x14ac:dyDescent="0.25">
      <c r="A1058" s="7"/>
      <c r="B1058" s="7"/>
      <c r="C1058" s="14"/>
      <c r="E1058" s="7"/>
      <c r="F1058" s="7"/>
      <c r="G1058" s="7"/>
      <c r="H1058" s="7"/>
      <c r="I1058" s="7"/>
      <c r="J1058" s="7"/>
      <c r="K1058" s="7"/>
      <c r="L1058" s="7"/>
      <c r="M1058" s="7"/>
    </row>
    <row r="1059" spans="1:13" x14ac:dyDescent="0.25">
      <c r="A1059" s="7"/>
      <c r="B1059" s="7"/>
      <c r="C1059" s="14"/>
      <c r="E1059" s="7"/>
      <c r="F1059" s="7"/>
      <c r="G1059" s="7"/>
      <c r="H1059" s="7"/>
      <c r="I1059" s="7"/>
      <c r="J1059" s="7"/>
      <c r="K1059" s="7"/>
      <c r="L1059" s="7"/>
      <c r="M1059" s="7"/>
    </row>
    <row r="1060" spans="1:13" x14ac:dyDescent="0.25">
      <c r="A1060" s="7"/>
      <c r="B1060" s="7"/>
      <c r="C1060" s="14"/>
      <c r="E1060" s="7"/>
      <c r="F1060" s="7"/>
      <c r="G1060" s="7"/>
      <c r="H1060" s="7"/>
      <c r="I1060" s="7"/>
      <c r="J1060" s="7"/>
      <c r="K1060" s="7"/>
      <c r="L1060" s="7"/>
      <c r="M1060" s="7"/>
    </row>
    <row r="1061" spans="1:13" x14ac:dyDescent="0.25">
      <c r="A1061" s="7"/>
      <c r="B1061" s="7"/>
      <c r="C1061" s="14"/>
      <c r="E1061" s="7"/>
      <c r="F1061" s="7"/>
      <c r="G1061" s="7"/>
      <c r="H1061" s="7"/>
      <c r="I1061" s="7"/>
      <c r="J1061" s="7"/>
      <c r="K1061" s="7"/>
      <c r="L1061" s="7"/>
      <c r="M1061" s="7"/>
    </row>
    <row r="1062" spans="1:13" x14ac:dyDescent="0.25">
      <c r="A1062" s="7"/>
      <c r="B1062" s="7"/>
      <c r="C1062" s="14"/>
      <c r="E1062" s="7"/>
      <c r="F1062" s="7"/>
      <c r="G1062" s="7"/>
      <c r="H1062" s="7"/>
      <c r="I1062" s="7"/>
      <c r="J1062" s="7"/>
      <c r="K1062" s="7"/>
      <c r="L1062" s="7"/>
      <c r="M1062" s="7"/>
    </row>
    <row r="1063" spans="1:13" x14ac:dyDescent="0.25">
      <c r="A1063" s="7"/>
      <c r="B1063" s="7"/>
      <c r="C1063" s="14"/>
      <c r="E1063" s="7"/>
      <c r="F1063" s="7"/>
      <c r="G1063" s="7"/>
      <c r="H1063" s="7"/>
      <c r="I1063" s="7"/>
      <c r="J1063" s="7"/>
      <c r="K1063" s="7"/>
      <c r="L1063" s="7"/>
      <c r="M1063" s="7"/>
    </row>
    <row r="1064" spans="1:13" x14ac:dyDescent="0.25">
      <c r="A1064" s="7"/>
      <c r="B1064" s="7"/>
      <c r="C1064" s="14"/>
      <c r="E1064" s="7"/>
      <c r="F1064" s="7"/>
      <c r="G1064" s="7"/>
      <c r="H1064" s="7"/>
      <c r="I1064" s="7"/>
      <c r="J1064" s="7"/>
      <c r="K1064" s="7"/>
      <c r="L1064" s="7"/>
      <c r="M1064" s="7"/>
    </row>
    <row r="1065" spans="1:13" x14ac:dyDescent="0.25">
      <c r="A1065" s="7"/>
      <c r="B1065" s="7"/>
      <c r="C1065" s="14"/>
      <c r="E1065" s="7"/>
      <c r="F1065" s="7"/>
      <c r="G1065" s="7"/>
      <c r="H1065" s="7"/>
      <c r="I1065" s="7"/>
      <c r="J1065" s="7"/>
      <c r="K1065" s="7"/>
      <c r="L1065" s="7"/>
      <c r="M1065" s="7"/>
    </row>
    <row r="1066" spans="1:13" x14ac:dyDescent="0.25">
      <c r="A1066" s="7"/>
      <c r="B1066" s="7"/>
      <c r="C1066" s="14"/>
      <c r="E1066" s="7"/>
      <c r="F1066" s="7"/>
      <c r="G1066" s="7"/>
      <c r="H1066" s="7"/>
      <c r="I1066" s="7"/>
      <c r="J1066" s="7"/>
      <c r="K1066" s="7"/>
      <c r="L1066" s="7"/>
      <c r="M1066" s="7"/>
    </row>
    <row r="1067" spans="1:13" x14ac:dyDescent="0.25">
      <c r="A1067" s="7"/>
      <c r="B1067" s="7"/>
      <c r="C1067" s="14"/>
      <c r="E1067" s="7"/>
      <c r="F1067" s="7"/>
      <c r="G1067" s="7"/>
      <c r="H1067" s="7"/>
      <c r="I1067" s="7"/>
      <c r="J1067" s="7"/>
      <c r="K1067" s="7"/>
      <c r="L1067" s="7"/>
      <c r="M1067" s="7"/>
    </row>
    <row r="1068" spans="1:13" x14ac:dyDescent="0.25">
      <c r="A1068" s="7"/>
      <c r="B1068" s="7"/>
      <c r="C1068" s="14"/>
      <c r="E1068" s="7"/>
      <c r="F1068" s="7"/>
      <c r="G1068" s="7"/>
      <c r="H1068" s="7"/>
      <c r="I1068" s="7"/>
      <c r="J1068" s="7"/>
      <c r="K1068" s="7"/>
      <c r="L1068" s="7"/>
      <c r="M1068" s="7"/>
    </row>
    <row r="1069" spans="1:13" x14ac:dyDescent="0.25">
      <c r="A1069" s="7"/>
      <c r="B1069" s="7"/>
      <c r="C1069" s="14"/>
      <c r="E1069" s="7"/>
      <c r="F1069" s="7"/>
      <c r="G1069" s="7"/>
      <c r="H1069" s="7"/>
      <c r="I1069" s="7"/>
      <c r="J1069" s="7"/>
      <c r="K1069" s="7"/>
      <c r="L1069" s="7"/>
      <c r="M1069" s="7"/>
    </row>
    <row r="1070" spans="1:13" x14ac:dyDescent="0.25">
      <c r="A1070" s="7"/>
      <c r="B1070" s="7"/>
      <c r="C1070" s="14"/>
      <c r="E1070" s="7"/>
      <c r="F1070" s="7"/>
      <c r="G1070" s="7"/>
      <c r="H1070" s="7"/>
      <c r="I1070" s="7"/>
      <c r="J1070" s="7"/>
      <c r="K1070" s="7"/>
      <c r="L1070" s="7"/>
      <c r="M1070" s="7"/>
    </row>
    <row r="1071" spans="1:13" x14ac:dyDescent="0.25">
      <c r="A1071" s="7"/>
      <c r="B1071" s="7"/>
      <c r="C1071" s="14"/>
      <c r="E1071" s="7"/>
      <c r="F1071" s="7"/>
      <c r="G1071" s="7"/>
      <c r="H1071" s="7"/>
      <c r="I1071" s="7"/>
      <c r="J1071" s="7"/>
      <c r="K1071" s="7"/>
      <c r="L1071" s="7"/>
      <c r="M1071" s="7"/>
    </row>
    <row r="1072" spans="1:13" x14ac:dyDescent="0.25">
      <c r="A1072" s="7"/>
      <c r="B1072" s="7"/>
      <c r="C1072" s="14"/>
      <c r="E1072" s="7"/>
      <c r="F1072" s="7"/>
      <c r="G1072" s="7"/>
      <c r="H1072" s="7"/>
      <c r="I1072" s="7"/>
      <c r="J1072" s="7"/>
      <c r="K1072" s="7"/>
      <c r="L1072" s="7"/>
      <c r="M1072" s="7"/>
    </row>
    <row r="1073" spans="1:13" x14ac:dyDescent="0.25">
      <c r="A1073" s="7"/>
      <c r="B1073" s="7"/>
      <c r="C1073" s="14"/>
      <c r="E1073" s="7"/>
      <c r="F1073" s="7"/>
      <c r="G1073" s="7"/>
      <c r="H1073" s="7"/>
      <c r="I1073" s="7"/>
      <c r="J1073" s="7"/>
      <c r="K1073" s="7"/>
      <c r="L1073" s="7"/>
      <c r="M1073" s="7"/>
    </row>
    <row r="1074" spans="1:13" x14ac:dyDescent="0.25">
      <c r="A1074" s="7"/>
      <c r="B1074" s="7"/>
      <c r="C1074" s="14"/>
      <c r="E1074" s="7"/>
      <c r="F1074" s="7"/>
      <c r="G1074" s="7"/>
      <c r="H1074" s="7"/>
      <c r="I1074" s="7"/>
      <c r="J1074" s="7"/>
      <c r="K1074" s="7"/>
      <c r="L1074" s="7"/>
      <c r="M1074" s="7"/>
    </row>
    <row r="1075" spans="1:13" x14ac:dyDescent="0.25">
      <c r="A1075" s="7"/>
      <c r="B1075" s="7"/>
      <c r="C1075" s="14"/>
      <c r="E1075" s="7"/>
      <c r="F1075" s="7"/>
      <c r="G1075" s="7"/>
      <c r="H1075" s="7"/>
      <c r="I1075" s="7"/>
      <c r="J1075" s="7"/>
      <c r="K1075" s="7"/>
      <c r="L1075" s="7"/>
      <c r="M1075" s="7"/>
    </row>
    <row r="1076" spans="1:13" x14ac:dyDescent="0.25">
      <c r="A1076" s="7"/>
      <c r="B1076" s="7"/>
      <c r="C1076" s="14"/>
      <c r="E1076" s="7"/>
      <c r="F1076" s="7"/>
      <c r="G1076" s="7"/>
      <c r="H1076" s="7"/>
      <c r="I1076" s="7"/>
      <c r="J1076" s="7"/>
      <c r="K1076" s="7"/>
      <c r="L1076" s="7"/>
      <c r="M1076" s="7"/>
    </row>
    <row r="1077" spans="1:13" x14ac:dyDescent="0.25">
      <c r="A1077" s="7"/>
      <c r="B1077" s="7"/>
      <c r="C1077" s="14"/>
      <c r="E1077" s="7"/>
      <c r="F1077" s="7"/>
      <c r="G1077" s="7"/>
      <c r="H1077" s="7"/>
      <c r="I1077" s="7"/>
      <c r="J1077" s="7"/>
      <c r="K1077" s="7"/>
      <c r="L1077" s="7"/>
      <c r="M1077" s="7"/>
    </row>
    <row r="1078" spans="1:13" x14ac:dyDescent="0.25">
      <c r="A1078" s="7"/>
      <c r="B1078" s="7"/>
      <c r="C1078" s="14"/>
      <c r="E1078" s="7"/>
      <c r="F1078" s="7"/>
      <c r="G1078" s="7"/>
      <c r="H1078" s="7"/>
      <c r="I1078" s="7"/>
      <c r="J1078" s="7"/>
      <c r="K1078" s="7"/>
      <c r="L1078" s="7"/>
      <c r="M1078" s="7"/>
    </row>
    <row r="1079" spans="1:13" x14ac:dyDescent="0.25">
      <c r="A1079" s="7"/>
      <c r="B1079" s="7"/>
      <c r="C1079" s="14"/>
      <c r="E1079" s="7"/>
      <c r="F1079" s="7"/>
      <c r="G1079" s="7"/>
      <c r="H1079" s="7"/>
      <c r="I1079" s="7"/>
      <c r="J1079" s="7"/>
      <c r="K1079" s="7"/>
      <c r="L1079" s="7"/>
      <c r="M1079" s="7"/>
    </row>
    <row r="1080" spans="1:13" x14ac:dyDescent="0.25">
      <c r="A1080" s="7"/>
      <c r="B1080" s="7"/>
      <c r="C1080" s="14"/>
      <c r="E1080" s="7"/>
      <c r="F1080" s="7"/>
      <c r="G1080" s="7"/>
      <c r="H1080" s="7"/>
      <c r="I1080" s="7"/>
      <c r="J1080" s="7"/>
      <c r="K1080" s="7"/>
      <c r="L1080" s="7"/>
      <c r="M1080" s="7"/>
    </row>
    <row r="1081" spans="1:13" x14ac:dyDescent="0.25">
      <c r="A1081" s="7"/>
      <c r="B1081" s="7"/>
      <c r="C1081" s="14"/>
      <c r="E1081" s="7"/>
      <c r="F1081" s="7"/>
      <c r="G1081" s="7"/>
      <c r="H1081" s="7"/>
      <c r="I1081" s="7"/>
      <c r="J1081" s="7"/>
      <c r="K1081" s="7"/>
      <c r="L1081" s="7"/>
      <c r="M1081" s="7"/>
    </row>
    <row r="1082" spans="1:13" x14ac:dyDescent="0.25">
      <c r="A1082" s="7"/>
      <c r="B1082" s="7"/>
      <c r="C1082" s="14"/>
      <c r="E1082" s="7"/>
      <c r="F1082" s="7"/>
      <c r="G1082" s="7"/>
      <c r="H1082" s="7"/>
      <c r="I1082" s="7"/>
      <c r="J1082" s="7"/>
      <c r="K1082" s="7"/>
      <c r="L1082" s="7"/>
      <c r="M1082" s="7"/>
    </row>
    <row r="1083" spans="1:13" x14ac:dyDescent="0.25">
      <c r="A1083" s="7"/>
      <c r="B1083" s="7"/>
      <c r="C1083" s="14"/>
      <c r="E1083" s="7"/>
      <c r="F1083" s="7"/>
      <c r="G1083" s="7"/>
      <c r="H1083" s="7"/>
      <c r="I1083" s="7"/>
      <c r="J1083" s="7"/>
      <c r="K1083" s="7"/>
      <c r="L1083" s="7"/>
      <c r="M1083" s="7"/>
    </row>
    <row r="1084" spans="1:13" x14ac:dyDescent="0.25">
      <c r="A1084" s="7"/>
      <c r="B1084" s="7"/>
      <c r="C1084" s="14"/>
      <c r="E1084" s="7"/>
      <c r="F1084" s="7"/>
      <c r="G1084" s="7"/>
      <c r="H1084" s="7"/>
      <c r="I1084" s="7"/>
      <c r="J1084" s="7"/>
      <c r="K1084" s="7"/>
      <c r="L1084" s="7"/>
      <c r="M1084" s="7"/>
    </row>
    <row r="1085" spans="1:13" x14ac:dyDescent="0.25">
      <c r="A1085" s="7"/>
      <c r="B1085" s="7"/>
      <c r="C1085" s="14"/>
      <c r="E1085" s="7"/>
      <c r="F1085" s="7"/>
      <c r="G1085" s="7"/>
      <c r="H1085" s="7"/>
      <c r="I1085" s="7"/>
      <c r="J1085" s="7"/>
      <c r="K1085" s="7"/>
      <c r="L1085" s="7"/>
      <c r="M1085" s="7"/>
    </row>
    <row r="1086" spans="1:13" x14ac:dyDescent="0.25">
      <c r="A1086" s="7"/>
      <c r="B1086" s="7"/>
      <c r="C1086" s="14"/>
      <c r="E1086" s="7"/>
      <c r="F1086" s="7"/>
      <c r="G1086" s="7"/>
      <c r="H1086" s="7"/>
      <c r="I1086" s="7"/>
      <c r="J1086" s="7"/>
      <c r="K1086" s="7"/>
      <c r="L1086" s="7"/>
      <c r="M1086" s="7"/>
    </row>
    <row r="1087" spans="1:13" x14ac:dyDescent="0.25">
      <c r="A1087" s="7"/>
      <c r="B1087" s="7"/>
      <c r="C1087" s="14"/>
      <c r="E1087" s="7"/>
      <c r="F1087" s="7"/>
      <c r="G1087" s="7"/>
      <c r="H1087" s="7"/>
      <c r="I1087" s="7"/>
      <c r="J1087" s="7"/>
      <c r="K1087" s="7"/>
      <c r="L1087" s="7"/>
      <c r="M1087" s="7"/>
    </row>
    <row r="1088" spans="1:13" x14ac:dyDescent="0.25">
      <c r="A1088" s="7"/>
      <c r="B1088" s="7"/>
      <c r="C1088" s="14"/>
      <c r="E1088" s="7"/>
      <c r="F1088" s="7"/>
      <c r="G1088" s="7"/>
      <c r="H1088" s="7"/>
      <c r="I1088" s="7"/>
      <c r="J1088" s="7"/>
      <c r="K1088" s="7"/>
      <c r="L1088" s="7"/>
      <c r="M1088" s="7"/>
    </row>
    <row r="1089" spans="1:13" x14ac:dyDescent="0.25">
      <c r="A1089" s="7"/>
      <c r="B1089" s="7"/>
      <c r="C1089" s="14"/>
      <c r="E1089" s="7"/>
      <c r="F1089" s="7"/>
      <c r="G1089" s="7"/>
      <c r="H1089" s="7"/>
      <c r="I1089" s="7"/>
      <c r="J1089" s="7"/>
      <c r="K1089" s="7"/>
      <c r="L1089" s="7"/>
      <c r="M1089" s="7"/>
    </row>
    <row r="1090" spans="1:13" x14ac:dyDescent="0.25">
      <c r="A1090" s="7"/>
      <c r="B1090" s="7"/>
      <c r="C1090" s="14"/>
      <c r="E1090" s="7"/>
      <c r="F1090" s="7"/>
      <c r="G1090" s="7"/>
      <c r="H1090" s="7"/>
      <c r="I1090" s="7"/>
      <c r="J1090" s="7"/>
      <c r="K1090" s="7"/>
      <c r="L1090" s="7"/>
      <c r="M1090" s="7"/>
    </row>
    <row r="1091" spans="1:13" x14ac:dyDescent="0.25">
      <c r="A1091" s="7"/>
      <c r="B1091" s="7"/>
      <c r="C1091" s="14"/>
      <c r="E1091" s="7"/>
      <c r="F1091" s="7"/>
      <c r="G1091" s="7"/>
      <c r="H1091" s="7"/>
      <c r="I1091" s="7"/>
      <c r="J1091" s="7"/>
      <c r="K1091" s="7"/>
      <c r="L1091" s="7"/>
      <c r="M1091" s="7"/>
    </row>
    <row r="1092" spans="1:13" x14ac:dyDescent="0.25">
      <c r="A1092" s="7"/>
      <c r="B1092" s="7"/>
      <c r="C1092" s="14"/>
      <c r="E1092" s="7"/>
      <c r="F1092" s="7"/>
      <c r="G1092" s="7"/>
      <c r="H1092" s="7"/>
      <c r="I1092" s="7"/>
      <c r="J1092" s="7"/>
      <c r="K1092" s="7"/>
      <c r="L1092" s="7"/>
      <c r="M1092" s="7"/>
    </row>
    <row r="1093" spans="1:13" x14ac:dyDescent="0.25">
      <c r="A1093" s="7"/>
      <c r="B1093" s="7"/>
      <c r="C1093" s="14"/>
      <c r="E1093" s="7"/>
      <c r="F1093" s="7"/>
      <c r="G1093" s="7"/>
      <c r="H1093" s="7"/>
      <c r="I1093" s="7"/>
      <c r="J1093" s="7"/>
      <c r="K1093" s="7"/>
      <c r="L1093" s="7"/>
      <c r="M1093" s="7"/>
    </row>
    <row r="1094" spans="1:13" x14ac:dyDescent="0.25">
      <c r="A1094" s="7"/>
      <c r="B1094" s="7"/>
      <c r="C1094" s="14"/>
      <c r="E1094" s="7"/>
      <c r="F1094" s="7"/>
      <c r="G1094" s="7"/>
      <c r="H1094" s="7"/>
      <c r="I1094" s="7"/>
      <c r="J1094" s="7"/>
      <c r="K1094" s="7"/>
      <c r="L1094" s="7"/>
      <c r="M1094" s="7"/>
    </row>
    <row r="1095" spans="1:13" x14ac:dyDescent="0.25">
      <c r="A1095" s="7"/>
      <c r="B1095" s="7"/>
      <c r="C1095" s="14"/>
      <c r="E1095" s="7"/>
      <c r="F1095" s="7"/>
      <c r="G1095" s="7"/>
      <c r="H1095" s="7"/>
      <c r="I1095" s="7"/>
      <c r="J1095" s="7"/>
      <c r="K1095" s="7"/>
      <c r="L1095" s="7"/>
      <c r="M1095" s="7"/>
    </row>
    <row r="1096" spans="1:13" x14ac:dyDescent="0.25">
      <c r="A1096" s="7"/>
      <c r="B1096" s="7"/>
      <c r="C1096" s="14"/>
      <c r="E1096" s="7"/>
      <c r="F1096" s="7"/>
      <c r="G1096" s="7"/>
      <c r="H1096" s="7"/>
      <c r="I1096" s="7"/>
      <c r="J1096" s="7"/>
      <c r="K1096" s="7"/>
      <c r="L1096" s="7"/>
      <c r="M1096" s="7"/>
    </row>
    <row r="1097" spans="1:13" x14ac:dyDescent="0.25">
      <c r="A1097" s="7"/>
      <c r="B1097" s="7"/>
      <c r="C1097" s="14"/>
      <c r="E1097" s="7"/>
      <c r="F1097" s="7"/>
      <c r="G1097" s="7"/>
      <c r="H1097" s="7"/>
      <c r="I1097" s="7"/>
      <c r="J1097" s="7"/>
      <c r="K1097" s="7"/>
      <c r="L1097" s="7"/>
      <c r="M1097" s="7"/>
    </row>
    <row r="1098" spans="1:13" x14ac:dyDescent="0.25">
      <c r="A1098" s="7"/>
      <c r="B1098" s="7"/>
      <c r="C1098" s="14"/>
      <c r="E1098" s="7"/>
      <c r="F1098" s="7"/>
      <c r="G1098" s="7"/>
      <c r="H1098" s="7"/>
      <c r="I1098" s="7"/>
      <c r="J1098" s="7"/>
      <c r="K1098" s="7"/>
      <c r="L1098" s="7"/>
      <c r="M1098" s="7"/>
    </row>
    <row r="1099" spans="1:13" x14ac:dyDescent="0.25">
      <c r="A1099" s="7"/>
      <c r="B1099" s="7"/>
      <c r="C1099" s="14"/>
      <c r="E1099" s="7"/>
      <c r="F1099" s="7"/>
      <c r="G1099" s="7"/>
      <c r="H1099" s="7"/>
      <c r="I1099" s="7"/>
      <c r="J1099" s="7"/>
      <c r="K1099" s="7"/>
      <c r="L1099" s="7"/>
      <c r="M1099" s="7"/>
    </row>
    <row r="1100" spans="1:13" x14ac:dyDescent="0.25">
      <c r="A1100" s="7"/>
      <c r="B1100" s="7"/>
      <c r="C1100" s="14"/>
      <c r="E1100" s="7"/>
      <c r="F1100" s="7"/>
      <c r="G1100" s="7"/>
      <c r="H1100" s="7"/>
      <c r="I1100" s="7"/>
      <c r="J1100" s="7"/>
      <c r="K1100" s="7"/>
      <c r="L1100" s="7"/>
      <c r="M1100" s="7"/>
    </row>
    <row r="1101" spans="1:13" x14ac:dyDescent="0.25">
      <c r="A1101" s="7"/>
      <c r="B1101" s="7"/>
      <c r="C1101" s="14"/>
      <c r="E1101" s="7"/>
      <c r="F1101" s="7"/>
      <c r="G1101" s="7"/>
      <c r="H1101" s="7"/>
      <c r="I1101" s="7"/>
      <c r="J1101" s="7"/>
      <c r="K1101" s="7"/>
      <c r="L1101" s="7"/>
      <c r="M1101" s="7"/>
    </row>
    <row r="1102" spans="1:13" x14ac:dyDescent="0.25">
      <c r="A1102" s="7"/>
      <c r="B1102" s="7"/>
      <c r="C1102" s="14"/>
      <c r="E1102" s="7"/>
      <c r="F1102" s="7"/>
      <c r="G1102" s="7"/>
      <c r="H1102" s="7"/>
      <c r="I1102" s="7"/>
      <c r="J1102" s="7"/>
      <c r="K1102" s="7"/>
      <c r="L1102" s="7"/>
      <c r="M1102" s="7"/>
    </row>
    <row r="1103" spans="1:13" x14ac:dyDescent="0.25">
      <c r="A1103" s="7"/>
      <c r="B1103" s="7"/>
      <c r="C1103" s="14"/>
      <c r="E1103" s="7"/>
      <c r="F1103" s="7"/>
      <c r="G1103" s="7"/>
      <c r="H1103" s="7"/>
      <c r="I1103" s="7"/>
      <c r="J1103" s="7"/>
      <c r="K1103" s="7"/>
      <c r="L1103" s="7"/>
      <c r="M1103" s="7"/>
    </row>
    <row r="1104" spans="1:13" x14ac:dyDescent="0.25">
      <c r="A1104" s="7"/>
      <c r="B1104" s="7"/>
      <c r="C1104" s="14"/>
      <c r="E1104" s="7"/>
      <c r="F1104" s="7"/>
      <c r="G1104" s="7"/>
      <c r="H1104" s="7"/>
      <c r="I1104" s="7"/>
      <c r="J1104" s="7"/>
      <c r="K1104" s="7"/>
      <c r="L1104" s="7"/>
      <c r="M1104" s="7"/>
    </row>
    <row r="1105" spans="1:13" x14ac:dyDescent="0.25">
      <c r="A1105" s="7"/>
      <c r="B1105" s="7"/>
      <c r="C1105" s="14"/>
      <c r="E1105" s="7"/>
      <c r="F1105" s="7"/>
      <c r="G1105" s="7"/>
      <c r="H1105" s="7"/>
      <c r="I1105" s="7"/>
      <c r="J1105" s="7"/>
      <c r="K1105" s="7"/>
      <c r="L1105" s="7"/>
      <c r="M1105" s="7"/>
    </row>
    <row r="1106" spans="1:13" x14ac:dyDescent="0.25">
      <c r="A1106" s="7"/>
      <c r="B1106" s="7"/>
      <c r="C1106" s="14"/>
      <c r="E1106" s="7"/>
      <c r="F1106" s="7"/>
      <c r="G1106" s="7"/>
      <c r="H1106" s="7"/>
      <c r="I1106" s="7"/>
      <c r="J1106" s="7"/>
      <c r="K1106" s="7"/>
      <c r="L1106" s="7"/>
      <c r="M1106" s="7"/>
    </row>
    <row r="1107" spans="1:13" x14ac:dyDescent="0.25">
      <c r="A1107" s="7"/>
      <c r="B1107" s="7"/>
      <c r="C1107" s="14"/>
      <c r="E1107" s="7"/>
      <c r="F1107" s="7"/>
      <c r="G1107" s="7"/>
      <c r="H1107" s="7"/>
      <c r="I1107" s="7"/>
      <c r="J1107" s="7"/>
      <c r="K1107" s="7"/>
      <c r="L1107" s="7"/>
      <c r="M1107" s="7"/>
    </row>
    <row r="1108" spans="1:13" x14ac:dyDescent="0.25">
      <c r="A1108" s="7"/>
      <c r="B1108" s="7"/>
      <c r="C1108" s="14"/>
      <c r="E1108" s="7"/>
      <c r="F1108" s="7"/>
      <c r="G1108" s="7"/>
      <c r="H1108" s="7"/>
      <c r="I1108" s="7"/>
      <c r="J1108" s="7"/>
      <c r="K1108" s="7"/>
      <c r="L1108" s="7"/>
      <c r="M1108" s="7"/>
    </row>
    <row r="1109" spans="1:13" x14ac:dyDescent="0.25">
      <c r="A1109" s="7"/>
      <c r="B1109" s="7"/>
      <c r="C1109" s="14"/>
      <c r="E1109" s="7"/>
      <c r="F1109" s="7"/>
      <c r="G1109" s="7"/>
      <c r="H1109" s="7"/>
      <c r="I1109" s="7"/>
      <c r="J1109" s="7"/>
      <c r="K1109" s="7"/>
      <c r="L1109" s="7"/>
      <c r="M1109" s="7"/>
    </row>
    <row r="1110" spans="1:13" x14ac:dyDescent="0.25">
      <c r="A1110" s="7"/>
      <c r="B1110" s="7"/>
      <c r="C1110" s="14"/>
      <c r="E1110" s="7"/>
      <c r="F1110" s="7"/>
      <c r="G1110" s="7"/>
      <c r="H1110" s="7"/>
      <c r="I1110" s="7"/>
      <c r="J1110" s="7"/>
      <c r="K1110" s="7"/>
      <c r="L1110" s="7"/>
      <c r="M1110" s="7"/>
    </row>
    <row r="1111" spans="1:13" x14ac:dyDescent="0.25">
      <c r="A1111" s="7"/>
      <c r="B1111" s="7"/>
      <c r="C1111" s="14"/>
      <c r="E1111" s="7"/>
      <c r="F1111" s="7"/>
      <c r="G1111" s="7"/>
      <c r="H1111" s="7"/>
      <c r="I1111" s="7"/>
      <c r="J1111" s="7"/>
      <c r="K1111" s="7"/>
      <c r="L1111" s="7"/>
      <c r="M1111" s="7"/>
    </row>
    <row r="1112" spans="1:13" x14ac:dyDescent="0.25">
      <c r="A1112" s="7"/>
      <c r="B1112" s="7"/>
      <c r="C1112" s="14"/>
      <c r="E1112" s="7"/>
      <c r="F1112" s="7"/>
      <c r="G1112" s="7"/>
      <c r="H1112" s="7"/>
      <c r="I1112" s="7"/>
      <c r="J1112" s="7"/>
      <c r="K1112" s="7"/>
      <c r="L1112" s="7"/>
      <c r="M1112" s="7"/>
    </row>
    <row r="1113" spans="1:13" x14ac:dyDescent="0.25">
      <c r="A1113" s="7"/>
      <c r="B1113" s="7"/>
      <c r="C1113" s="14"/>
      <c r="E1113" s="7"/>
      <c r="F1113" s="7"/>
      <c r="G1113" s="7"/>
      <c r="H1113" s="7"/>
      <c r="I1113" s="7"/>
      <c r="J1113" s="7"/>
      <c r="K1113" s="7"/>
      <c r="L1113" s="7"/>
      <c r="M1113" s="7"/>
    </row>
    <row r="1114" spans="1:13" x14ac:dyDescent="0.25">
      <c r="A1114" s="7"/>
      <c r="B1114" s="7"/>
      <c r="C1114" s="14"/>
      <c r="E1114" s="7"/>
      <c r="F1114" s="7"/>
      <c r="G1114" s="7"/>
      <c r="H1114" s="7"/>
      <c r="I1114" s="7"/>
      <c r="J1114" s="7"/>
      <c r="K1114" s="7"/>
      <c r="L1114" s="7"/>
      <c r="M1114" s="7"/>
    </row>
    <row r="1115" spans="1:13" x14ac:dyDescent="0.25">
      <c r="A1115" s="7"/>
      <c r="B1115" s="7"/>
      <c r="C1115" s="14"/>
      <c r="E1115" s="7"/>
      <c r="F1115" s="7"/>
      <c r="G1115" s="7"/>
      <c r="H1115" s="7"/>
      <c r="I1115" s="7"/>
      <c r="J1115" s="7"/>
      <c r="K1115" s="7"/>
      <c r="L1115" s="7"/>
      <c r="M1115" s="7"/>
    </row>
    <row r="1116" spans="1:13" x14ac:dyDescent="0.25">
      <c r="A1116" s="7"/>
      <c r="B1116" s="7"/>
      <c r="C1116" s="14"/>
      <c r="E1116" s="7"/>
      <c r="F1116" s="7"/>
      <c r="G1116" s="7"/>
      <c r="H1116" s="7"/>
      <c r="I1116" s="7"/>
      <c r="J1116" s="7"/>
      <c r="K1116" s="7"/>
      <c r="L1116" s="7"/>
      <c r="M1116" s="7"/>
    </row>
    <row r="1117" spans="1:13" x14ac:dyDescent="0.25">
      <c r="A1117" s="7"/>
      <c r="B1117" s="7"/>
      <c r="C1117" s="14"/>
      <c r="E1117" s="7"/>
      <c r="F1117" s="7"/>
      <c r="G1117" s="7"/>
      <c r="H1117" s="7"/>
      <c r="I1117" s="7"/>
      <c r="J1117" s="7"/>
      <c r="K1117" s="7"/>
      <c r="L1117" s="7"/>
      <c r="M1117" s="7"/>
    </row>
    <row r="1118" spans="1:13" x14ac:dyDescent="0.25">
      <c r="A1118" s="7"/>
      <c r="B1118" s="7"/>
      <c r="C1118" s="14"/>
      <c r="E1118" s="7"/>
      <c r="F1118" s="7"/>
      <c r="G1118" s="7"/>
      <c r="H1118" s="7"/>
      <c r="I1118" s="7"/>
      <c r="J1118" s="7"/>
      <c r="K1118" s="7"/>
      <c r="L1118" s="7"/>
      <c r="M1118" s="7"/>
    </row>
    <row r="1119" spans="1:13" x14ac:dyDescent="0.25">
      <c r="A1119" s="7"/>
      <c r="B1119" s="7"/>
      <c r="C1119" s="14"/>
      <c r="E1119" s="7"/>
      <c r="F1119" s="7"/>
      <c r="G1119" s="7"/>
      <c r="H1119" s="7"/>
      <c r="I1119" s="7"/>
      <c r="J1119" s="7"/>
      <c r="K1119" s="7"/>
      <c r="L1119" s="7"/>
      <c r="M1119" s="7"/>
    </row>
    <row r="1120" spans="1:13" x14ac:dyDescent="0.25">
      <c r="A1120" s="7"/>
      <c r="B1120" s="7"/>
      <c r="C1120" s="14"/>
      <c r="E1120" s="7"/>
      <c r="F1120" s="7"/>
      <c r="G1120" s="7"/>
      <c r="H1120" s="7"/>
      <c r="I1120" s="7"/>
      <c r="J1120" s="7"/>
      <c r="K1120" s="7"/>
      <c r="L1120" s="7"/>
      <c r="M1120" s="7"/>
    </row>
    <row r="1121" spans="1:13" x14ac:dyDescent="0.25">
      <c r="A1121" s="7"/>
      <c r="B1121" s="7"/>
      <c r="C1121" s="14"/>
      <c r="E1121" s="7"/>
      <c r="F1121" s="7"/>
      <c r="G1121" s="7"/>
      <c r="H1121" s="7"/>
      <c r="I1121" s="7"/>
      <c r="J1121" s="7"/>
      <c r="K1121" s="7"/>
      <c r="L1121" s="7"/>
      <c r="M1121" s="7"/>
    </row>
    <row r="1122" spans="1:13" x14ac:dyDescent="0.25">
      <c r="A1122" s="7"/>
      <c r="B1122" s="7"/>
      <c r="C1122" s="14"/>
      <c r="E1122" s="7"/>
      <c r="F1122" s="7"/>
      <c r="G1122" s="7"/>
      <c r="H1122" s="7"/>
      <c r="I1122" s="7"/>
      <c r="J1122" s="7"/>
      <c r="K1122" s="7"/>
      <c r="L1122" s="7"/>
      <c r="M1122" s="7"/>
    </row>
    <row r="1123" spans="1:13" x14ac:dyDescent="0.25">
      <c r="A1123" s="7"/>
      <c r="B1123" s="7"/>
      <c r="C1123" s="14"/>
      <c r="E1123" s="7"/>
      <c r="F1123" s="7"/>
      <c r="G1123" s="7"/>
      <c r="H1123" s="7"/>
      <c r="I1123" s="7"/>
      <c r="J1123" s="7"/>
      <c r="K1123" s="7"/>
      <c r="L1123" s="7"/>
      <c r="M1123" s="7"/>
    </row>
    <row r="1124" spans="1:13" x14ac:dyDescent="0.25">
      <c r="A1124" s="7"/>
      <c r="B1124" s="7"/>
      <c r="C1124" s="14"/>
      <c r="E1124" s="7"/>
      <c r="F1124" s="7"/>
      <c r="G1124" s="7"/>
      <c r="H1124" s="7"/>
      <c r="I1124" s="7"/>
      <c r="J1124" s="7"/>
      <c r="K1124" s="7"/>
      <c r="L1124" s="7"/>
      <c r="M1124" s="7"/>
    </row>
    <row r="1125" spans="1:13" x14ac:dyDescent="0.25">
      <c r="A1125" s="7"/>
      <c r="B1125" s="7"/>
      <c r="C1125" s="14"/>
      <c r="E1125" s="7"/>
      <c r="F1125" s="7"/>
      <c r="G1125" s="7"/>
      <c r="H1125" s="7"/>
      <c r="I1125" s="7"/>
      <c r="J1125" s="7"/>
      <c r="K1125" s="7"/>
      <c r="L1125" s="7"/>
      <c r="M1125" s="7"/>
    </row>
    <row r="1126" spans="1:13" x14ac:dyDescent="0.25">
      <c r="A1126" s="7"/>
      <c r="B1126" s="7"/>
      <c r="C1126" s="14"/>
      <c r="E1126" s="7"/>
      <c r="F1126" s="7"/>
      <c r="G1126" s="7"/>
      <c r="H1126" s="7"/>
      <c r="I1126" s="7"/>
      <c r="J1126" s="7"/>
      <c r="K1126" s="7"/>
      <c r="L1126" s="7"/>
      <c r="M1126" s="7"/>
    </row>
    <row r="1127" spans="1:13" x14ac:dyDescent="0.25">
      <c r="A1127" s="7"/>
      <c r="B1127" s="7"/>
      <c r="C1127" s="14"/>
      <c r="E1127" s="7"/>
      <c r="F1127" s="7"/>
      <c r="G1127" s="7"/>
      <c r="H1127" s="7"/>
      <c r="I1127" s="7"/>
      <c r="J1127" s="7"/>
      <c r="K1127" s="7"/>
      <c r="L1127" s="7"/>
      <c r="M1127" s="7"/>
    </row>
    <row r="1128" spans="1:13" x14ac:dyDescent="0.25">
      <c r="A1128" s="7"/>
      <c r="B1128" s="7"/>
      <c r="C1128" s="14"/>
      <c r="E1128" s="7"/>
      <c r="F1128" s="7"/>
      <c r="G1128" s="7"/>
      <c r="H1128" s="7"/>
      <c r="I1128" s="7"/>
      <c r="J1128" s="7"/>
      <c r="K1128" s="7"/>
      <c r="L1128" s="7"/>
      <c r="M1128" s="7"/>
    </row>
    <row r="1129" spans="1:13" x14ac:dyDescent="0.25">
      <c r="A1129" s="7"/>
      <c r="B1129" s="7"/>
      <c r="C1129" s="14"/>
      <c r="E1129" s="7"/>
      <c r="F1129" s="7"/>
      <c r="G1129" s="7"/>
      <c r="H1129" s="7"/>
      <c r="I1129" s="7"/>
      <c r="J1129" s="7"/>
      <c r="K1129" s="7"/>
      <c r="L1129" s="7"/>
      <c r="M1129" s="7"/>
    </row>
    <row r="1130" spans="1:13" x14ac:dyDescent="0.25">
      <c r="A1130" s="7"/>
      <c r="B1130" s="7"/>
      <c r="C1130" s="14"/>
      <c r="E1130" s="7"/>
      <c r="F1130" s="7"/>
      <c r="G1130" s="7"/>
      <c r="H1130" s="7"/>
      <c r="I1130" s="7"/>
      <c r="J1130" s="7"/>
      <c r="K1130" s="7"/>
      <c r="L1130" s="7"/>
      <c r="M1130" s="7"/>
    </row>
    <row r="1131" spans="1:13" x14ac:dyDescent="0.25">
      <c r="A1131" s="7"/>
      <c r="B1131" s="7"/>
      <c r="C1131" s="14"/>
      <c r="E1131" s="7"/>
      <c r="F1131" s="7"/>
      <c r="G1131" s="7"/>
      <c r="H1131" s="7"/>
      <c r="I1131" s="7"/>
      <c r="J1131" s="7"/>
      <c r="K1131" s="7"/>
      <c r="L1131" s="7"/>
      <c r="M1131" s="7"/>
    </row>
    <row r="1132" spans="1:13" x14ac:dyDescent="0.25">
      <c r="A1132" s="7"/>
      <c r="B1132" s="7"/>
      <c r="C1132" s="14"/>
      <c r="E1132" s="7"/>
      <c r="F1132" s="7"/>
      <c r="G1132" s="7"/>
      <c r="H1132" s="7"/>
      <c r="I1132" s="7"/>
      <c r="J1132" s="7"/>
      <c r="K1132" s="7"/>
      <c r="L1132" s="7"/>
      <c r="M1132" s="7"/>
    </row>
    <row r="1133" spans="1:13" x14ac:dyDescent="0.25">
      <c r="A1133" s="7"/>
      <c r="B1133" s="7"/>
      <c r="C1133" s="14"/>
      <c r="E1133" s="7"/>
      <c r="F1133" s="7"/>
      <c r="G1133" s="7"/>
      <c r="H1133" s="7"/>
      <c r="I1133" s="7"/>
      <c r="J1133" s="7"/>
      <c r="K1133" s="7"/>
      <c r="L1133" s="7"/>
      <c r="M1133" s="7"/>
    </row>
    <row r="1134" spans="1:13" x14ac:dyDescent="0.25">
      <c r="A1134" s="7"/>
      <c r="B1134" s="7"/>
      <c r="C1134" s="14"/>
      <c r="E1134" s="7"/>
      <c r="F1134" s="7"/>
      <c r="G1134" s="7"/>
      <c r="H1134" s="7"/>
      <c r="I1134" s="7"/>
      <c r="J1134" s="7"/>
      <c r="K1134" s="7"/>
      <c r="L1134" s="7"/>
      <c r="M1134" s="7"/>
    </row>
    <row r="1135" spans="1:13" x14ac:dyDescent="0.25">
      <c r="A1135" s="7"/>
      <c r="B1135" s="7"/>
      <c r="C1135" s="14"/>
      <c r="E1135" s="7"/>
      <c r="F1135" s="7"/>
      <c r="G1135" s="7"/>
      <c r="H1135" s="7"/>
      <c r="I1135" s="7"/>
      <c r="J1135" s="7"/>
      <c r="K1135" s="7"/>
      <c r="L1135" s="7"/>
      <c r="M1135" s="7"/>
    </row>
    <row r="1136" spans="1:13" x14ac:dyDescent="0.25">
      <c r="A1136" s="7"/>
      <c r="B1136" s="7"/>
      <c r="C1136" s="14"/>
      <c r="E1136" s="7"/>
      <c r="F1136" s="7"/>
      <c r="G1136" s="7"/>
      <c r="H1136" s="7"/>
      <c r="I1136" s="7"/>
      <c r="J1136" s="7"/>
      <c r="K1136" s="7"/>
      <c r="L1136" s="7"/>
      <c r="M1136" s="7"/>
    </row>
    <row r="1137" spans="1:13" x14ac:dyDescent="0.25">
      <c r="A1137" s="7"/>
      <c r="B1137" s="7"/>
      <c r="C1137" s="14"/>
      <c r="E1137" s="7"/>
      <c r="F1137" s="7"/>
      <c r="G1137" s="7"/>
      <c r="H1137" s="7"/>
      <c r="I1137" s="7"/>
      <c r="J1137" s="7"/>
      <c r="K1137" s="7"/>
      <c r="L1137" s="7"/>
      <c r="M1137" s="7"/>
    </row>
    <row r="1138" spans="1:13" x14ac:dyDescent="0.25">
      <c r="A1138" s="7"/>
      <c r="B1138" s="7"/>
      <c r="C1138" s="14"/>
      <c r="E1138" s="7"/>
      <c r="F1138" s="7"/>
      <c r="G1138" s="7"/>
      <c r="H1138" s="7"/>
      <c r="I1138" s="7"/>
      <c r="J1138" s="7"/>
      <c r="K1138" s="7"/>
      <c r="L1138" s="7"/>
      <c r="M1138" s="7"/>
    </row>
    <row r="1139" spans="1:13" x14ac:dyDescent="0.25">
      <c r="A1139" s="7"/>
      <c r="B1139" s="7"/>
      <c r="C1139" s="14"/>
      <c r="E1139" s="7"/>
      <c r="F1139" s="7"/>
      <c r="G1139" s="7"/>
      <c r="H1139" s="7"/>
      <c r="I1139" s="7"/>
      <c r="J1139" s="7"/>
      <c r="K1139" s="7"/>
      <c r="L1139" s="7"/>
      <c r="M1139" s="7"/>
    </row>
    <row r="1140" spans="1:13" x14ac:dyDescent="0.25">
      <c r="A1140" s="7"/>
      <c r="B1140" s="7"/>
      <c r="C1140" s="14"/>
      <c r="E1140" s="7"/>
      <c r="F1140" s="7"/>
      <c r="G1140" s="7"/>
      <c r="H1140" s="7"/>
      <c r="I1140" s="7"/>
      <c r="J1140" s="7"/>
      <c r="K1140" s="7"/>
      <c r="L1140" s="7"/>
      <c r="M1140" s="7"/>
    </row>
    <row r="1141" spans="1:13" x14ac:dyDescent="0.25">
      <c r="A1141" s="7"/>
      <c r="B1141" s="7"/>
      <c r="C1141" s="14"/>
      <c r="E1141" s="7"/>
      <c r="F1141" s="7"/>
      <c r="G1141" s="7"/>
      <c r="H1141" s="7"/>
      <c r="I1141" s="7"/>
      <c r="J1141" s="7"/>
      <c r="K1141" s="7"/>
      <c r="L1141" s="7"/>
      <c r="M1141" s="7"/>
    </row>
    <row r="1142" spans="1:13" x14ac:dyDescent="0.25">
      <c r="A1142" s="7"/>
      <c r="B1142" s="7"/>
      <c r="C1142" s="14"/>
      <c r="E1142" s="7"/>
      <c r="F1142" s="7"/>
      <c r="G1142" s="7"/>
      <c r="H1142" s="7"/>
      <c r="I1142" s="7"/>
      <c r="J1142" s="7"/>
      <c r="K1142" s="7"/>
      <c r="L1142" s="7"/>
      <c r="M1142" s="7"/>
    </row>
    <row r="1143" spans="1:13" x14ac:dyDescent="0.25">
      <c r="A1143" s="7"/>
      <c r="B1143" s="7"/>
      <c r="C1143" s="14"/>
      <c r="E1143" s="7"/>
      <c r="F1143" s="7"/>
      <c r="G1143" s="7"/>
      <c r="H1143" s="7"/>
      <c r="I1143" s="7"/>
      <c r="J1143" s="7"/>
      <c r="K1143" s="7"/>
      <c r="L1143" s="7"/>
      <c r="M1143" s="7"/>
    </row>
    <row r="1144" spans="1:13" x14ac:dyDescent="0.25">
      <c r="A1144" s="7"/>
      <c r="B1144" s="7"/>
      <c r="C1144" s="14"/>
      <c r="E1144" s="7"/>
      <c r="F1144" s="7"/>
      <c r="G1144" s="7"/>
      <c r="H1144" s="7"/>
      <c r="I1144" s="7"/>
      <c r="J1144" s="7"/>
      <c r="K1144" s="7"/>
      <c r="L1144" s="7"/>
      <c r="M1144" s="7"/>
    </row>
    <row r="1145" spans="1:13" x14ac:dyDescent="0.25">
      <c r="A1145" s="7"/>
      <c r="B1145" s="7"/>
      <c r="C1145" s="14"/>
      <c r="E1145" s="7"/>
      <c r="F1145" s="7"/>
      <c r="G1145" s="7"/>
      <c r="H1145" s="7"/>
      <c r="I1145" s="7"/>
      <c r="J1145" s="7"/>
      <c r="K1145" s="7"/>
      <c r="L1145" s="7"/>
      <c r="M1145" s="7"/>
    </row>
    <row r="1146" spans="1:13" x14ac:dyDescent="0.25">
      <c r="A1146" s="7"/>
      <c r="B1146" s="7"/>
      <c r="C1146" s="14"/>
      <c r="E1146" s="7"/>
      <c r="F1146" s="7"/>
      <c r="G1146" s="7"/>
      <c r="H1146" s="7"/>
      <c r="I1146" s="7"/>
      <c r="J1146" s="7"/>
      <c r="K1146" s="7"/>
      <c r="L1146" s="7"/>
      <c r="M1146" s="7"/>
    </row>
    <row r="1147" spans="1:13" x14ac:dyDescent="0.25">
      <c r="A1147" s="7"/>
      <c r="B1147" s="7"/>
      <c r="C1147" s="14"/>
      <c r="E1147" s="7"/>
      <c r="F1147" s="7"/>
      <c r="G1147" s="7"/>
      <c r="H1147" s="7"/>
      <c r="I1147" s="7"/>
      <c r="J1147" s="7"/>
      <c r="K1147" s="7"/>
      <c r="L1147" s="7"/>
      <c r="M1147" s="7"/>
    </row>
    <row r="1148" spans="1:13" x14ac:dyDescent="0.25">
      <c r="A1148" s="7"/>
      <c r="B1148" s="7"/>
      <c r="C1148" s="14"/>
      <c r="E1148" s="7"/>
      <c r="F1148" s="7"/>
      <c r="G1148" s="7"/>
      <c r="H1148" s="7"/>
      <c r="I1148" s="7"/>
      <c r="J1148" s="7"/>
      <c r="K1148" s="7"/>
      <c r="L1148" s="7"/>
      <c r="M1148" s="7"/>
    </row>
    <row r="1149" spans="1:13" x14ac:dyDescent="0.25">
      <c r="A1149" s="7"/>
      <c r="B1149" s="7"/>
      <c r="C1149" s="14"/>
      <c r="E1149" s="7"/>
      <c r="F1149" s="7"/>
      <c r="G1149" s="7"/>
      <c r="H1149" s="7"/>
      <c r="I1149" s="7"/>
      <c r="J1149" s="7"/>
      <c r="K1149" s="7"/>
      <c r="L1149" s="7"/>
      <c r="M1149" s="7"/>
    </row>
    <row r="1150" spans="1:13" x14ac:dyDescent="0.25">
      <c r="A1150" s="7"/>
      <c r="B1150" s="7"/>
      <c r="C1150" s="14"/>
      <c r="E1150" s="7"/>
      <c r="F1150" s="7"/>
      <c r="G1150" s="7"/>
      <c r="H1150" s="7"/>
      <c r="I1150" s="7"/>
      <c r="J1150" s="7"/>
      <c r="K1150" s="7"/>
      <c r="L1150" s="7"/>
      <c r="M1150" s="7"/>
    </row>
    <row r="1151" spans="1:13" x14ac:dyDescent="0.25">
      <c r="A1151" s="7"/>
      <c r="B1151" s="7"/>
      <c r="C1151" s="14"/>
      <c r="E1151" s="7"/>
      <c r="F1151" s="7"/>
      <c r="G1151" s="7"/>
      <c r="H1151" s="7"/>
      <c r="I1151" s="7"/>
      <c r="J1151" s="7"/>
      <c r="K1151" s="7"/>
      <c r="L1151" s="7"/>
      <c r="M1151" s="7"/>
    </row>
    <row r="1152" spans="1:13" x14ac:dyDescent="0.25">
      <c r="A1152" s="7"/>
      <c r="B1152" s="7"/>
      <c r="C1152" s="14"/>
      <c r="E1152" s="7"/>
      <c r="F1152" s="7"/>
      <c r="G1152" s="7"/>
      <c r="H1152" s="7"/>
      <c r="I1152" s="7"/>
      <c r="J1152" s="7"/>
      <c r="K1152" s="7"/>
      <c r="L1152" s="7"/>
      <c r="M1152" s="7"/>
    </row>
    <row r="1153" spans="1:13" x14ac:dyDescent="0.25">
      <c r="A1153" s="7"/>
      <c r="B1153" s="7"/>
      <c r="C1153" s="14"/>
      <c r="E1153" s="7"/>
      <c r="F1153" s="7"/>
      <c r="G1153" s="7"/>
      <c r="H1153" s="7"/>
      <c r="I1153" s="7"/>
      <c r="J1153" s="7"/>
      <c r="K1153" s="7"/>
      <c r="L1153" s="7"/>
      <c r="M1153" s="7"/>
    </row>
    <row r="1154" spans="1:13" x14ac:dyDescent="0.25">
      <c r="A1154" s="7"/>
      <c r="B1154" s="7"/>
      <c r="C1154" s="14"/>
      <c r="E1154" s="7"/>
      <c r="F1154" s="7"/>
      <c r="G1154" s="7"/>
      <c r="H1154" s="7"/>
      <c r="I1154" s="7"/>
      <c r="J1154" s="7"/>
      <c r="K1154" s="7"/>
      <c r="L1154" s="7"/>
      <c r="M1154" s="7"/>
    </row>
    <row r="1155" spans="1:13" x14ac:dyDescent="0.25">
      <c r="A1155" s="7"/>
      <c r="B1155" s="7"/>
      <c r="C1155" s="14"/>
      <c r="E1155" s="7"/>
      <c r="F1155" s="7"/>
      <c r="G1155" s="7"/>
      <c r="H1155" s="7"/>
      <c r="I1155" s="7"/>
      <c r="J1155" s="7"/>
      <c r="K1155" s="7"/>
      <c r="L1155" s="7"/>
      <c r="M1155" s="7"/>
    </row>
    <row r="1156" spans="1:13" x14ac:dyDescent="0.25">
      <c r="A1156" s="7"/>
      <c r="B1156" s="7"/>
      <c r="C1156" s="14"/>
      <c r="E1156" s="7"/>
      <c r="F1156" s="7"/>
      <c r="G1156" s="7"/>
      <c r="H1156" s="7"/>
      <c r="I1156" s="7"/>
      <c r="J1156" s="7"/>
      <c r="K1156" s="7"/>
      <c r="L1156" s="7"/>
      <c r="M1156" s="7"/>
    </row>
    <row r="1157" spans="1:13" x14ac:dyDescent="0.25">
      <c r="A1157" s="7"/>
      <c r="B1157" s="7"/>
      <c r="C1157" s="14"/>
      <c r="E1157" s="7"/>
      <c r="F1157" s="7"/>
      <c r="G1157" s="7"/>
      <c r="H1157" s="7"/>
      <c r="I1157" s="7"/>
      <c r="J1157" s="7"/>
      <c r="K1157" s="7"/>
      <c r="L1157" s="7"/>
      <c r="M1157" s="7"/>
    </row>
    <row r="1158" spans="1:13" x14ac:dyDescent="0.25">
      <c r="A1158" s="7"/>
      <c r="B1158" s="7"/>
      <c r="C1158" s="14"/>
      <c r="E1158" s="7"/>
      <c r="F1158" s="7"/>
      <c r="G1158" s="7"/>
      <c r="H1158" s="7"/>
      <c r="I1158" s="7"/>
      <c r="J1158" s="7"/>
      <c r="K1158" s="7"/>
      <c r="L1158" s="7"/>
      <c r="M1158" s="7"/>
    </row>
    <row r="1159" spans="1:13" x14ac:dyDescent="0.25">
      <c r="A1159" s="7"/>
      <c r="B1159" s="7"/>
      <c r="C1159" s="14"/>
      <c r="E1159" s="7"/>
      <c r="F1159" s="7"/>
      <c r="G1159" s="7"/>
      <c r="H1159" s="7"/>
      <c r="I1159" s="7"/>
      <c r="J1159" s="7"/>
      <c r="K1159" s="7"/>
      <c r="L1159" s="7"/>
      <c r="M1159" s="7"/>
    </row>
    <row r="1160" spans="1:13" x14ac:dyDescent="0.25">
      <c r="A1160" s="7"/>
      <c r="B1160" s="7"/>
      <c r="C1160" s="14"/>
      <c r="E1160" s="7"/>
      <c r="F1160" s="7"/>
      <c r="G1160" s="7"/>
      <c r="H1160" s="7"/>
      <c r="I1160" s="7"/>
      <c r="J1160" s="7"/>
      <c r="K1160" s="7"/>
      <c r="L1160" s="7"/>
      <c r="M1160" s="7"/>
    </row>
    <row r="1161" spans="1:13" x14ac:dyDescent="0.25">
      <c r="A1161" s="7"/>
      <c r="B1161" s="7"/>
      <c r="C1161" s="14"/>
      <c r="E1161" s="7"/>
      <c r="F1161" s="7"/>
      <c r="G1161" s="7"/>
      <c r="H1161" s="7"/>
      <c r="I1161" s="7"/>
      <c r="J1161" s="7"/>
      <c r="K1161" s="7"/>
      <c r="L1161" s="7"/>
      <c r="M1161" s="7"/>
    </row>
    <row r="1162" spans="1:13" x14ac:dyDescent="0.25">
      <c r="A1162" s="7"/>
      <c r="B1162" s="7"/>
      <c r="C1162" s="14"/>
      <c r="E1162" s="7"/>
      <c r="F1162" s="7"/>
      <c r="G1162" s="7"/>
      <c r="H1162" s="7"/>
      <c r="I1162" s="7"/>
      <c r="J1162" s="7"/>
      <c r="K1162" s="7"/>
      <c r="L1162" s="7"/>
      <c r="M1162" s="7"/>
    </row>
    <row r="1163" spans="1:13" x14ac:dyDescent="0.25">
      <c r="A1163" s="7"/>
      <c r="B1163" s="7"/>
      <c r="C1163" s="14"/>
      <c r="E1163" s="7"/>
      <c r="F1163" s="7"/>
      <c r="G1163" s="7"/>
      <c r="H1163" s="7"/>
      <c r="I1163" s="7"/>
      <c r="J1163" s="7"/>
      <c r="K1163" s="7"/>
      <c r="L1163" s="7"/>
      <c r="M1163" s="7"/>
    </row>
    <row r="1164" spans="1:13" x14ac:dyDescent="0.25">
      <c r="A1164" s="7"/>
      <c r="B1164" s="7"/>
      <c r="C1164" s="14"/>
      <c r="E1164" s="7"/>
      <c r="F1164" s="7"/>
      <c r="G1164" s="7"/>
      <c r="H1164" s="7"/>
      <c r="I1164" s="7"/>
      <c r="J1164" s="7"/>
      <c r="K1164" s="7"/>
      <c r="L1164" s="7"/>
      <c r="M1164" s="7"/>
    </row>
    <row r="1165" spans="1:13" x14ac:dyDescent="0.25">
      <c r="A1165" s="7"/>
      <c r="B1165" s="7"/>
      <c r="C1165" s="14"/>
      <c r="E1165" s="7"/>
      <c r="F1165" s="7"/>
      <c r="G1165" s="7"/>
      <c r="H1165" s="7"/>
      <c r="I1165" s="7"/>
      <c r="J1165" s="7"/>
      <c r="K1165" s="7"/>
      <c r="L1165" s="7"/>
      <c r="M1165" s="7"/>
    </row>
    <row r="1166" spans="1:13" x14ac:dyDescent="0.25">
      <c r="A1166" s="7"/>
      <c r="B1166" s="7"/>
      <c r="C1166" s="14"/>
      <c r="E1166" s="7"/>
      <c r="F1166" s="7"/>
      <c r="G1166" s="7"/>
      <c r="H1166" s="7"/>
      <c r="I1166" s="7"/>
      <c r="J1166" s="7"/>
      <c r="K1166" s="7"/>
      <c r="L1166" s="7"/>
      <c r="M1166" s="7"/>
    </row>
    <row r="1167" spans="1:13" x14ac:dyDescent="0.25">
      <c r="A1167" s="7"/>
      <c r="B1167" s="7"/>
      <c r="C1167" s="14"/>
      <c r="E1167" s="7"/>
      <c r="F1167" s="7"/>
      <c r="G1167" s="7"/>
      <c r="H1167" s="7"/>
      <c r="I1167" s="7"/>
      <c r="J1167" s="7"/>
      <c r="K1167" s="7"/>
      <c r="L1167" s="7"/>
      <c r="M1167" s="7"/>
    </row>
    <row r="1168" spans="1:13" x14ac:dyDescent="0.25">
      <c r="A1168" s="7"/>
      <c r="B1168" s="7"/>
      <c r="C1168" s="14"/>
      <c r="E1168" s="7"/>
      <c r="F1168" s="7"/>
      <c r="G1168" s="7"/>
      <c r="H1168" s="7"/>
      <c r="I1168" s="7"/>
      <c r="J1168" s="7"/>
      <c r="K1168" s="7"/>
      <c r="L1168" s="7"/>
      <c r="M1168" s="7"/>
    </row>
    <row r="1169" spans="1:13" x14ac:dyDescent="0.25">
      <c r="A1169" s="7"/>
      <c r="B1169" s="7"/>
      <c r="C1169" s="14"/>
      <c r="E1169" s="7"/>
      <c r="F1169" s="7"/>
      <c r="G1169" s="7"/>
      <c r="H1169" s="7"/>
      <c r="I1169" s="7"/>
      <c r="J1169" s="7"/>
      <c r="K1169" s="7"/>
      <c r="L1169" s="7"/>
      <c r="M1169" s="7"/>
    </row>
    <row r="1170" spans="1:13" x14ac:dyDescent="0.25">
      <c r="A1170" s="7"/>
      <c r="B1170" s="7"/>
      <c r="C1170" s="14"/>
      <c r="E1170" s="7"/>
      <c r="F1170" s="7"/>
      <c r="G1170" s="7"/>
      <c r="H1170" s="7"/>
      <c r="I1170" s="7"/>
      <c r="J1170" s="7"/>
      <c r="K1170" s="7"/>
      <c r="L1170" s="7"/>
      <c r="M1170" s="7"/>
    </row>
    <row r="1171" spans="1:13" x14ac:dyDescent="0.25">
      <c r="A1171" s="7"/>
      <c r="B1171" s="7"/>
      <c r="C1171" s="14"/>
      <c r="E1171" s="7"/>
      <c r="F1171" s="7"/>
      <c r="G1171" s="7"/>
      <c r="H1171" s="7"/>
      <c r="I1171" s="7"/>
      <c r="J1171" s="7"/>
      <c r="K1171" s="7"/>
      <c r="L1171" s="7"/>
      <c r="M1171" s="7"/>
    </row>
    <row r="1172" spans="1:13" x14ac:dyDescent="0.25">
      <c r="A1172" s="7"/>
      <c r="B1172" s="7"/>
      <c r="C1172" s="14"/>
      <c r="E1172" s="7"/>
      <c r="F1172" s="7"/>
      <c r="G1172" s="7"/>
      <c r="H1172" s="7"/>
      <c r="I1172" s="7"/>
      <c r="J1172" s="7"/>
      <c r="K1172" s="7"/>
      <c r="L1172" s="7"/>
      <c r="M1172" s="7"/>
    </row>
    <row r="1173" spans="1:13" x14ac:dyDescent="0.25">
      <c r="A1173" s="7"/>
      <c r="B1173" s="7"/>
      <c r="C1173" s="14"/>
      <c r="E1173" s="7"/>
      <c r="F1173" s="7"/>
      <c r="G1173" s="7"/>
      <c r="H1173" s="7"/>
      <c r="I1173" s="7"/>
      <c r="J1173" s="7"/>
      <c r="K1173" s="7"/>
      <c r="L1173" s="7"/>
      <c r="M1173" s="7"/>
    </row>
    <row r="1174" spans="1:13" x14ac:dyDescent="0.25">
      <c r="A1174" s="7"/>
      <c r="B1174" s="7"/>
      <c r="C1174" s="14"/>
      <c r="E1174" s="7"/>
      <c r="F1174" s="7"/>
      <c r="G1174" s="7"/>
      <c r="H1174" s="7"/>
      <c r="I1174" s="7"/>
      <c r="J1174" s="7"/>
      <c r="K1174" s="7"/>
      <c r="L1174" s="7"/>
      <c r="M1174" s="7"/>
    </row>
    <row r="1175" spans="1:13" x14ac:dyDescent="0.25">
      <c r="A1175" s="7"/>
      <c r="B1175" s="7"/>
      <c r="C1175" s="14"/>
      <c r="E1175" s="7"/>
      <c r="F1175" s="7"/>
      <c r="G1175" s="7"/>
      <c r="H1175" s="7"/>
      <c r="I1175" s="7"/>
      <c r="J1175" s="7"/>
      <c r="K1175" s="7"/>
      <c r="L1175" s="7"/>
      <c r="M1175" s="7"/>
    </row>
    <row r="1176" spans="1:13" x14ac:dyDescent="0.25">
      <c r="A1176" s="7"/>
      <c r="B1176" s="7"/>
      <c r="C1176" s="14"/>
      <c r="E1176" s="7"/>
      <c r="F1176" s="7"/>
      <c r="G1176" s="7"/>
      <c r="H1176" s="7"/>
      <c r="I1176" s="7"/>
      <c r="J1176" s="7"/>
      <c r="K1176" s="7"/>
      <c r="L1176" s="7"/>
      <c r="M1176" s="7"/>
    </row>
    <row r="1177" spans="1:13" x14ac:dyDescent="0.25">
      <c r="A1177" s="7"/>
      <c r="B1177" s="7"/>
      <c r="C1177" s="14"/>
      <c r="E1177" s="7"/>
      <c r="F1177" s="7"/>
      <c r="G1177" s="7"/>
      <c r="H1177" s="7"/>
      <c r="I1177" s="7"/>
      <c r="J1177" s="7"/>
      <c r="K1177" s="7"/>
      <c r="L1177" s="7"/>
      <c r="M1177" s="7"/>
    </row>
    <row r="1178" spans="1:13" x14ac:dyDescent="0.25">
      <c r="A1178" s="7"/>
      <c r="B1178" s="7"/>
      <c r="C1178" s="14"/>
      <c r="E1178" s="7"/>
      <c r="F1178" s="7"/>
      <c r="G1178" s="7"/>
      <c r="H1178" s="7"/>
      <c r="I1178" s="7"/>
      <c r="J1178" s="7"/>
      <c r="K1178" s="7"/>
      <c r="L1178" s="7"/>
      <c r="M1178" s="7"/>
    </row>
    <row r="1179" spans="1:13" x14ac:dyDescent="0.25">
      <c r="A1179" s="7"/>
      <c r="B1179" s="7"/>
      <c r="C1179" s="14"/>
      <c r="E1179" s="7"/>
      <c r="F1179" s="7"/>
      <c r="G1179" s="7"/>
      <c r="H1179" s="7"/>
      <c r="I1179" s="7"/>
      <c r="J1179" s="7"/>
      <c r="K1179" s="7"/>
      <c r="L1179" s="7"/>
      <c r="M1179" s="7"/>
    </row>
    <row r="1180" spans="1:13" x14ac:dyDescent="0.25">
      <c r="A1180" s="7"/>
      <c r="B1180" s="7"/>
      <c r="C1180" s="14"/>
      <c r="E1180" s="7"/>
      <c r="F1180" s="7"/>
      <c r="G1180" s="7"/>
      <c r="H1180" s="7"/>
      <c r="I1180" s="7"/>
      <c r="J1180" s="7"/>
      <c r="K1180" s="7"/>
      <c r="L1180" s="7"/>
      <c r="M1180" s="7"/>
    </row>
    <row r="1181" spans="1:13" x14ac:dyDescent="0.25">
      <c r="A1181" s="7"/>
      <c r="B1181" s="7"/>
      <c r="C1181" s="14"/>
      <c r="E1181" s="7"/>
      <c r="F1181" s="7"/>
      <c r="G1181" s="7"/>
      <c r="H1181" s="7"/>
      <c r="I1181" s="7"/>
      <c r="J1181" s="7"/>
      <c r="K1181" s="7"/>
      <c r="L1181" s="7"/>
      <c r="M1181" s="7"/>
    </row>
    <row r="1182" spans="1:13" x14ac:dyDescent="0.25">
      <c r="A1182" s="7"/>
      <c r="B1182" s="7"/>
      <c r="C1182" s="14"/>
      <c r="E1182" s="7"/>
      <c r="F1182" s="7"/>
      <c r="G1182" s="7"/>
      <c r="H1182" s="7"/>
      <c r="I1182" s="7"/>
      <c r="J1182" s="7"/>
      <c r="K1182" s="7"/>
      <c r="L1182" s="7"/>
      <c r="M1182" s="7"/>
    </row>
    <row r="1183" spans="1:13" x14ac:dyDescent="0.25">
      <c r="A1183" s="7"/>
      <c r="B1183" s="7"/>
      <c r="C1183" s="14"/>
      <c r="E1183" s="7"/>
      <c r="F1183" s="7"/>
      <c r="G1183" s="7"/>
      <c r="H1183" s="7"/>
      <c r="I1183" s="7"/>
      <c r="J1183" s="7"/>
      <c r="K1183" s="7"/>
      <c r="L1183" s="7"/>
      <c r="M1183" s="7"/>
    </row>
    <row r="1184" spans="1:13" x14ac:dyDescent="0.25">
      <c r="A1184" s="7"/>
      <c r="B1184" s="7"/>
      <c r="C1184" s="14"/>
      <c r="E1184" s="7"/>
      <c r="F1184" s="7"/>
      <c r="G1184" s="7"/>
      <c r="H1184" s="7"/>
      <c r="I1184" s="7"/>
      <c r="J1184" s="7"/>
      <c r="K1184" s="7"/>
      <c r="L1184" s="7"/>
      <c r="M1184" s="7"/>
    </row>
    <row r="1185" spans="1:13" x14ac:dyDescent="0.25">
      <c r="A1185" s="7"/>
      <c r="B1185" s="7"/>
      <c r="C1185" s="14"/>
      <c r="E1185" s="7"/>
      <c r="F1185" s="7"/>
      <c r="G1185" s="7"/>
      <c r="H1185" s="7"/>
      <c r="I1185" s="7"/>
      <c r="J1185" s="7"/>
      <c r="K1185" s="7"/>
      <c r="L1185" s="7"/>
      <c r="M1185" s="7"/>
    </row>
    <row r="1186" spans="1:13" x14ac:dyDescent="0.25">
      <c r="A1186" s="7"/>
      <c r="B1186" s="7"/>
      <c r="C1186" s="14"/>
      <c r="E1186" s="7"/>
      <c r="F1186" s="7"/>
      <c r="G1186" s="7"/>
      <c r="H1186" s="7"/>
      <c r="I1186" s="7"/>
      <c r="J1186" s="7"/>
      <c r="K1186" s="7"/>
      <c r="L1186" s="7"/>
      <c r="M1186" s="7"/>
    </row>
    <row r="1187" spans="1:13" x14ac:dyDescent="0.25">
      <c r="A1187" s="7"/>
      <c r="B1187" s="7"/>
      <c r="C1187" s="14"/>
      <c r="E1187" s="7"/>
      <c r="F1187" s="7"/>
      <c r="G1187" s="7"/>
      <c r="H1187" s="7"/>
      <c r="I1187" s="7"/>
      <c r="J1187" s="7"/>
      <c r="K1187" s="7"/>
      <c r="L1187" s="7"/>
      <c r="M1187" s="7"/>
    </row>
    <row r="1188" spans="1:13" x14ac:dyDescent="0.25">
      <c r="A1188" s="7"/>
      <c r="B1188" s="7"/>
      <c r="C1188" s="14"/>
      <c r="E1188" s="7"/>
      <c r="F1188" s="7"/>
      <c r="G1188" s="7"/>
      <c r="H1188" s="7"/>
      <c r="I1188" s="7"/>
      <c r="J1188" s="7"/>
      <c r="K1188" s="7"/>
      <c r="L1188" s="7"/>
      <c r="M1188" s="7"/>
    </row>
    <row r="1189" spans="1:13" x14ac:dyDescent="0.25">
      <c r="A1189" s="7"/>
      <c r="B1189" s="7"/>
      <c r="C1189" s="14"/>
      <c r="E1189" s="7"/>
      <c r="F1189" s="7"/>
      <c r="G1189" s="7"/>
      <c r="H1189" s="7"/>
      <c r="I1189" s="7"/>
      <c r="J1189" s="7"/>
      <c r="K1189" s="7"/>
      <c r="L1189" s="7"/>
      <c r="M1189" s="7"/>
    </row>
    <row r="1190" spans="1:13" x14ac:dyDescent="0.25">
      <c r="A1190" s="7"/>
      <c r="B1190" s="7"/>
      <c r="C1190" s="14"/>
      <c r="E1190" s="7"/>
      <c r="F1190" s="7"/>
      <c r="G1190" s="7"/>
      <c r="H1190" s="7"/>
      <c r="I1190" s="7"/>
      <c r="J1190" s="7"/>
      <c r="K1190" s="7"/>
      <c r="L1190" s="7"/>
      <c r="M1190" s="7"/>
    </row>
    <row r="1191" spans="1:13" x14ac:dyDescent="0.25">
      <c r="A1191" s="7"/>
      <c r="B1191" s="7"/>
      <c r="C1191" s="14"/>
      <c r="E1191" s="7"/>
      <c r="F1191" s="7"/>
      <c r="G1191" s="7"/>
      <c r="H1191" s="7"/>
      <c r="I1191" s="7"/>
      <c r="J1191" s="7"/>
      <c r="K1191" s="7"/>
      <c r="L1191" s="7"/>
      <c r="M1191" s="7"/>
    </row>
    <row r="1192" spans="1:13" x14ac:dyDescent="0.25">
      <c r="A1192" s="7"/>
      <c r="B1192" s="7"/>
      <c r="C1192" s="14"/>
      <c r="E1192" s="7"/>
      <c r="F1192" s="7"/>
      <c r="G1192" s="7"/>
      <c r="H1192" s="7"/>
      <c r="I1192" s="7"/>
      <c r="J1192" s="7"/>
      <c r="K1192" s="7"/>
      <c r="L1192" s="7"/>
      <c r="M1192" s="7"/>
    </row>
    <row r="1193" spans="1:13" x14ac:dyDescent="0.25">
      <c r="A1193" s="7"/>
      <c r="B1193" s="7"/>
      <c r="C1193" s="14"/>
      <c r="E1193" s="7"/>
      <c r="F1193" s="7"/>
      <c r="G1193" s="7"/>
      <c r="H1193" s="7"/>
      <c r="I1193" s="7"/>
      <c r="J1193" s="7"/>
      <c r="K1193" s="7"/>
      <c r="L1193" s="7"/>
      <c r="M1193" s="7"/>
    </row>
    <row r="1194" spans="1:13" x14ac:dyDescent="0.25">
      <c r="A1194" s="7"/>
      <c r="B1194" s="7"/>
      <c r="C1194" s="14"/>
      <c r="E1194" s="7"/>
      <c r="F1194" s="7"/>
      <c r="G1194" s="7"/>
      <c r="H1194" s="7"/>
      <c r="I1194" s="7"/>
      <c r="J1194" s="7"/>
      <c r="K1194" s="7"/>
      <c r="L1194" s="7"/>
      <c r="M1194" s="7"/>
    </row>
    <row r="1195" spans="1:13" x14ac:dyDescent="0.25">
      <c r="A1195" s="7"/>
      <c r="B1195" s="7"/>
      <c r="C1195" s="14"/>
      <c r="E1195" s="7"/>
      <c r="F1195" s="7"/>
      <c r="G1195" s="7"/>
      <c r="H1195" s="7"/>
      <c r="I1195" s="7"/>
      <c r="J1195" s="7"/>
      <c r="K1195" s="7"/>
      <c r="L1195" s="7"/>
      <c r="M1195" s="7"/>
    </row>
    <row r="1196" spans="1:13" x14ac:dyDescent="0.25">
      <c r="A1196" s="7"/>
      <c r="B1196" s="7"/>
      <c r="C1196" s="14"/>
      <c r="E1196" s="7"/>
      <c r="F1196" s="7"/>
      <c r="G1196" s="7"/>
      <c r="H1196" s="7"/>
      <c r="I1196" s="7"/>
      <c r="J1196" s="7"/>
      <c r="K1196" s="7"/>
      <c r="L1196" s="7"/>
      <c r="M1196" s="7"/>
    </row>
    <row r="1197" spans="1:13" x14ac:dyDescent="0.25">
      <c r="A1197" s="7"/>
      <c r="B1197" s="7"/>
      <c r="C1197" s="14"/>
      <c r="E1197" s="7"/>
      <c r="F1197" s="7"/>
      <c r="G1197" s="7"/>
      <c r="H1197" s="7"/>
      <c r="I1197" s="7"/>
      <c r="J1197" s="7"/>
      <c r="K1197" s="7"/>
      <c r="L1197" s="7"/>
      <c r="M1197" s="7"/>
    </row>
    <row r="1198" spans="1:13" x14ac:dyDescent="0.25">
      <c r="A1198" s="7"/>
      <c r="B1198" s="7"/>
      <c r="C1198" s="14"/>
      <c r="E1198" s="7"/>
      <c r="F1198" s="7"/>
      <c r="G1198" s="7"/>
      <c r="H1198" s="7"/>
      <c r="I1198" s="7"/>
      <c r="J1198" s="7"/>
      <c r="K1198" s="7"/>
      <c r="L1198" s="7"/>
      <c r="M1198" s="7"/>
    </row>
    <row r="1199" spans="1:13" x14ac:dyDescent="0.25">
      <c r="A1199" s="7"/>
      <c r="B1199" s="7"/>
      <c r="C1199" s="14"/>
      <c r="E1199" s="7"/>
      <c r="F1199" s="7"/>
      <c r="G1199" s="7"/>
      <c r="H1199" s="7"/>
      <c r="I1199" s="7"/>
      <c r="J1199" s="7"/>
      <c r="K1199" s="7"/>
      <c r="L1199" s="7"/>
      <c r="M1199" s="7"/>
    </row>
    <row r="1200" spans="1:13" x14ac:dyDescent="0.25">
      <c r="A1200" s="7"/>
      <c r="B1200" s="7"/>
      <c r="C1200" s="14"/>
      <c r="E1200" s="7"/>
      <c r="F1200" s="7"/>
      <c r="G1200" s="7"/>
      <c r="H1200" s="7"/>
      <c r="I1200" s="7"/>
      <c r="J1200" s="7"/>
      <c r="K1200" s="7"/>
      <c r="L1200" s="7"/>
      <c r="M1200" s="7"/>
    </row>
    <row r="1201" spans="1:13" x14ac:dyDescent="0.25">
      <c r="A1201" s="7"/>
      <c r="B1201" s="7"/>
      <c r="C1201" s="14"/>
      <c r="E1201" s="7"/>
      <c r="F1201" s="7"/>
      <c r="G1201" s="7"/>
      <c r="H1201" s="7"/>
      <c r="I1201" s="7"/>
      <c r="J1201" s="7"/>
      <c r="K1201" s="7"/>
      <c r="L1201" s="7"/>
      <c r="M1201" s="7"/>
    </row>
    <row r="1202" spans="1:13" x14ac:dyDescent="0.25">
      <c r="A1202" s="7"/>
      <c r="B1202" s="7"/>
      <c r="C1202" s="14"/>
      <c r="E1202" s="7"/>
      <c r="F1202" s="7"/>
      <c r="G1202" s="7"/>
      <c r="H1202" s="7"/>
      <c r="I1202" s="7"/>
      <c r="J1202" s="7"/>
      <c r="K1202" s="7"/>
      <c r="L1202" s="7"/>
      <c r="M1202" s="7"/>
    </row>
    <row r="1203" spans="1:13" x14ac:dyDescent="0.25">
      <c r="A1203" s="7"/>
      <c r="B1203" s="7"/>
      <c r="C1203" s="14"/>
      <c r="E1203" s="7"/>
      <c r="F1203" s="7"/>
      <c r="G1203" s="7"/>
      <c r="H1203" s="7"/>
      <c r="I1203" s="7"/>
      <c r="J1203" s="7"/>
      <c r="K1203" s="7"/>
      <c r="L1203" s="7"/>
      <c r="M1203" s="7"/>
    </row>
    <row r="1204" spans="1:13" x14ac:dyDescent="0.25">
      <c r="A1204" s="7"/>
      <c r="B1204" s="7"/>
      <c r="C1204" s="14"/>
      <c r="E1204" s="7"/>
      <c r="F1204" s="7"/>
      <c r="G1204" s="7"/>
      <c r="H1204" s="7"/>
      <c r="I1204" s="7"/>
      <c r="J1204" s="7"/>
      <c r="K1204" s="7"/>
      <c r="L1204" s="7"/>
      <c r="M1204" s="7"/>
    </row>
    <row r="1205" spans="1:13" x14ac:dyDescent="0.25">
      <c r="A1205" s="7"/>
      <c r="B1205" s="7"/>
      <c r="C1205" s="14"/>
      <c r="E1205" s="7"/>
      <c r="F1205" s="7"/>
      <c r="G1205" s="7"/>
      <c r="H1205" s="7"/>
      <c r="I1205" s="7"/>
      <c r="J1205" s="7"/>
      <c r="K1205" s="7"/>
      <c r="L1205" s="7"/>
      <c r="M1205" s="7"/>
    </row>
    <row r="1206" spans="1:13" x14ac:dyDescent="0.25">
      <c r="A1206" s="7"/>
      <c r="B1206" s="7"/>
      <c r="C1206" s="14"/>
      <c r="E1206" s="7"/>
      <c r="F1206" s="7"/>
      <c r="G1206" s="7"/>
      <c r="H1206" s="7"/>
      <c r="I1206" s="7"/>
      <c r="J1206" s="7"/>
      <c r="K1206" s="7"/>
      <c r="L1206" s="7"/>
      <c r="M1206" s="7"/>
    </row>
    <row r="1207" spans="1:13" x14ac:dyDescent="0.25">
      <c r="A1207" s="7"/>
      <c r="B1207" s="7"/>
      <c r="C1207" s="14"/>
      <c r="E1207" s="7"/>
      <c r="F1207" s="7"/>
      <c r="G1207" s="7"/>
      <c r="H1207" s="7"/>
      <c r="I1207" s="7"/>
      <c r="J1207" s="7"/>
      <c r="K1207" s="7"/>
      <c r="L1207" s="7"/>
      <c r="M1207" s="7"/>
    </row>
    <row r="1208" spans="1:13" x14ac:dyDescent="0.25">
      <c r="A1208" s="7"/>
      <c r="B1208" s="7"/>
      <c r="C1208" s="14"/>
      <c r="E1208" s="7"/>
      <c r="F1208" s="7"/>
      <c r="G1208" s="7"/>
      <c r="H1208" s="7"/>
      <c r="I1208" s="7"/>
      <c r="J1208" s="7"/>
      <c r="K1208" s="7"/>
      <c r="L1208" s="7"/>
      <c r="M1208" s="7"/>
    </row>
    <row r="1209" spans="1:13" x14ac:dyDescent="0.25">
      <c r="A1209" s="7"/>
      <c r="B1209" s="7"/>
      <c r="C1209" s="14"/>
      <c r="E1209" s="7"/>
      <c r="F1209" s="7"/>
      <c r="G1209" s="7"/>
      <c r="H1209" s="7"/>
      <c r="I1209" s="7"/>
      <c r="J1209" s="7"/>
      <c r="K1209" s="7"/>
      <c r="L1209" s="7"/>
      <c r="M1209" s="7"/>
    </row>
    <row r="1210" spans="1:13" x14ac:dyDescent="0.25">
      <c r="A1210" s="7"/>
      <c r="B1210" s="7"/>
      <c r="C1210" s="14"/>
      <c r="E1210" s="7"/>
      <c r="F1210" s="7"/>
      <c r="G1210" s="7"/>
      <c r="H1210" s="7"/>
      <c r="I1210" s="7"/>
      <c r="J1210" s="7"/>
      <c r="K1210" s="7"/>
      <c r="L1210" s="7"/>
      <c r="M1210" s="7"/>
    </row>
    <row r="1211" spans="1:13" x14ac:dyDescent="0.25">
      <c r="A1211" s="7"/>
      <c r="B1211" s="7"/>
      <c r="C1211" s="14"/>
      <c r="E1211" s="7"/>
      <c r="F1211" s="7"/>
      <c r="G1211" s="7"/>
      <c r="H1211" s="7"/>
      <c r="I1211" s="7"/>
      <c r="J1211" s="7"/>
      <c r="K1211" s="7"/>
      <c r="L1211" s="7"/>
      <c r="M1211" s="7"/>
    </row>
    <row r="1212" spans="1:13" x14ac:dyDescent="0.25">
      <c r="A1212" s="7"/>
      <c r="B1212" s="7"/>
      <c r="C1212" s="14"/>
      <c r="E1212" s="7"/>
      <c r="F1212" s="7"/>
      <c r="G1212" s="7"/>
      <c r="H1212" s="7"/>
      <c r="I1212" s="7"/>
      <c r="J1212" s="7"/>
      <c r="K1212" s="7"/>
      <c r="L1212" s="7"/>
      <c r="M1212" s="7"/>
    </row>
    <row r="1213" spans="1:13" x14ac:dyDescent="0.25">
      <c r="A1213" s="7"/>
      <c r="B1213" s="7"/>
      <c r="C1213" s="14"/>
      <c r="E1213" s="7"/>
      <c r="F1213" s="7"/>
      <c r="G1213" s="7"/>
      <c r="H1213" s="7"/>
      <c r="I1213" s="7"/>
      <c r="J1213" s="7"/>
      <c r="K1213" s="7"/>
      <c r="L1213" s="7"/>
      <c r="M1213" s="7"/>
    </row>
    <row r="1214" spans="1:13" x14ac:dyDescent="0.25">
      <c r="A1214" s="7"/>
      <c r="B1214" s="7"/>
      <c r="C1214" s="14"/>
      <c r="E1214" s="7"/>
      <c r="F1214" s="7"/>
      <c r="G1214" s="7"/>
      <c r="H1214" s="7"/>
      <c r="I1214" s="7"/>
      <c r="J1214" s="7"/>
      <c r="K1214" s="7"/>
      <c r="L1214" s="7"/>
      <c r="M1214" s="7"/>
    </row>
    <row r="1215" spans="1:13" x14ac:dyDescent="0.25">
      <c r="A1215" s="7"/>
      <c r="B1215" s="7"/>
      <c r="C1215" s="14"/>
      <c r="E1215" s="7"/>
      <c r="F1215" s="7"/>
      <c r="G1215" s="7"/>
      <c r="H1215" s="7"/>
      <c r="I1215" s="7"/>
      <c r="J1215" s="7"/>
      <c r="K1215" s="7"/>
      <c r="L1215" s="7"/>
      <c r="M1215" s="7"/>
    </row>
    <row r="1216" spans="1:13" x14ac:dyDescent="0.25">
      <c r="A1216" s="7"/>
      <c r="B1216" s="7"/>
      <c r="C1216" s="14"/>
      <c r="E1216" s="7"/>
      <c r="F1216" s="7"/>
      <c r="G1216" s="7"/>
      <c r="H1216" s="7"/>
      <c r="I1216" s="7"/>
      <c r="J1216" s="7"/>
      <c r="K1216" s="7"/>
      <c r="L1216" s="7"/>
      <c r="M1216" s="7"/>
    </row>
    <row r="1217" spans="1:13" x14ac:dyDescent="0.25">
      <c r="A1217" s="7"/>
      <c r="B1217" s="7"/>
      <c r="C1217" s="14"/>
      <c r="E1217" s="7"/>
      <c r="F1217" s="7"/>
      <c r="G1217" s="7"/>
      <c r="H1217" s="7"/>
      <c r="I1217" s="7"/>
      <c r="J1217" s="7"/>
      <c r="K1217" s="7"/>
      <c r="L1217" s="7"/>
      <c r="M1217" s="7"/>
    </row>
    <row r="1218" spans="1:13" x14ac:dyDescent="0.25">
      <c r="A1218" s="7"/>
      <c r="B1218" s="7"/>
      <c r="C1218" s="14"/>
      <c r="E1218" s="7"/>
      <c r="F1218" s="7"/>
      <c r="G1218" s="7"/>
      <c r="H1218" s="7"/>
      <c r="I1218" s="7"/>
      <c r="J1218" s="7"/>
      <c r="K1218" s="7"/>
      <c r="L1218" s="7"/>
      <c r="M1218" s="7"/>
    </row>
    <row r="1219" spans="1:13" x14ac:dyDescent="0.25">
      <c r="A1219" s="7"/>
      <c r="B1219" s="7"/>
      <c r="C1219" s="14"/>
      <c r="E1219" s="7"/>
      <c r="F1219" s="7"/>
      <c r="G1219" s="7"/>
      <c r="H1219" s="7"/>
      <c r="I1219" s="7"/>
      <c r="J1219" s="7"/>
      <c r="K1219" s="7"/>
      <c r="L1219" s="7"/>
      <c r="M1219" s="7"/>
    </row>
    <row r="1220" spans="1:13" x14ac:dyDescent="0.25">
      <c r="A1220" s="7"/>
      <c r="B1220" s="7"/>
      <c r="C1220" s="14"/>
      <c r="E1220" s="7"/>
      <c r="F1220" s="7"/>
      <c r="G1220" s="7"/>
      <c r="H1220" s="7"/>
      <c r="I1220" s="7"/>
      <c r="J1220" s="7"/>
      <c r="K1220" s="7"/>
      <c r="L1220" s="7"/>
      <c r="M1220" s="7"/>
    </row>
    <row r="1221" spans="1:13" x14ac:dyDescent="0.25">
      <c r="A1221" s="7"/>
      <c r="B1221" s="7"/>
      <c r="C1221" s="14"/>
      <c r="E1221" s="7"/>
      <c r="F1221" s="7"/>
      <c r="G1221" s="7"/>
      <c r="H1221" s="7"/>
      <c r="I1221" s="7"/>
      <c r="J1221" s="7"/>
      <c r="K1221" s="7"/>
      <c r="L1221" s="7"/>
      <c r="M1221" s="7"/>
    </row>
    <row r="1222" spans="1:13" x14ac:dyDescent="0.25">
      <c r="A1222" s="7"/>
      <c r="B1222" s="7"/>
      <c r="C1222" s="14"/>
      <c r="E1222" s="7"/>
      <c r="F1222" s="7"/>
      <c r="G1222" s="7"/>
      <c r="H1222" s="7"/>
      <c r="I1222" s="7"/>
      <c r="J1222" s="7"/>
      <c r="K1222" s="7"/>
      <c r="L1222" s="7"/>
      <c r="M1222" s="7"/>
    </row>
    <row r="1223" spans="1:13" x14ac:dyDescent="0.25">
      <c r="A1223" s="7"/>
      <c r="B1223" s="7"/>
      <c r="C1223" s="14"/>
      <c r="E1223" s="7"/>
      <c r="F1223" s="7"/>
      <c r="G1223" s="7"/>
      <c r="H1223" s="7"/>
      <c r="I1223" s="7"/>
      <c r="J1223" s="7"/>
      <c r="K1223" s="7"/>
      <c r="L1223" s="7"/>
      <c r="M1223" s="7"/>
    </row>
    <row r="1224" spans="1:13" x14ac:dyDescent="0.25">
      <c r="A1224" s="7"/>
      <c r="B1224" s="7"/>
      <c r="C1224" s="14"/>
      <c r="E1224" s="7"/>
      <c r="F1224" s="7"/>
      <c r="G1224" s="7"/>
      <c r="H1224" s="7"/>
      <c r="I1224" s="7"/>
      <c r="J1224" s="7"/>
      <c r="K1224" s="7"/>
      <c r="L1224" s="7"/>
      <c r="M1224" s="7"/>
    </row>
    <row r="1225" spans="1:13" x14ac:dyDescent="0.25">
      <c r="A1225" s="7"/>
      <c r="B1225" s="7"/>
      <c r="C1225" s="14"/>
      <c r="E1225" s="7"/>
      <c r="F1225" s="7"/>
      <c r="G1225" s="7"/>
      <c r="H1225" s="7"/>
      <c r="I1225" s="7"/>
      <c r="J1225" s="7"/>
      <c r="K1225" s="7"/>
      <c r="L1225" s="7"/>
      <c r="M1225" s="7"/>
    </row>
    <row r="1226" spans="1:13" x14ac:dyDescent="0.25">
      <c r="A1226" s="7"/>
      <c r="B1226" s="7"/>
      <c r="C1226" s="14"/>
      <c r="E1226" s="7"/>
      <c r="F1226" s="7"/>
      <c r="G1226" s="7"/>
      <c r="H1226" s="7"/>
      <c r="I1226" s="7"/>
      <c r="J1226" s="7"/>
      <c r="K1226" s="7"/>
      <c r="L1226" s="7"/>
      <c r="M1226" s="7"/>
    </row>
    <row r="1227" spans="1:13" x14ac:dyDescent="0.25">
      <c r="A1227" s="7"/>
      <c r="B1227" s="7"/>
      <c r="C1227" s="14"/>
      <c r="E1227" s="7"/>
      <c r="F1227" s="7"/>
      <c r="G1227" s="7"/>
      <c r="H1227" s="7"/>
      <c r="I1227" s="7"/>
      <c r="J1227" s="7"/>
      <c r="K1227" s="7"/>
      <c r="L1227" s="7"/>
      <c r="M1227" s="7"/>
    </row>
    <row r="1228" spans="1:13" x14ac:dyDescent="0.25">
      <c r="A1228" s="7"/>
      <c r="B1228" s="7"/>
      <c r="C1228" s="14"/>
      <c r="E1228" s="7"/>
      <c r="F1228" s="7"/>
      <c r="G1228" s="7"/>
      <c r="H1228" s="7"/>
      <c r="I1228" s="7"/>
      <c r="J1228" s="7"/>
      <c r="K1228" s="7"/>
      <c r="L1228" s="7"/>
      <c r="M1228" s="7"/>
    </row>
    <row r="1229" spans="1:13" x14ac:dyDescent="0.25">
      <c r="A1229" s="7"/>
      <c r="B1229" s="7"/>
      <c r="C1229" s="14"/>
      <c r="E1229" s="7"/>
      <c r="F1229" s="7"/>
      <c r="G1229" s="7"/>
      <c r="H1229" s="7"/>
      <c r="I1229" s="7"/>
      <c r="J1229" s="7"/>
      <c r="K1229" s="7"/>
      <c r="L1229" s="7"/>
      <c r="M1229" s="7"/>
    </row>
    <row r="1230" spans="1:13" x14ac:dyDescent="0.25">
      <c r="A1230" s="7"/>
      <c r="B1230" s="7"/>
      <c r="C1230" s="14"/>
      <c r="E1230" s="7"/>
      <c r="F1230" s="7"/>
      <c r="G1230" s="7"/>
      <c r="H1230" s="7"/>
      <c r="I1230" s="7"/>
      <c r="J1230" s="7"/>
      <c r="K1230" s="7"/>
      <c r="L1230" s="7"/>
      <c r="M1230" s="7"/>
    </row>
    <row r="1231" spans="1:13" x14ac:dyDescent="0.25">
      <c r="A1231" s="7"/>
      <c r="B1231" s="7"/>
      <c r="C1231" s="14"/>
      <c r="E1231" s="7"/>
      <c r="F1231" s="7"/>
      <c r="G1231" s="7"/>
      <c r="H1231" s="7"/>
      <c r="I1231" s="7"/>
      <c r="J1231" s="7"/>
      <c r="K1231" s="7"/>
      <c r="L1231" s="7"/>
      <c r="M1231" s="7"/>
    </row>
    <row r="1232" spans="1:13" x14ac:dyDescent="0.25">
      <c r="A1232" s="7"/>
      <c r="B1232" s="7"/>
      <c r="C1232" s="14"/>
      <c r="E1232" s="7"/>
      <c r="F1232" s="7"/>
      <c r="G1232" s="7"/>
      <c r="H1232" s="7"/>
      <c r="I1232" s="7"/>
      <c r="J1232" s="7"/>
      <c r="K1232" s="7"/>
      <c r="L1232" s="7"/>
      <c r="M1232" s="7"/>
    </row>
    <row r="1233" spans="1:13" x14ac:dyDescent="0.25">
      <c r="A1233" s="7"/>
      <c r="B1233" s="7"/>
      <c r="C1233" s="14"/>
      <c r="E1233" s="7"/>
      <c r="F1233" s="7"/>
      <c r="G1233" s="7"/>
      <c r="H1233" s="7"/>
      <c r="I1233" s="7"/>
      <c r="J1233" s="7"/>
      <c r="K1233" s="7"/>
      <c r="L1233" s="7"/>
      <c r="M1233" s="7"/>
    </row>
    <row r="1234" spans="1:13" x14ac:dyDescent="0.25">
      <c r="A1234" s="7"/>
      <c r="B1234" s="7"/>
      <c r="C1234" s="14"/>
      <c r="E1234" s="7"/>
      <c r="F1234" s="7"/>
      <c r="G1234" s="7"/>
      <c r="H1234" s="7"/>
      <c r="I1234" s="7"/>
      <c r="J1234" s="7"/>
      <c r="K1234" s="7"/>
      <c r="L1234" s="7"/>
      <c r="M1234" s="7"/>
    </row>
    <row r="1235" spans="1:13" x14ac:dyDescent="0.25">
      <c r="A1235" s="7"/>
      <c r="B1235" s="7"/>
      <c r="C1235" s="14"/>
      <c r="E1235" s="7"/>
      <c r="F1235" s="7"/>
      <c r="G1235" s="7"/>
      <c r="H1235" s="7"/>
      <c r="I1235" s="7"/>
      <c r="J1235" s="7"/>
      <c r="K1235" s="7"/>
      <c r="L1235" s="7"/>
      <c r="M1235" s="7"/>
    </row>
    <row r="1236" spans="1:13" x14ac:dyDescent="0.25">
      <c r="A1236" s="7"/>
      <c r="B1236" s="7"/>
      <c r="C1236" s="14"/>
      <c r="E1236" s="7"/>
      <c r="F1236" s="7"/>
      <c r="G1236" s="7"/>
      <c r="H1236" s="7"/>
      <c r="I1236" s="7"/>
      <c r="J1236" s="7"/>
      <c r="K1236" s="7"/>
      <c r="L1236" s="7"/>
      <c r="M1236" s="7"/>
    </row>
    <row r="1237" spans="1:13" x14ac:dyDescent="0.25">
      <c r="A1237" s="7"/>
      <c r="B1237" s="7"/>
      <c r="C1237" s="14"/>
      <c r="E1237" s="7"/>
      <c r="F1237" s="7"/>
      <c r="G1237" s="7"/>
      <c r="H1237" s="7"/>
      <c r="I1237" s="7"/>
      <c r="J1237" s="7"/>
      <c r="K1237" s="7"/>
      <c r="L1237" s="7"/>
      <c r="M1237" s="7"/>
    </row>
    <row r="1238" spans="1:13" x14ac:dyDescent="0.25">
      <c r="A1238" s="7"/>
      <c r="B1238" s="7"/>
      <c r="C1238" s="14"/>
      <c r="E1238" s="7"/>
      <c r="F1238" s="7"/>
      <c r="G1238" s="7"/>
      <c r="H1238" s="7"/>
      <c r="I1238" s="7"/>
      <c r="J1238" s="7"/>
      <c r="K1238" s="7"/>
      <c r="L1238" s="7"/>
      <c r="M1238" s="7"/>
    </row>
    <row r="1239" spans="1:13" x14ac:dyDescent="0.25">
      <c r="A1239" s="7"/>
      <c r="B1239" s="7"/>
      <c r="C1239" s="14"/>
      <c r="E1239" s="7"/>
      <c r="F1239" s="7"/>
      <c r="G1239" s="7"/>
      <c r="H1239" s="7"/>
      <c r="I1239" s="7"/>
      <c r="J1239" s="7"/>
      <c r="K1239" s="7"/>
      <c r="L1239" s="7"/>
      <c r="M1239" s="7"/>
    </row>
    <row r="1240" spans="1:13" x14ac:dyDescent="0.25">
      <c r="A1240" s="7"/>
      <c r="B1240" s="7"/>
      <c r="C1240" s="14"/>
      <c r="E1240" s="7"/>
      <c r="F1240" s="7"/>
      <c r="G1240" s="7"/>
      <c r="H1240" s="7"/>
      <c r="I1240" s="7"/>
      <c r="J1240" s="7"/>
      <c r="K1240" s="7"/>
      <c r="L1240" s="7"/>
      <c r="M1240" s="7"/>
    </row>
    <row r="1241" spans="1:13" x14ac:dyDescent="0.25">
      <c r="A1241" s="7"/>
      <c r="B1241" s="7"/>
      <c r="C1241" s="14"/>
      <c r="E1241" s="7"/>
      <c r="F1241" s="7"/>
      <c r="G1241" s="7"/>
      <c r="H1241" s="7"/>
      <c r="I1241" s="7"/>
      <c r="J1241" s="7"/>
      <c r="K1241" s="7"/>
      <c r="L1241" s="7"/>
      <c r="M1241" s="7"/>
    </row>
    <row r="1242" spans="1:13" x14ac:dyDescent="0.25">
      <c r="A1242" s="7"/>
      <c r="B1242" s="7"/>
      <c r="C1242" s="14"/>
      <c r="E1242" s="7"/>
      <c r="F1242" s="7"/>
      <c r="G1242" s="7"/>
      <c r="H1242" s="7"/>
      <c r="I1242" s="7"/>
      <c r="J1242" s="7"/>
      <c r="K1242" s="7"/>
      <c r="L1242" s="7"/>
      <c r="M1242" s="7"/>
    </row>
    <row r="1243" spans="1:13" x14ac:dyDescent="0.25">
      <c r="A1243" s="7"/>
      <c r="B1243" s="7"/>
      <c r="C1243" s="14"/>
      <c r="E1243" s="7"/>
      <c r="F1243" s="7"/>
      <c r="G1243" s="7"/>
      <c r="H1243" s="7"/>
      <c r="I1243" s="7"/>
      <c r="J1243" s="7"/>
      <c r="K1243" s="7"/>
      <c r="L1243" s="7"/>
      <c r="M1243" s="7"/>
    </row>
    <row r="1244" spans="1:13" x14ac:dyDescent="0.25">
      <c r="A1244" s="7"/>
      <c r="B1244" s="7"/>
      <c r="C1244" s="14"/>
      <c r="E1244" s="7"/>
      <c r="F1244" s="7"/>
      <c r="G1244" s="7"/>
      <c r="H1244" s="7"/>
      <c r="I1244" s="7"/>
      <c r="J1244" s="7"/>
      <c r="K1244" s="7"/>
      <c r="L1244" s="7"/>
      <c r="M1244" s="7"/>
    </row>
    <row r="1245" spans="1:13" x14ac:dyDescent="0.25">
      <c r="A1245" s="7"/>
      <c r="B1245" s="7"/>
      <c r="C1245" s="14"/>
      <c r="E1245" s="7"/>
      <c r="F1245" s="7"/>
      <c r="G1245" s="7"/>
      <c r="H1245" s="7"/>
      <c r="I1245" s="7"/>
      <c r="J1245" s="7"/>
      <c r="K1245" s="7"/>
      <c r="L1245" s="7"/>
      <c r="M1245" s="7"/>
    </row>
    <row r="1246" spans="1:13" x14ac:dyDescent="0.25">
      <c r="A1246" s="7"/>
      <c r="B1246" s="7"/>
      <c r="C1246" s="14"/>
      <c r="E1246" s="7"/>
      <c r="F1246" s="7"/>
      <c r="G1246" s="7"/>
      <c r="H1246" s="7"/>
      <c r="I1246" s="7"/>
      <c r="J1246" s="7"/>
      <c r="K1246" s="7"/>
      <c r="L1246" s="7"/>
      <c r="M1246" s="7"/>
    </row>
    <row r="1247" spans="1:13" x14ac:dyDescent="0.25">
      <c r="A1247" s="7"/>
      <c r="B1247" s="7"/>
      <c r="C1247" s="14"/>
      <c r="E1247" s="7"/>
      <c r="F1247" s="7"/>
      <c r="G1247" s="7"/>
      <c r="H1247" s="7"/>
      <c r="I1247" s="7"/>
      <c r="J1247" s="7"/>
      <c r="K1247" s="7"/>
      <c r="L1247" s="7"/>
      <c r="M1247" s="7"/>
    </row>
    <row r="1248" spans="1:13" x14ac:dyDescent="0.25">
      <c r="A1248" s="7"/>
      <c r="B1248" s="7"/>
      <c r="C1248" s="14"/>
      <c r="E1248" s="7"/>
      <c r="F1248" s="7"/>
      <c r="G1248" s="7"/>
      <c r="H1248" s="7"/>
      <c r="I1248" s="7"/>
      <c r="J1248" s="7"/>
      <c r="K1248" s="7"/>
      <c r="L1248" s="7"/>
      <c r="M1248" s="7"/>
    </row>
    <row r="1249" spans="1:13" x14ac:dyDescent="0.25">
      <c r="A1249" s="7"/>
      <c r="B1249" s="7"/>
      <c r="C1249" s="14"/>
      <c r="E1249" s="7"/>
      <c r="F1249" s="7"/>
      <c r="G1249" s="7"/>
      <c r="H1249" s="7"/>
      <c r="I1249" s="7"/>
      <c r="J1249" s="7"/>
      <c r="K1249" s="7"/>
      <c r="L1249" s="7"/>
      <c r="M1249" s="7"/>
    </row>
    <row r="1250" spans="1:13" x14ac:dyDescent="0.25">
      <c r="A1250" s="7"/>
      <c r="B1250" s="7"/>
      <c r="C1250" s="14"/>
      <c r="E1250" s="7"/>
      <c r="F1250" s="7"/>
      <c r="G1250" s="7"/>
      <c r="H1250" s="7"/>
      <c r="I1250" s="7"/>
      <c r="J1250" s="7"/>
      <c r="K1250" s="7"/>
      <c r="L1250" s="7"/>
      <c r="M1250" s="7"/>
    </row>
    <row r="1251" spans="1:13" x14ac:dyDescent="0.25">
      <c r="A1251" s="7"/>
      <c r="B1251" s="7"/>
      <c r="C1251" s="14"/>
      <c r="E1251" s="7"/>
      <c r="F1251" s="7"/>
      <c r="G1251" s="7"/>
      <c r="H1251" s="7"/>
      <c r="I1251" s="7"/>
      <c r="J1251" s="7"/>
      <c r="K1251" s="7"/>
      <c r="L1251" s="7"/>
      <c r="M1251" s="7"/>
    </row>
    <row r="1252" spans="1:13" x14ac:dyDescent="0.25">
      <c r="A1252" s="7"/>
      <c r="B1252" s="7"/>
      <c r="C1252" s="14"/>
      <c r="E1252" s="7"/>
      <c r="F1252" s="7"/>
      <c r="G1252" s="7"/>
      <c r="H1252" s="7"/>
      <c r="I1252" s="7"/>
      <c r="J1252" s="7"/>
      <c r="K1252" s="7"/>
      <c r="L1252" s="7"/>
      <c r="M1252" s="7"/>
    </row>
    <row r="1253" spans="1:13" x14ac:dyDescent="0.25">
      <c r="A1253" s="7"/>
      <c r="B1253" s="7"/>
      <c r="C1253" s="14"/>
      <c r="E1253" s="7"/>
      <c r="F1253" s="7"/>
      <c r="G1253" s="7"/>
      <c r="H1253" s="7"/>
      <c r="I1253" s="7"/>
      <c r="J1253" s="7"/>
      <c r="K1253" s="7"/>
      <c r="L1253" s="7"/>
      <c r="M1253" s="7"/>
    </row>
    <row r="1254" spans="1:13" x14ac:dyDescent="0.25">
      <c r="A1254" s="7"/>
      <c r="B1254" s="7"/>
      <c r="C1254" s="14"/>
      <c r="E1254" s="7"/>
      <c r="F1254" s="7"/>
      <c r="G1254" s="7"/>
      <c r="H1254" s="7"/>
      <c r="I1254" s="7"/>
      <c r="J1254" s="7"/>
      <c r="K1254" s="7"/>
      <c r="L1254" s="7"/>
      <c r="M1254" s="7"/>
    </row>
    <row r="1255" spans="1:13" x14ac:dyDescent="0.25">
      <c r="A1255" s="7"/>
      <c r="B1255" s="7"/>
      <c r="C1255" s="14"/>
      <c r="E1255" s="7"/>
      <c r="F1255" s="7"/>
      <c r="G1255" s="7"/>
      <c r="H1255" s="7"/>
      <c r="I1255" s="7"/>
      <c r="J1255" s="7"/>
      <c r="K1255" s="7"/>
      <c r="L1255" s="7"/>
      <c r="M1255" s="7"/>
    </row>
    <row r="1256" spans="1:13" x14ac:dyDescent="0.25">
      <c r="A1256" s="7"/>
      <c r="B1256" s="7"/>
      <c r="C1256" s="14"/>
      <c r="E1256" s="7"/>
      <c r="F1256" s="7"/>
      <c r="G1256" s="7"/>
      <c r="H1256" s="7"/>
      <c r="I1256" s="7"/>
      <c r="J1256" s="7"/>
      <c r="K1256" s="7"/>
      <c r="L1256" s="7"/>
      <c r="M1256" s="7"/>
    </row>
    <row r="1257" spans="1:13" x14ac:dyDescent="0.25">
      <c r="A1257" s="7"/>
      <c r="B1257" s="7"/>
      <c r="C1257" s="14"/>
      <c r="E1257" s="7"/>
      <c r="F1257" s="7"/>
      <c r="G1257" s="7"/>
      <c r="H1257" s="7"/>
      <c r="I1257" s="7"/>
      <c r="J1257" s="7"/>
      <c r="K1257" s="7"/>
      <c r="L1257" s="7"/>
      <c r="M1257" s="7"/>
    </row>
    <row r="1258" spans="1:13" x14ac:dyDescent="0.25">
      <c r="A1258" s="7"/>
      <c r="B1258" s="7"/>
      <c r="C1258" s="14"/>
      <c r="E1258" s="7"/>
      <c r="F1258" s="7"/>
      <c r="G1258" s="7"/>
      <c r="H1258" s="7"/>
      <c r="I1258" s="7"/>
      <c r="J1258" s="7"/>
      <c r="K1258" s="7"/>
      <c r="L1258" s="7"/>
      <c r="M1258" s="7"/>
    </row>
    <row r="1259" spans="1:13" x14ac:dyDescent="0.25">
      <c r="A1259" s="7"/>
      <c r="B1259" s="7"/>
      <c r="C1259" s="14"/>
      <c r="E1259" s="7"/>
      <c r="F1259" s="7"/>
      <c r="G1259" s="7"/>
      <c r="H1259" s="7"/>
      <c r="I1259" s="7"/>
      <c r="J1259" s="7"/>
      <c r="K1259" s="7"/>
      <c r="L1259" s="7"/>
      <c r="M1259" s="7"/>
    </row>
    <row r="1260" spans="1:13" x14ac:dyDescent="0.25">
      <c r="A1260" s="7"/>
      <c r="B1260" s="7"/>
      <c r="C1260" s="14"/>
      <c r="E1260" s="7"/>
      <c r="F1260" s="7"/>
      <c r="G1260" s="7"/>
      <c r="H1260" s="7"/>
      <c r="I1260" s="7"/>
      <c r="J1260" s="7"/>
      <c r="K1260" s="7"/>
      <c r="L1260" s="7"/>
      <c r="M1260" s="7"/>
    </row>
    <row r="1261" spans="1:13" x14ac:dyDescent="0.25">
      <c r="A1261" s="7"/>
      <c r="B1261" s="7"/>
      <c r="C1261" s="14"/>
      <c r="E1261" s="7"/>
      <c r="F1261" s="7"/>
      <c r="G1261" s="7"/>
      <c r="H1261" s="7"/>
      <c r="I1261" s="7"/>
      <c r="J1261" s="7"/>
      <c r="K1261" s="7"/>
      <c r="L1261" s="7"/>
      <c r="M1261" s="7"/>
    </row>
    <row r="1262" spans="1:13" x14ac:dyDescent="0.25">
      <c r="A1262" s="7"/>
      <c r="B1262" s="7"/>
      <c r="C1262" s="14"/>
      <c r="E1262" s="7"/>
      <c r="F1262" s="7"/>
      <c r="G1262" s="7"/>
      <c r="H1262" s="7"/>
      <c r="I1262" s="7"/>
      <c r="J1262" s="7"/>
      <c r="K1262" s="7"/>
      <c r="L1262" s="7"/>
      <c r="M1262" s="7"/>
    </row>
    <row r="1263" spans="1:13" x14ac:dyDescent="0.25">
      <c r="A1263" s="7"/>
      <c r="B1263" s="7"/>
      <c r="C1263" s="14"/>
      <c r="E1263" s="7"/>
      <c r="F1263" s="7"/>
      <c r="G1263" s="7"/>
      <c r="H1263" s="7"/>
      <c r="I1263" s="7"/>
      <c r="J1263" s="7"/>
      <c r="K1263" s="7"/>
      <c r="L1263" s="7"/>
      <c r="M1263" s="7"/>
    </row>
    <row r="1264" spans="1:13" x14ac:dyDescent="0.25">
      <c r="A1264" s="7"/>
      <c r="B1264" s="7"/>
      <c r="C1264" s="14"/>
      <c r="E1264" s="7"/>
      <c r="F1264" s="7"/>
      <c r="G1264" s="7"/>
      <c r="H1264" s="7"/>
      <c r="I1264" s="7"/>
      <c r="J1264" s="7"/>
      <c r="K1264" s="7"/>
      <c r="L1264" s="7"/>
      <c r="M1264" s="7"/>
    </row>
    <row r="1265" spans="1:13" x14ac:dyDescent="0.25">
      <c r="A1265" s="7"/>
      <c r="B1265" s="7"/>
      <c r="C1265" s="14"/>
      <c r="E1265" s="7"/>
      <c r="F1265" s="7"/>
      <c r="G1265" s="7"/>
      <c r="H1265" s="7"/>
      <c r="I1265" s="7"/>
      <c r="J1265" s="7"/>
      <c r="K1265" s="7"/>
      <c r="L1265" s="7"/>
      <c r="M1265" s="7"/>
    </row>
    <row r="1266" spans="1:13" x14ac:dyDescent="0.25">
      <c r="A1266" s="7"/>
      <c r="B1266" s="7"/>
      <c r="C1266" s="14"/>
      <c r="E1266" s="7"/>
      <c r="F1266" s="7"/>
      <c r="G1266" s="7"/>
      <c r="H1266" s="7"/>
      <c r="I1266" s="7"/>
      <c r="J1266" s="7"/>
      <c r="K1266" s="7"/>
      <c r="L1266" s="7"/>
      <c r="M1266" s="7"/>
    </row>
    <row r="1267" spans="1:13" x14ac:dyDescent="0.25">
      <c r="A1267" s="7"/>
      <c r="B1267" s="7"/>
      <c r="C1267" s="14"/>
      <c r="E1267" s="7"/>
      <c r="F1267" s="7"/>
      <c r="G1267" s="7"/>
      <c r="H1267" s="7"/>
      <c r="I1267" s="7"/>
      <c r="J1267" s="7"/>
      <c r="K1267" s="7"/>
      <c r="L1267" s="7"/>
      <c r="M1267" s="7"/>
    </row>
    <row r="1268" spans="1:13" x14ac:dyDescent="0.25">
      <c r="A1268" s="7"/>
      <c r="B1268" s="7"/>
      <c r="C1268" s="14"/>
      <c r="E1268" s="7"/>
      <c r="F1268" s="7"/>
      <c r="G1268" s="7"/>
      <c r="H1268" s="7"/>
      <c r="I1268" s="7"/>
      <c r="J1268" s="7"/>
      <c r="K1268" s="7"/>
      <c r="L1268" s="7"/>
      <c r="M1268" s="7"/>
    </row>
    <row r="1269" spans="1:13" x14ac:dyDescent="0.25">
      <c r="A1269" s="7"/>
      <c r="B1269" s="7"/>
      <c r="C1269" s="14"/>
      <c r="E1269" s="7"/>
      <c r="F1269" s="7"/>
      <c r="G1269" s="7"/>
      <c r="H1269" s="7"/>
      <c r="I1269" s="7"/>
      <c r="J1269" s="7"/>
      <c r="K1269" s="7"/>
      <c r="L1269" s="7"/>
      <c r="M1269" s="7"/>
    </row>
    <row r="1270" spans="1:13" x14ac:dyDescent="0.25">
      <c r="A1270" s="7"/>
      <c r="B1270" s="7"/>
      <c r="C1270" s="14"/>
      <c r="E1270" s="7"/>
      <c r="F1270" s="7"/>
      <c r="G1270" s="7"/>
      <c r="H1270" s="7"/>
      <c r="I1270" s="7"/>
      <c r="J1270" s="7"/>
      <c r="K1270" s="7"/>
      <c r="L1270" s="7"/>
      <c r="M1270" s="7"/>
    </row>
    <row r="1271" spans="1:13" x14ac:dyDescent="0.25">
      <c r="A1271" s="7"/>
      <c r="B1271" s="7"/>
      <c r="C1271" s="14"/>
      <c r="E1271" s="7"/>
      <c r="F1271" s="7"/>
      <c r="G1271" s="7"/>
      <c r="H1271" s="7"/>
      <c r="I1271" s="7"/>
      <c r="J1271" s="7"/>
      <c r="K1271" s="7"/>
      <c r="L1271" s="7"/>
      <c r="M1271" s="7"/>
    </row>
    <row r="1272" spans="1:13" x14ac:dyDescent="0.25">
      <c r="A1272" s="7"/>
      <c r="B1272" s="7"/>
      <c r="C1272" s="14"/>
      <c r="E1272" s="7"/>
      <c r="F1272" s="7"/>
      <c r="G1272" s="7"/>
      <c r="H1272" s="7"/>
      <c r="I1272" s="7"/>
      <c r="J1272" s="7"/>
      <c r="K1272" s="7"/>
      <c r="L1272" s="7"/>
      <c r="M1272" s="7"/>
    </row>
    <row r="1273" spans="1:13" x14ac:dyDescent="0.25">
      <c r="A1273" s="7"/>
      <c r="B1273" s="7"/>
      <c r="C1273" s="14"/>
      <c r="E1273" s="7"/>
      <c r="F1273" s="7"/>
      <c r="G1273" s="7"/>
      <c r="H1273" s="7"/>
      <c r="I1273" s="7"/>
      <c r="J1273" s="7"/>
      <c r="K1273" s="7"/>
      <c r="L1273" s="7"/>
      <c r="M1273" s="7"/>
    </row>
    <row r="1274" spans="1:13" x14ac:dyDescent="0.25">
      <c r="A1274" s="7"/>
      <c r="B1274" s="7"/>
      <c r="C1274" s="14"/>
      <c r="E1274" s="7"/>
      <c r="F1274" s="7"/>
      <c r="G1274" s="7"/>
      <c r="H1274" s="7"/>
      <c r="I1274" s="7"/>
      <c r="J1274" s="7"/>
      <c r="K1274" s="7"/>
      <c r="L1274" s="7"/>
      <c r="M1274" s="7"/>
    </row>
    <row r="1275" spans="1:13" x14ac:dyDescent="0.25">
      <c r="A1275" s="7"/>
      <c r="B1275" s="7"/>
      <c r="C1275" s="14"/>
      <c r="E1275" s="7"/>
      <c r="F1275" s="7"/>
      <c r="G1275" s="7"/>
      <c r="H1275" s="7"/>
      <c r="I1275" s="7"/>
      <c r="J1275" s="7"/>
      <c r="K1275" s="7"/>
      <c r="L1275" s="7"/>
      <c r="M1275" s="7"/>
    </row>
    <row r="1276" spans="1:13" x14ac:dyDescent="0.25">
      <c r="A1276" s="7"/>
      <c r="B1276" s="7"/>
      <c r="C1276" s="14"/>
      <c r="E1276" s="7"/>
      <c r="F1276" s="7"/>
      <c r="G1276" s="7"/>
      <c r="H1276" s="7"/>
      <c r="I1276" s="7"/>
      <c r="J1276" s="7"/>
      <c r="K1276" s="7"/>
      <c r="L1276" s="7"/>
      <c r="M1276" s="7"/>
    </row>
    <row r="1277" spans="1:13" x14ac:dyDescent="0.25">
      <c r="A1277" s="7"/>
      <c r="B1277" s="7"/>
      <c r="C1277" s="14"/>
      <c r="E1277" s="7"/>
      <c r="F1277" s="7"/>
      <c r="G1277" s="7"/>
      <c r="H1277" s="7"/>
      <c r="I1277" s="7"/>
      <c r="J1277" s="7"/>
      <c r="K1277" s="7"/>
      <c r="L1277" s="7"/>
      <c r="M1277" s="7"/>
    </row>
    <row r="1278" spans="1:13" x14ac:dyDescent="0.25">
      <c r="A1278" s="7"/>
      <c r="B1278" s="7"/>
      <c r="C1278" s="14"/>
      <c r="E1278" s="7"/>
      <c r="F1278" s="7"/>
      <c r="G1278" s="7"/>
      <c r="H1278" s="7"/>
      <c r="I1278" s="7"/>
      <c r="J1278" s="7"/>
      <c r="K1278" s="7"/>
      <c r="L1278" s="7"/>
      <c r="M1278" s="7"/>
    </row>
    <row r="1279" spans="1:13" x14ac:dyDescent="0.25">
      <c r="A1279" s="7"/>
      <c r="B1279" s="7"/>
      <c r="C1279" s="14"/>
      <c r="E1279" s="7"/>
      <c r="F1279" s="7"/>
      <c r="G1279" s="7"/>
      <c r="H1279" s="7"/>
      <c r="I1279" s="7"/>
      <c r="J1279" s="7"/>
      <c r="K1279" s="7"/>
      <c r="L1279" s="7"/>
      <c r="M1279" s="7"/>
    </row>
    <row r="1280" spans="1:13" x14ac:dyDescent="0.25">
      <c r="A1280" s="7"/>
      <c r="B1280" s="7"/>
      <c r="C1280" s="14"/>
      <c r="E1280" s="7"/>
      <c r="F1280" s="7"/>
      <c r="G1280" s="7"/>
      <c r="H1280" s="7"/>
      <c r="I1280" s="7"/>
      <c r="J1280" s="7"/>
      <c r="K1280" s="7"/>
      <c r="L1280" s="7"/>
      <c r="M1280" s="7"/>
    </row>
    <row r="1281" spans="1:13" x14ac:dyDescent="0.25">
      <c r="A1281" s="7"/>
      <c r="B1281" s="7"/>
      <c r="C1281" s="14"/>
      <c r="E1281" s="7"/>
      <c r="F1281" s="7"/>
      <c r="G1281" s="7"/>
      <c r="H1281" s="7"/>
      <c r="I1281" s="7"/>
      <c r="J1281" s="7"/>
      <c r="K1281" s="7"/>
      <c r="L1281" s="7"/>
      <c r="M1281" s="7"/>
    </row>
    <row r="1282" spans="1:13" x14ac:dyDescent="0.25">
      <c r="A1282" s="7"/>
      <c r="B1282" s="7"/>
      <c r="C1282" s="14"/>
      <c r="E1282" s="7"/>
      <c r="F1282" s="7"/>
      <c r="G1282" s="7"/>
      <c r="H1282" s="7"/>
      <c r="I1282" s="7"/>
      <c r="J1282" s="7"/>
      <c r="K1282" s="7"/>
      <c r="L1282" s="7"/>
      <c r="M1282" s="7"/>
    </row>
    <row r="1283" spans="1:13" x14ac:dyDescent="0.25">
      <c r="A1283" s="7"/>
      <c r="B1283" s="7"/>
      <c r="C1283" s="14"/>
      <c r="E1283" s="7"/>
      <c r="F1283" s="7"/>
      <c r="G1283" s="7"/>
      <c r="H1283" s="7"/>
      <c r="I1283" s="7"/>
      <c r="J1283" s="7"/>
      <c r="K1283" s="7"/>
      <c r="L1283" s="7"/>
      <c r="M1283" s="7"/>
    </row>
    <row r="1284" spans="1:13" x14ac:dyDescent="0.25">
      <c r="A1284" s="7"/>
      <c r="B1284" s="7"/>
      <c r="C1284" s="14"/>
      <c r="E1284" s="7"/>
      <c r="F1284" s="7"/>
      <c r="G1284" s="7"/>
      <c r="H1284" s="7"/>
      <c r="I1284" s="7"/>
      <c r="J1284" s="7"/>
      <c r="K1284" s="7"/>
      <c r="L1284" s="7"/>
      <c r="M1284" s="7"/>
    </row>
    <row r="1285" spans="1:13" x14ac:dyDescent="0.25">
      <c r="A1285" s="7"/>
      <c r="B1285" s="7"/>
      <c r="C1285" s="14"/>
      <c r="E1285" s="7"/>
      <c r="F1285" s="7"/>
      <c r="G1285" s="7"/>
      <c r="H1285" s="7"/>
      <c r="I1285" s="7"/>
      <c r="J1285" s="7"/>
      <c r="K1285" s="7"/>
      <c r="L1285" s="7"/>
      <c r="M1285" s="7"/>
    </row>
    <row r="1286" spans="1:13" x14ac:dyDescent="0.25">
      <c r="A1286" s="7"/>
      <c r="B1286" s="7"/>
      <c r="C1286" s="14"/>
      <c r="E1286" s="7"/>
      <c r="F1286" s="7"/>
      <c r="G1286" s="7"/>
      <c r="H1286" s="7"/>
      <c r="I1286" s="7"/>
      <c r="J1286" s="7"/>
      <c r="K1286" s="7"/>
      <c r="L1286" s="7"/>
      <c r="M1286" s="7"/>
    </row>
    <row r="1287" spans="1:13" x14ac:dyDescent="0.25">
      <c r="A1287" s="7"/>
      <c r="B1287" s="7"/>
      <c r="C1287" s="14"/>
      <c r="E1287" s="7"/>
      <c r="F1287" s="7"/>
      <c r="G1287" s="7"/>
      <c r="H1287" s="7"/>
      <c r="I1287" s="7"/>
      <c r="J1287" s="7"/>
      <c r="K1287" s="7"/>
      <c r="L1287" s="7"/>
      <c r="M1287" s="7"/>
    </row>
    <row r="1288" spans="1:13" x14ac:dyDescent="0.25">
      <c r="A1288" s="7"/>
      <c r="B1288" s="7"/>
      <c r="C1288" s="14"/>
      <c r="E1288" s="7"/>
      <c r="F1288" s="7"/>
      <c r="G1288" s="7"/>
      <c r="H1288" s="7"/>
      <c r="I1288" s="7"/>
      <c r="J1288" s="7"/>
      <c r="K1288" s="7"/>
      <c r="L1288" s="7"/>
      <c r="M1288" s="7"/>
    </row>
    <row r="1289" spans="1:13" x14ac:dyDescent="0.25">
      <c r="A1289" s="7"/>
      <c r="B1289" s="7"/>
      <c r="C1289" s="14"/>
      <c r="E1289" s="7"/>
      <c r="F1289" s="7"/>
      <c r="G1289" s="7"/>
      <c r="H1289" s="7"/>
      <c r="I1289" s="7"/>
      <c r="J1289" s="7"/>
      <c r="K1289" s="7"/>
      <c r="L1289" s="7"/>
      <c r="M1289" s="7"/>
    </row>
    <row r="1290" spans="1:13" x14ac:dyDescent="0.25">
      <c r="A1290" s="7"/>
      <c r="B1290" s="7"/>
      <c r="C1290" s="14"/>
      <c r="E1290" s="7"/>
      <c r="F1290" s="7"/>
      <c r="G1290" s="7"/>
      <c r="H1290" s="7"/>
      <c r="I1290" s="7"/>
      <c r="J1290" s="7"/>
      <c r="K1290" s="7"/>
      <c r="L1290" s="7"/>
      <c r="M1290" s="7"/>
    </row>
    <row r="1291" spans="1:13" x14ac:dyDescent="0.25">
      <c r="A1291" s="7"/>
      <c r="B1291" s="7"/>
      <c r="C1291" s="14"/>
      <c r="E1291" s="7"/>
      <c r="F1291" s="7"/>
      <c r="G1291" s="7"/>
      <c r="H1291" s="7"/>
      <c r="I1291" s="7"/>
      <c r="J1291" s="7"/>
      <c r="K1291" s="7"/>
      <c r="L1291" s="7"/>
      <c r="M1291" s="7"/>
    </row>
    <row r="1292" spans="1:13" x14ac:dyDescent="0.25">
      <c r="A1292" s="7"/>
      <c r="B1292" s="7"/>
      <c r="C1292" s="14"/>
      <c r="E1292" s="7"/>
      <c r="F1292" s="7"/>
      <c r="G1292" s="7"/>
      <c r="H1292" s="7"/>
      <c r="I1292" s="7"/>
      <c r="J1292" s="7"/>
      <c r="K1292" s="7"/>
      <c r="L1292" s="7"/>
      <c r="M1292" s="7"/>
    </row>
    <row r="1293" spans="1:13" x14ac:dyDescent="0.25">
      <c r="A1293" s="7"/>
      <c r="B1293" s="7"/>
      <c r="C1293" s="14"/>
      <c r="E1293" s="7"/>
      <c r="F1293" s="7"/>
      <c r="G1293" s="7"/>
      <c r="H1293" s="7"/>
      <c r="I1293" s="7"/>
      <c r="J1293" s="7"/>
      <c r="K1293" s="7"/>
      <c r="L1293" s="7"/>
      <c r="M1293" s="7"/>
    </row>
    <row r="1294" spans="1:13" x14ac:dyDescent="0.25">
      <c r="A1294" s="7"/>
      <c r="B1294" s="7"/>
      <c r="C1294" s="14"/>
      <c r="E1294" s="7"/>
      <c r="F1294" s="7"/>
      <c r="G1294" s="7"/>
      <c r="H1294" s="7"/>
      <c r="I1294" s="7"/>
      <c r="J1294" s="7"/>
      <c r="K1294" s="7"/>
      <c r="L1294" s="7"/>
      <c r="M1294" s="7"/>
    </row>
    <row r="1295" spans="1:13" x14ac:dyDescent="0.25">
      <c r="A1295" s="7"/>
      <c r="B1295" s="7"/>
      <c r="C1295" s="14"/>
      <c r="E1295" s="7"/>
      <c r="F1295" s="7"/>
      <c r="G1295" s="7"/>
      <c r="H1295" s="7"/>
      <c r="I1295" s="7"/>
      <c r="J1295" s="7"/>
      <c r="K1295" s="7"/>
      <c r="L1295" s="7"/>
      <c r="M1295" s="7"/>
    </row>
    <row r="1296" spans="1:13" x14ac:dyDescent="0.25">
      <c r="A1296" s="7"/>
      <c r="B1296" s="7"/>
      <c r="C1296" s="14"/>
      <c r="E1296" s="7"/>
      <c r="F1296" s="7"/>
      <c r="G1296" s="7"/>
      <c r="H1296" s="7"/>
      <c r="I1296" s="7"/>
      <c r="J1296" s="7"/>
      <c r="K1296" s="7"/>
      <c r="L1296" s="7"/>
      <c r="M1296" s="7"/>
    </row>
    <row r="1297" spans="1:13" x14ac:dyDescent="0.25">
      <c r="A1297" s="7"/>
      <c r="B1297" s="7"/>
      <c r="C1297" s="14"/>
      <c r="E1297" s="7"/>
      <c r="F1297" s="7"/>
      <c r="G1297" s="7"/>
      <c r="H1297" s="7"/>
      <c r="I1297" s="7"/>
      <c r="J1297" s="7"/>
      <c r="K1297" s="7"/>
      <c r="L1297" s="7"/>
      <c r="M1297" s="7"/>
    </row>
    <row r="1298" spans="1:13" x14ac:dyDescent="0.25">
      <c r="A1298" s="7"/>
      <c r="B1298" s="7"/>
      <c r="C1298" s="14"/>
      <c r="E1298" s="7"/>
      <c r="F1298" s="7"/>
      <c r="G1298" s="7"/>
      <c r="H1298" s="7"/>
      <c r="I1298" s="7"/>
      <c r="J1298" s="7"/>
      <c r="K1298" s="7"/>
      <c r="L1298" s="7"/>
      <c r="M1298" s="7"/>
    </row>
    <row r="1299" spans="1:13" x14ac:dyDescent="0.25">
      <c r="A1299" s="7"/>
      <c r="B1299" s="7"/>
      <c r="C1299" s="14"/>
      <c r="E1299" s="7"/>
      <c r="F1299" s="7"/>
      <c r="G1299" s="7"/>
      <c r="H1299" s="7"/>
      <c r="I1299" s="7"/>
      <c r="J1299" s="7"/>
      <c r="K1299" s="7"/>
      <c r="L1299" s="7"/>
      <c r="M1299" s="7"/>
    </row>
    <row r="1300" spans="1:13" x14ac:dyDescent="0.25">
      <c r="A1300" s="7"/>
      <c r="B1300" s="7"/>
      <c r="C1300" s="14"/>
      <c r="E1300" s="7"/>
      <c r="F1300" s="7"/>
      <c r="G1300" s="7"/>
      <c r="H1300" s="7"/>
      <c r="I1300" s="7"/>
      <c r="J1300" s="7"/>
      <c r="K1300" s="7"/>
      <c r="L1300" s="7"/>
      <c r="M1300" s="7"/>
    </row>
    <row r="1301" spans="1:13" x14ac:dyDescent="0.25">
      <c r="A1301" s="7"/>
      <c r="B1301" s="7"/>
      <c r="C1301" s="14"/>
      <c r="E1301" s="7"/>
      <c r="F1301" s="7"/>
      <c r="G1301" s="7"/>
      <c r="H1301" s="7"/>
      <c r="I1301" s="7"/>
      <c r="J1301" s="7"/>
      <c r="K1301" s="7"/>
      <c r="L1301" s="7"/>
      <c r="M1301" s="7"/>
    </row>
    <row r="1302" spans="1:13" x14ac:dyDescent="0.25">
      <c r="A1302" s="7"/>
      <c r="B1302" s="7"/>
      <c r="C1302" s="14"/>
      <c r="E1302" s="7"/>
      <c r="F1302" s="7"/>
      <c r="G1302" s="7"/>
      <c r="H1302" s="7"/>
      <c r="I1302" s="7"/>
      <c r="J1302" s="7"/>
      <c r="K1302" s="7"/>
      <c r="L1302" s="7"/>
      <c r="M1302" s="7"/>
    </row>
    <row r="1303" spans="1:13" x14ac:dyDescent="0.25">
      <c r="A1303" s="7"/>
      <c r="B1303" s="7"/>
      <c r="C1303" s="14"/>
      <c r="E1303" s="7"/>
      <c r="F1303" s="7"/>
      <c r="G1303" s="7"/>
      <c r="H1303" s="7"/>
      <c r="I1303" s="7"/>
      <c r="J1303" s="7"/>
      <c r="K1303" s="7"/>
      <c r="L1303" s="7"/>
      <c r="M1303" s="7"/>
    </row>
    <row r="1304" spans="1:13" x14ac:dyDescent="0.25">
      <c r="A1304" s="7"/>
      <c r="B1304" s="7"/>
      <c r="C1304" s="14"/>
      <c r="E1304" s="7"/>
      <c r="F1304" s="7"/>
      <c r="G1304" s="7"/>
      <c r="H1304" s="7"/>
      <c r="I1304" s="7"/>
      <c r="J1304" s="7"/>
      <c r="K1304" s="7"/>
      <c r="L1304" s="7"/>
      <c r="M1304" s="7"/>
    </row>
    <row r="1305" spans="1:13" x14ac:dyDescent="0.25">
      <c r="A1305" s="7"/>
      <c r="B1305" s="7"/>
      <c r="C1305" s="14"/>
      <c r="E1305" s="7"/>
      <c r="F1305" s="7"/>
      <c r="G1305" s="7"/>
      <c r="H1305" s="7"/>
      <c r="I1305" s="7"/>
      <c r="J1305" s="7"/>
      <c r="K1305" s="7"/>
      <c r="L1305" s="7"/>
      <c r="M1305" s="7"/>
    </row>
    <row r="1306" spans="1:13" x14ac:dyDescent="0.25">
      <c r="A1306" s="7"/>
      <c r="B1306" s="7"/>
      <c r="C1306" s="14"/>
      <c r="E1306" s="7"/>
      <c r="F1306" s="7"/>
      <c r="G1306" s="7"/>
      <c r="H1306" s="7"/>
      <c r="I1306" s="7"/>
      <c r="J1306" s="7"/>
      <c r="K1306" s="7"/>
      <c r="L1306" s="7"/>
      <c r="M1306" s="7"/>
    </row>
    <row r="1307" spans="1:13" x14ac:dyDescent="0.25">
      <c r="A1307" s="7"/>
      <c r="B1307" s="7"/>
      <c r="C1307" s="14"/>
      <c r="E1307" s="7"/>
      <c r="F1307" s="7"/>
      <c r="G1307" s="7"/>
      <c r="H1307" s="7"/>
      <c r="I1307" s="7"/>
      <c r="J1307" s="7"/>
      <c r="K1307" s="7"/>
      <c r="L1307" s="7"/>
      <c r="M1307" s="7"/>
    </row>
    <row r="1308" spans="1:13" x14ac:dyDescent="0.25">
      <c r="A1308" s="7"/>
      <c r="B1308" s="7"/>
      <c r="C1308" s="14"/>
      <c r="E1308" s="7"/>
      <c r="F1308" s="7"/>
      <c r="G1308" s="7"/>
      <c r="H1308" s="7"/>
      <c r="I1308" s="7"/>
      <c r="J1308" s="7"/>
      <c r="K1308" s="7"/>
      <c r="L1308" s="7"/>
      <c r="M1308" s="7"/>
    </row>
    <row r="1309" spans="1:13" x14ac:dyDescent="0.25">
      <c r="A1309" s="7"/>
      <c r="B1309" s="7"/>
      <c r="C1309" s="14"/>
      <c r="E1309" s="7"/>
      <c r="F1309" s="7"/>
      <c r="G1309" s="7"/>
      <c r="H1309" s="7"/>
      <c r="I1309" s="7"/>
      <c r="J1309" s="7"/>
      <c r="K1309" s="7"/>
      <c r="L1309" s="7"/>
      <c r="M1309" s="7"/>
    </row>
    <row r="1310" spans="1:13" x14ac:dyDescent="0.25">
      <c r="A1310" s="7"/>
      <c r="B1310" s="7"/>
      <c r="C1310" s="14"/>
      <c r="E1310" s="7"/>
      <c r="F1310" s="7"/>
      <c r="G1310" s="7"/>
      <c r="H1310" s="7"/>
      <c r="I1310" s="7"/>
      <c r="J1310" s="7"/>
      <c r="K1310" s="7"/>
      <c r="L1310" s="7"/>
      <c r="M1310" s="7"/>
    </row>
    <row r="1311" spans="1:13" x14ac:dyDescent="0.25">
      <c r="A1311" s="7"/>
      <c r="B1311" s="7"/>
      <c r="C1311" s="14"/>
      <c r="E1311" s="7"/>
      <c r="F1311" s="7"/>
      <c r="G1311" s="7"/>
      <c r="H1311" s="7"/>
      <c r="I1311" s="7"/>
      <c r="J1311" s="7"/>
      <c r="K1311" s="7"/>
      <c r="L1311" s="7"/>
      <c r="M1311" s="7"/>
    </row>
    <row r="1312" spans="1:13" x14ac:dyDescent="0.25">
      <c r="A1312" s="7"/>
      <c r="B1312" s="7"/>
      <c r="C1312" s="14"/>
      <c r="E1312" s="7"/>
      <c r="F1312" s="7"/>
      <c r="G1312" s="7"/>
      <c r="H1312" s="7"/>
      <c r="I1312" s="7"/>
      <c r="J1312" s="7"/>
      <c r="K1312" s="7"/>
      <c r="L1312" s="7"/>
      <c r="M1312" s="7"/>
    </row>
    <row r="1313" spans="1:13" x14ac:dyDescent="0.25">
      <c r="A1313" s="7"/>
      <c r="B1313" s="7"/>
      <c r="C1313" s="14"/>
      <c r="E1313" s="7"/>
      <c r="F1313" s="7"/>
      <c r="G1313" s="7"/>
      <c r="H1313" s="7"/>
      <c r="I1313" s="7"/>
      <c r="J1313" s="7"/>
      <c r="K1313" s="7"/>
      <c r="L1313" s="7"/>
      <c r="M1313" s="7"/>
    </row>
    <row r="1314" spans="1:13" x14ac:dyDescent="0.25">
      <c r="A1314" s="7"/>
      <c r="B1314" s="7"/>
      <c r="C1314" s="14"/>
      <c r="E1314" s="7"/>
      <c r="F1314" s="7"/>
      <c r="G1314" s="7"/>
      <c r="H1314" s="7"/>
      <c r="I1314" s="7"/>
      <c r="J1314" s="7"/>
      <c r="K1314" s="7"/>
      <c r="L1314" s="7"/>
      <c r="M1314" s="7"/>
    </row>
    <row r="1315" spans="1:13" x14ac:dyDescent="0.25">
      <c r="A1315" s="7"/>
      <c r="B1315" s="7"/>
      <c r="C1315" s="14"/>
      <c r="E1315" s="7"/>
      <c r="F1315" s="7"/>
      <c r="G1315" s="7"/>
      <c r="H1315" s="7"/>
      <c r="I1315" s="7"/>
      <c r="J1315" s="7"/>
      <c r="K1315" s="7"/>
      <c r="L1315" s="7"/>
      <c r="M1315" s="7"/>
    </row>
    <row r="1316" spans="1:13" x14ac:dyDescent="0.25">
      <c r="A1316" s="7"/>
      <c r="B1316" s="7"/>
      <c r="C1316" s="14"/>
      <c r="E1316" s="7"/>
      <c r="F1316" s="7"/>
      <c r="G1316" s="7"/>
      <c r="H1316" s="7"/>
      <c r="I1316" s="7"/>
      <c r="J1316" s="7"/>
      <c r="K1316" s="7"/>
      <c r="L1316" s="7"/>
      <c r="M1316" s="7"/>
    </row>
    <row r="1317" spans="1:13" x14ac:dyDescent="0.25">
      <c r="A1317" s="7"/>
      <c r="B1317" s="7"/>
      <c r="C1317" s="14"/>
      <c r="E1317" s="7"/>
      <c r="F1317" s="7"/>
      <c r="G1317" s="7"/>
      <c r="H1317" s="7"/>
      <c r="I1317" s="7"/>
      <c r="J1317" s="7"/>
      <c r="K1317" s="7"/>
      <c r="L1317" s="7"/>
      <c r="M1317" s="7"/>
    </row>
    <row r="1318" spans="1:13" x14ac:dyDescent="0.25">
      <c r="A1318" s="7"/>
      <c r="B1318" s="7"/>
      <c r="C1318" s="14"/>
      <c r="E1318" s="7"/>
      <c r="F1318" s="7"/>
      <c r="G1318" s="7"/>
      <c r="H1318" s="7"/>
      <c r="I1318" s="7"/>
      <c r="J1318" s="7"/>
      <c r="K1318" s="7"/>
      <c r="L1318" s="7"/>
      <c r="M1318" s="7"/>
    </row>
    <row r="1319" spans="1:13" x14ac:dyDescent="0.25">
      <c r="A1319" s="7"/>
      <c r="B1319" s="7"/>
      <c r="C1319" s="14"/>
      <c r="E1319" s="7"/>
      <c r="F1319" s="7"/>
      <c r="G1319" s="7"/>
      <c r="H1319" s="7"/>
      <c r="I1319" s="7"/>
      <c r="J1319" s="7"/>
      <c r="K1319" s="7"/>
      <c r="L1319" s="7"/>
      <c r="M1319" s="7"/>
    </row>
    <row r="1320" spans="1:13" x14ac:dyDescent="0.25">
      <c r="A1320" s="7"/>
      <c r="B1320" s="7"/>
      <c r="C1320" s="14"/>
      <c r="E1320" s="7"/>
      <c r="F1320" s="7"/>
      <c r="G1320" s="7"/>
      <c r="H1320" s="7"/>
      <c r="I1320" s="7"/>
      <c r="J1320" s="7"/>
      <c r="K1320" s="7"/>
      <c r="L1320" s="7"/>
      <c r="M1320" s="7"/>
    </row>
    <row r="1321" spans="1:13" x14ac:dyDescent="0.25">
      <c r="A1321" s="7"/>
      <c r="B1321" s="7"/>
      <c r="C1321" s="14"/>
      <c r="E1321" s="7"/>
      <c r="F1321" s="7"/>
      <c r="G1321" s="7"/>
      <c r="H1321" s="7"/>
      <c r="I1321" s="7"/>
      <c r="J1321" s="7"/>
      <c r="K1321" s="7"/>
      <c r="L1321" s="7"/>
      <c r="M1321" s="7"/>
    </row>
    <row r="1322" spans="1:13" x14ac:dyDescent="0.25">
      <c r="A1322" s="7"/>
      <c r="B1322" s="7"/>
      <c r="C1322" s="14"/>
      <c r="E1322" s="7"/>
      <c r="F1322" s="7"/>
      <c r="G1322" s="7"/>
      <c r="H1322" s="7"/>
      <c r="I1322" s="7"/>
      <c r="J1322" s="7"/>
      <c r="K1322" s="7"/>
      <c r="L1322" s="7"/>
      <c r="M1322" s="7"/>
    </row>
    <row r="1323" spans="1:13" x14ac:dyDescent="0.25">
      <c r="A1323" s="7"/>
      <c r="B1323" s="7"/>
      <c r="C1323" s="14"/>
      <c r="E1323" s="7"/>
      <c r="F1323" s="7"/>
      <c r="G1323" s="7"/>
      <c r="H1323" s="7"/>
      <c r="I1323" s="7"/>
      <c r="J1323" s="7"/>
      <c r="K1323" s="7"/>
      <c r="L1323" s="7"/>
      <c r="M1323" s="7"/>
    </row>
    <row r="1324" spans="1:13" x14ac:dyDescent="0.25">
      <c r="A1324" s="7"/>
      <c r="B1324" s="7"/>
      <c r="C1324" s="14"/>
      <c r="E1324" s="7"/>
      <c r="F1324" s="7"/>
      <c r="G1324" s="7"/>
      <c r="H1324" s="7"/>
      <c r="I1324" s="7"/>
      <c r="J1324" s="7"/>
      <c r="K1324" s="7"/>
      <c r="L1324" s="7"/>
      <c r="M1324" s="7"/>
    </row>
    <row r="1325" spans="1:13" x14ac:dyDescent="0.25">
      <c r="A1325" s="7"/>
      <c r="B1325" s="7"/>
      <c r="C1325" s="14"/>
      <c r="E1325" s="7"/>
      <c r="F1325" s="7"/>
      <c r="G1325" s="7"/>
      <c r="H1325" s="7"/>
      <c r="I1325" s="7"/>
      <c r="J1325" s="7"/>
      <c r="K1325" s="7"/>
      <c r="L1325" s="7"/>
      <c r="M1325" s="7"/>
    </row>
    <row r="1326" spans="1:13" x14ac:dyDescent="0.25">
      <c r="A1326" s="7"/>
      <c r="B1326" s="7"/>
      <c r="C1326" s="14"/>
      <c r="E1326" s="7"/>
      <c r="F1326" s="7"/>
      <c r="G1326" s="7"/>
      <c r="H1326" s="7"/>
      <c r="I1326" s="7"/>
      <c r="J1326" s="7"/>
      <c r="K1326" s="7"/>
      <c r="L1326" s="7"/>
      <c r="M1326" s="7"/>
    </row>
    <row r="1327" spans="1:13" x14ac:dyDescent="0.25">
      <c r="A1327" s="7"/>
      <c r="B1327" s="7"/>
      <c r="C1327" s="14"/>
      <c r="E1327" s="7"/>
      <c r="F1327" s="7"/>
      <c r="G1327" s="7"/>
      <c r="H1327" s="7"/>
      <c r="I1327" s="7"/>
      <c r="J1327" s="7"/>
      <c r="K1327" s="7"/>
      <c r="L1327" s="7"/>
      <c r="M1327" s="7"/>
    </row>
    <row r="1328" spans="1:13" x14ac:dyDescent="0.25">
      <c r="A1328" s="7"/>
      <c r="B1328" s="7"/>
      <c r="C1328" s="14"/>
      <c r="E1328" s="7"/>
      <c r="F1328" s="7"/>
      <c r="G1328" s="7"/>
      <c r="H1328" s="7"/>
      <c r="I1328" s="7"/>
      <c r="J1328" s="7"/>
      <c r="K1328" s="7"/>
      <c r="L1328" s="7"/>
      <c r="M1328" s="7"/>
    </row>
    <row r="1329" spans="1:13" x14ac:dyDescent="0.25">
      <c r="A1329" s="7"/>
      <c r="B1329" s="7"/>
      <c r="C1329" s="14"/>
      <c r="E1329" s="7"/>
      <c r="F1329" s="7"/>
      <c r="G1329" s="7"/>
      <c r="H1329" s="7"/>
      <c r="I1329" s="7"/>
      <c r="J1329" s="7"/>
      <c r="K1329" s="7"/>
      <c r="L1329" s="7"/>
      <c r="M1329" s="7"/>
    </row>
    <row r="1330" spans="1:13" x14ac:dyDescent="0.25">
      <c r="A1330" s="7"/>
      <c r="B1330" s="7"/>
      <c r="C1330" s="14"/>
      <c r="E1330" s="7"/>
      <c r="F1330" s="7"/>
      <c r="G1330" s="7"/>
      <c r="H1330" s="7"/>
      <c r="I1330" s="7"/>
      <c r="J1330" s="7"/>
      <c r="K1330" s="7"/>
      <c r="L1330" s="7"/>
      <c r="M1330" s="7"/>
    </row>
    <row r="1331" spans="1:13" x14ac:dyDescent="0.25">
      <c r="A1331" s="7"/>
      <c r="B1331" s="7"/>
      <c r="C1331" s="14"/>
      <c r="E1331" s="7"/>
      <c r="F1331" s="7"/>
      <c r="G1331" s="7"/>
      <c r="H1331" s="7"/>
      <c r="I1331" s="7"/>
      <c r="J1331" s="7"/>
      <c r="K1331" s="7"/>
      <c r="L1331" s="7"/>
      <c r="M1331" s="7"/>
    </row>
    <row r="1332" spans="1:13" x14ac:dyDescent="0.25">
      <c r="A1332" s="7"/>
      <c r="B1332" s="7"/>
      <c r="C1332" s="14"/>
      <c r="E1332" s="7"/>
      <c r="F1332" s="7"/>
      <c r="G1332" s="7"/>
      <c r="H1332" s="7"/>
      <c r="I1332" s="7"/>
      <c r="J1332" s="7"/>
      <c r="K1332" s="7"/>
      <c r="L1332" s="7"/>
      <c r="M1332" s="7"/>
    </row>
    <row r="1333" spans="1:13" x14ac:dyDescent="0.25">
      <c r="A1333" s="7"/>
      <c r="B1333" s="7"/>
      <c r="C1333" s="14"/>
      <c r="E1333" s="7"/>
      <c r="F1333" s="7"/>
      <c r="G1333" s="7"/>
      <c r="H1333" s="7"/>
      <c r="I1333" s="7"/>
      <c r="J1333" s="7"/>
      <c r="K1333" s="7"/>
      <c r="L1333" s="7"/>
      <c r="M1333" s="7"/>
    </row>
    <row r="1334" spans="1:13" x14ac:dyDescent="0.25">
      <c r="A1334" s="7"/>
      <c r="B1334" s="7"/>
      <c r="C1334" s="14"/>
      <c r="E1334" s="7"/>
      <c r="F1334" s="7"/>
      <c r="G1334" s="7"/>
      <c r="H1334" s="7"/>
      <c r="I1334" s="7"/>
      <c r="J1334" s="7"/>
      <c r="K1334" s="7"/>
      <c r="L1334" s="7"/>
      <c r="M1334" s="7"/>
    </row>
    <row r="1335" spans="1:13" x14ac:dyDescent="0.25">
      <c r="A1335" s="7"/>
      <c r="B1335" s="7"/>
      <c r="C1335" s="14"/>
      <c r="E1335" s="7"/>
      <c r="F1335" s="7"/>
      <c r="G1335" s="7"/>
      <c r="H1335" s="7"/>
      <c r="I1335" s="7"/>
      <c r="J1335" s="7"/>
      <c r="K1335" s="7"/>
      <c r="L1335" s="7"/>
      <c r="M1335" s="7"/>
    </row>
    <row r="1336" spans="1:13" x14ac:dyDescent="0.25">
      <c r="A1336" s="7"/>
      <c r="B1336" s="7"/>
      <c r="C1336" s="14"/>
      <c r="E1336" s="7"/>
      <c r="F1336" s="7"/>
      <c r="G1336" s="7"/>
      <c r="H1336" s="7"/>
      <c r="I1336" s="7"/>
      <c r="J1336" s="7"/>
      <c r="K1336" s="7"/>
      <c r="L1336" s="7"/>
      <c r="M1336" s="7"/>
    </row>
    <row r="1337" spans="1:13" x14ac:dyDescent="0.25">
      <c r="A1337" s="7"/>
      <c r="B1337" s="7"/>
      <c r="C1337" s="14"/>
      <c r="E1337" s="7"/>
      <c r="F1337" s="7"/>
      <c r="G1337" s="7"/>
      <c r="H1337" s="7"/>
      <c r="I1337" s="7"/>
      <c r="J1337" s="7"/>
      <c r="K1337" s="7"/>
      <c r="L1337" s="7"/>
      <c r="M1337" s="7"/>
    </row>
    <row r="1338" spans="1:13" x14ac:dyDescent="0.25">
      <c r="A1338" s="7"/>
      <c r="B1338" s="7"/>
      <c r="C1338" s="14"/>
      <c r="E1338" s="7"/>
      <c r="F1338" s="7"/>
      <c r="G1338" s="7"/>
      <c r="H1338" s="7"/>
      <c r="I1338" s="7"/>
      <c r="J1338" s="7"/>
      <c r="K1338" s="7"/>
      <c r="L1338" s="7"/>
      <c r="M1338" s="7"/>
    </row>
    <row r="1339" spans="1:13" x14ac:dyDescent="0.25">
      <c r="A1339" s="7"/>
      <c r="B1339" s="7"/>
      <c r="C1339" s="14"/>
      <c r="E1339" s="7"/>
      <c r="F1339" s="7"/>
      <c r="G1339" s="7"/>
      <c r="H1339" s="7"/>
      <c r="I1339" s="7"/>
      <c r="J1339" s="7"/>
      <c r="K1339" s="7"/>
      <c r="L1339" s="7"/>
      <c r="M1339" s="7"/>
    </row>
    <row r="1340" spans="1:13" x14ac:dyDescent="0.25">
      <c r="A1340" s="7"/>
      <c r="B1340" s="7"/>
      <c r="C1340" s="14"/>
      <c r="E1340" s="7"/>
      <c r="F1340" s="7"/>
      <c r="G1340" s="7"/>
      <c r="H1340" s="7"/>
      <c r="I1340" s="7"/>
      <c r="J1340" s="7"/>
      <c r="K1340" s="7"/>
      <c r="L1340" s="7"/>
      <c r="M1340" s="7"/>
    </row>
    <row r="1341" spans="1:13" x14ac:dyDescent="0.25">
      <c r="A1341" s="7"/>
      <c r="B1341" s="7"/>
      <c r="C1341" s="14"/>
      <c r="E1341" s="7"/>
      <c r="F1341" s="7"/>
      <c r="G1341" s="7"/>
      <c r="H1341" s="7"/>
      <c r="I1341" s="7"/>
      <c r="J1341" s="7"/>
      <c r="K1341" s="7"/>
      <c r="L1341" s="7"/>
      <c r="M1341" s="7"/>
    </row>
    <row r="1342" spans="1:13" x14ac:dyDescent="0.25">
      <c r="A1342" s="7"/>
      <c r="B1342" s="7"/>
      <c r="C1342" s="14"/>
      <c r="E1342" s="7"/>
      <c r="F1342" s="7"/>
      <c r="G1342" s="7"/>
      <c r="H1342" s="7"/>
      <c r="I1342" s="7"/>
      <c r="J1342" s="7"/>
      <c r="K1342" s="7"/>
      <c r="L1342" s="7"/>
      <c r="M1342" s="7"/>
    </row>
    <row r="1343" spans="1:13" x14ac:dyDescent="0.25">
      <c r="A1343" s="7"/>
      <c r="B1343" s="7"/>
      <c r="C1343" s="14"/>
      <c r="E1343" s="7"/>
      <c r="F1343" s="7"/>
      <c r="G1343" s="7"/>
      <c r="H1343" s="7"/>
      <c r="I1343" s="7"/>
      <c r="J1343" s="7"/>
      <c r="K1343" s="7"/>
      <c r="L1343" s="7"/>
      <c r="M1343" s="7"/>
    </row>
    <row r="1344" spans="1:13" x14ac:dyDescent="0.25">
      <c r="A1344" s="7"/>
      <c r="B1344" s="7"/>
      <c r="C1344" s="14"/>
      <c r="E1344" s="7"/>
      <c r="F1344" s="7"/>
      <c r="G1344" s="7"/>
      <c r="H1344" s="7"/>
      <c r="I1344" s="7"/>
      <c r="J1344" s="7"/>
      <c r="K1344" s="7"/>
      <c r="L1344" s="7"/>
      <c r="M1344" s="7"/>
    </row>
    <row r="1345" spans="1:13" x14ac:dyDescent="0.25">
      <c r="A1345" s="7"/>
      <c r="B1345" s="7"/>
      <c r="C1345" s="14"/>
      <c r="E1345" s="7"/>
      <c r="F1345" s="7"/>
      <c r="G1345" s="7"/>
      <c r="H1345" s="7"/>
      <c r="I1345" s="7"/>
      <c r="J1345" s="7"/>
      <c r="K1345" s="7"/>
      <c r="L1345" s="7"/>
      <c r="M1345" s="7"/>
    </row>
    <row r="1346" spans="1:13" x14ac:dyDescent="0.25">
      <c r="A1346" s="7"/>
      <c r="B1346" s="7"/>
      <c r="C1346" s="14"/>
      <c r="E1346" s="7"/>
      <c r="F1346" s="7"/>
      <c r="G1346" s="7"/>
      <c r="H1346" s="7"/>
      <c r="I1346" s="7"/>
      <c r="J1346" s="7"/>
      <c r="K1346" s="7"/>
      <c r="L1346" s="7"/>
      <c r="M1346" s="7"/>
    </row>
    <row r="1347" spans="1:13" x14ac:dyDescent="0.25">
      <c r="A1347" s="7"/>
      <c r="B1347" s="7"/>
      <c r="C1347" s="14"/>
      <c r="E1347" s="7"/>
      <c r="F1347" s="7"/>
      <c r="G1347" s="7"/>
      <c r="H1347" s="7"/>
      <c r="I1347" s="7"/>
      <c r="J1347" s="7"/>
      <c r="K1347" s="7"/>
      <c r="L1347" s="7"/>
      <c r="M1347" s="7"/>
    </row>
    <row r="1348" spans="1:13" x14ac:dyDescent="0.25">
      <c r="A1348" s="7"/>
      <c r="B1348" s="7"/>
      <c r="C1348" s="14"/>
      <c r="E1348" s="7"/>
      <c r="F1348" s="7"/>
      <c r="G1348" s="7"/>
      <c r="H1348" s="7"/>
      <c r="I1348" s="7"/>
      <c r="J1348" s="7"/>
      <c r="K1348" s="7"/>
      <c r="L1348" s="7"/>
      <c r="M1348" s="7"/>
    </row>
    <row r="1349" spans="1:13" x14ac:dyDescent="0.25">
      <c r="A1349" s="7"/>
      <c r="B1349" s="7"/>
      <c r="C1349" s="14"/>
      <c r="E1349" s="7"/>
      <c r="F1349" s="7"/>
      <c r="G1349" s="7"/>
      <c r="H1349" s="7"/>
      <c r="I1349" s="7"/>
      <c r="J1349" s="7"/>
      <c r="K1349" s="7"/>
      <c r="L1349" s="7"/>
      <c r="M1349" s="7"/>
    </row>
    <row r="1350" spans="1:13" x14ac:dyDescent="0.25">
      <c r="A1350" s="7"/>
      <c r="B1350" s="7"/>
      <c r="C1350" s="14"/>
      <c r="E1350" s="7"/>
      <c r="F1350" s="7"/>
      <c r="G1350" s="7"/>
      <c r="H1350" s="7"/>
      <c r="I1350" s="7"/>
      <c r="J1350" s="7"/>
      <c r="K1350" s="7"/>
      <c r="L1350" s="7"/>
      <c r="M1350" s="7"/>
    </row>
    <row r="1351" spans="1:13" x14ac:dyDescent="0.25">
      <c r="A1351" s="7"/>
      <c r="B1351" s="7"/>
      <c r="C1351" s="14"/>
      <c r="E1351" s="7"/>
      <c r="F1351" s="7"/>
      <c r="G1351" s="7"/>
      <c r="H1351" s="7"/>
      <c r="I1351" s="7"/>
      <c r="J1351" s="7"/>
      <c r="K1351" s="7"/>
      <c r="L1351" s="7"/>
      <c r="M1351" s="7"/>
    </row>
    <row r="1352" spans="1:13" x14ac:dyDescent="0.25">
      <c r="A1352" s="7"/>
      <c r="B1352" s="7"/>
      <c r="C1352" s="14"/>
      <c r="E1352" s="7"/>
      <c r="F1352" s="7"/>
      <c r="G1352" s="7"/>
      <c r="H1352" s="7"/>
      <c r="I1352" s="7"/>
      <c r="J1352" s="7"/>
      <c r="K1352" s="7"/>
      <c r="L1352" s="7"/>
      <c r="M1352" s="7"/>
    </row>
    <row r="1353" spans="1:13" x14ac:dyDescent="0.25">
      <c r="A1353" s="7"/>
      <c r="B1353" s="7"/>
      <c r="C1353" s="14"/>
      <c r="E1353" s="7"/>
      <c r="F1353" s="7"/>
      <c r="G1353" s="7"/>
      <c r="H1353" s="7"/>
      <c r="I1353" s="7"/>
      <c r="J1353" s="7"/>
      <c r="K1353" s="7"/>
      <c r="L1353" s="7"/>
      <c r="M1353" s="7"/>
    </row>
    <row r="1354" spans="1:13" x14ac:dyDescent="0.25">
      <c r="A1354" s="7"/>
      <c r="B1354" s="7"/>
      <c r="C1354" s="14"/>
      <c r="E1354" s="7"/>
      <c r="F1354" s="7"/>
      <c r="G1354" s="7"/>
      <c r="H1354" s="7"/>
      <c r="I1354" s="7"/>
      <c r="J1354" s="7"/>
      <c r="K1354" s="7"/>
      <c r="L1354" s="7"/>
      <c r="M1354" s="7"/>
    </row>
    <row r="1355" spans="1:13" x14ac:dyDescent="0.25">
      <c r="A1355" s="7"/>
      <c r="B1355" s="7"/>
      <c r="C1355" s="14"/>
      <c r="E1355" s="7"/>
      <c r="F1355" s="7"/>
      <c r="G1355" s="7"/>
      <c r="H1355" s="7"/>
      <c r="I1355" s="7"/>
      <c r="J1355" s="7"/>
      <c r="K1355" s="7"/>
      <c r="L1355" s="7"/>
      <c r="M1355" s="7"/>
    </row>
    <row r="1356" spans="1:13" x14ac:dyDescent="0.25">
      <c r="A1356" s="7"/>
      <c r="B1356" s="7"/>
      <c r="C1356" s="14"/>
      <c r="E1356" s="7"/>
      <c r="F1356" s="7"/>
      <c r="G1356" s="7"/>
      <c r="H1356" s="7"/>
      <c r="I1356" s="7"/>
      <c r="J1356" s="7"/>
      <c r="K1356" s="7"/>
      <c r="L1356" s="7"/>
      <c r="M1356" s="7"/>
    </row>
    <row r="1357" spans="1:13" x14ac:dyDescent="0.25">
      <c r="A1357" s="7"/>
      <c r="B1357" s="7"/>
      <c r="C1357" s="14"/>
      <c r="E1357" s="7"/>
      <c r="F1357" s="7"/>
      <c r="G1357" s="7"/>
      <c r="H1357" s="7"/>
      <c r="I1357" s="7"/>
      <c r="J1357" s="7"/>
      <c r="K1357" s="7"/>
      <c r="L1357" s="7"/>
      <c r="M1357" s="7"/>
    </row>
    <row r="1358" spans="1:13" x14ac:dyDescent="0.25">
      <c r="A1358" s="7"/>
      <c r="B1358" s="7"/>
      <c r="C1358" s="14"/>
      <c r="E1358" s="7"/>
      <c r="F1358" s="7"/>
      <c r="G1358" s="7"/>
      <c r="H1358" s="7"/>
      <c r="I1358" s="7"/>
      <c r="J1358" s="7"/>
      <c r="K1358" s="7"/>
      <c r="L1358" s="7"/>
      <c r="M1358" s="7"/>
    </row>
    <row r="1359" spans="1:13" x14ac:dyDescent="0.25">
      <c r="A1359" s="7"/>
      <c r="B1359" s="7"/>
      <c r="C1359" s="14"/>
      <c r="E1359" s="7"/>
      <c r="F1359" s="7"/>
      <c r="G1359" s="7"/>
      <c r="H1359" s="7"/>
      <c r="I1359" s="7"/>
      <c r="J1359" s="7"/>
      <c r="K1359" s="7"/>
      <c r="L1359" s="7"/>
      <c r="M1359" s="7"/>
    </row>
    <row r="1360" spans="1:13" x14ac:dyDescent="0.25">
      <c r="A1360" s="7"/>
      <c r="B1360" s="7"/>
      <c r="C1360" s="14"/>
      <c r="E1360" s="7"/>
      <c r="F1360" s="7"/>
      <c r="G1360" s="7"/>
      <c r="H1360" s="7"/>
      <c r="I1360" s="7"/>
      <c r="J1360" s="7"/>
      <c r="K1360" s="7"/>
      <c r="L1360" s="7"/>
      <c r="M1360" s="7"/>
    </row>
    <row r="1361" spans="1:13" x14ac:dyDescent="0.25">
      <c r="A1361" s="7"/>
      <c r="B1361" s="7"/>
      <c r="C1361" s="14"/>
      <c r="E1361" s="7"/>
      <c r="F1361" s="7"/>
      <c r="G1361" s="7"/>
      <c r="H1361" s="7"/>
      <c r="I1361" s="7"/>
      <c r="J1361" s="7"/>
      <c r="K1361" s="7"/>
      <c r="L1361" s="7"/>
      <c r="M1361" s="7"/>
    </row>
    <row r="1362" spans="1:13" x14ac:dyDescent="0.25">
      <c r="A1362" s="7"/>
      <c r="B1362" s="7"/>
      <c r="C1362" s="14"/>
      <c r="E1362" s="7"/>
      <c r="F1362" s="7"/>
      <c r="G1362" s="7"/>
      <c r="H1362" s="7"/>
      <c r="I1362" s="7"/>
      <c r="J1362" s="7"/>
      <c r="K1362" s="7"/>
      <c r="L1362" s="7"/>
      <c r="M1362" s="7"/>
    </row>
    <row r="1363" spans="1:13" x14ac:dyDescent="0.25">
      <c r="A1363" s="7"/>
      <c r="B1363" s="7"/>
      <c r="C1363" s="14"/>
      <c r="E1363" s="7"/>
      <c r="F1363" s="7"/>
      <c r="G1363" s="7"/>
      <c r="H1363" s="7"/>
      <c r="I1363" s="7"/>
      <c r="J1363" s="7"/>
      <c r="K1363" s="7"/>
      <c r="L1363" s="7"/>
      <c r="M1363" s="7"/>
    </row>
    <row r="1364" spans="1:13" x14ac:dyDescent="0.25">
      <c r="A1364" s="7"/>
      <c r="B1364" s="7"/>
      <c r="C1364" s="14"/>
      <c r="E1364" s="7"/>
      <c r="F1364" s="7"/>
      <c r="G1364" s="7"/>
      <c r="H1364" s="7"/>
      <c r="I1364" s="7"/>
      <c r="J1364" s="7"/>
      <c r="K1364" s="7"/>
      <c r="L1364" s="7"/>
      <c r="M1364" s="7"/>
    </row>
    <row r="1365" spans="1:13" x14ac:dyDescent="0.25">
      <c r="A1365" s="7"/>
      <c r="B1365" s="7"/>
      <c r="C1365" s="14"/>
      <c r="E1365" s="7"/>
      <c r="F1365" s="7"/>
      <c r="G1365" s="7"/>
      <c r="H1365" s="7"/>
      <c r="I1365" s="7"/>
      <c r="J1365" s="7"/>
      <c r="K1365" s="7"/>
      <c r="L1365" s="7"/>
      <c r="M1365" s="7"/>
    </row>
    <row r="1366" spans="1:13" x14ac:dyDescent="0.25">
      <c r="A1366" s="7"/>
      <c r="B1366" s="7"/>
      <c r="C1366" s="14"/>
      <c r="E1366" s="7"/>
      <c r="F1366" s="7"/>
      <c r="G1366" s="7"/>
      <c r="H1366" s="7"/>
      <c r="I1366" s="7"/>
      <c r="J1366" s="7"/>
      <c r="K1366" s="7"/>
      <c r="L1366" s="7"/>
      <c r="M1366" s="7"/>
    </row>
    <row r="1367" spans="1:13" x14ac:dyDescent="0.25">
      <c r="A1367" s="7"/>
      <c r="B1367" s="7"/>
      <c r="C1367" s="14"/>
      <c r="E1367" s="7"/>
      <c r="F1367" s="7"/>
      <c r="G1367" s="7"/>
      <c r="H1367" s="7"/>
      <c r="I1367" s="7"/>
      <c r="J1367" s="7"/>
      <c r="K1367" s="7"/>
      <c r="L1367" s="7"/>
      <c r="M1367" s="7"/>
    </row>
    <row r="1368" spans="1:13" x14ac:dyDescent="0.25">
      <c r="A1368" s="7"/>
      <c r="B1368" s="7"/>
      <c r="C1368" s="14"/>
      <c r="E1368" s="7"/>
      <c r="F1368" s="7"/>
      <c r="G1368" s="7"/>
      <c r="H1368" s="7"/>
      <c r="I1368" s="7"/>
      <c r="J1368" s="7"/>
      <c r="K1368" s="7"/>
      <c r="L1368" s="7"/>
      <c r="M1368" s="7"/>
    </row>
    <row r="1369" spans="1:13" x14ac:dyDescent="0.25">
      <c r="A1369" s="7"/>
      <c r="B1369" s="7"/>
      <c r="C1369" s="14"/>
      <c r="E1369" s="7"/>
      <c r="F1369" s="7"/>
      <c r="G1369" s="7"/>
      <c r="H1369" s="7"/>
      <c r="I1369" s="7"/>
      <c r="J1369" s="7"/>
      <c r="K1369" s="7"/>
      <c r="L1369" s="7"/>
      <c r="M1369" s="7"/>
    </row>
    <row r="1370" spans="1:13" x14ac:dyDescent="0.25">
      <c r="A1370" s="7"/>
      <c r="B1370" s="7"/>
      <c r="C1370" s="14"/>
      <c r="E1370" s="7"/>
      <c r="F1370" s="7"/>
      <c r="G1370" s="7"/>
      <c r="H1370" s="7"/>
      <c r="I1370" s="7"/>
      <c r="J1370" s="7"/>
      <c r="K1370" s="7"/>
      <c r="L1370" s="7"/>
      <c r="M1370" s="7"/>
    </row>
    <row r="1371" spans="1:13" x14ac:dyDescent="0.25">
      <c r="A1371" s="7"/>
      <c r="B1371" s="7"/>
      <c r="C1371" s="14"/>
      <c r="E1371" s="7"/>
      <c r="F1371" s="7"/>
      <c r="G1371" s="7"/>
      <c r="H1371" s="7"/>
      <c r="I1371" s="7"/>
      <c r="J1371" s="7"/>
      <c r="K1371" s="7"/>
      <c r="L1371" s="7"/>
      <c r="M1371" s="7"/>
    </row>
    <row r="1372" spans="1:13" x14ac:dyDescent="0.25">
      <c r="A1372" s="7"/>
      <c r="B1372" s="7"/>
      <c r="C1372" s="14"/>
      <c r="E1372" s="7"/>
      <c r="F1372" s="7"/>
      <c r="G1372" s="7"/>
      <c r="H1372" s="7"/>
      <c r="I1372" s="7"/>
      <c r="J1372" s="7"/>
      <c r="K1372" s="7"/>
      <c r="L1372" s="7"/>
      <c r="M1372" s="7"/>
    </row>
    <row r="1373" spans="1:13" x14ac:dyDescent="0.25">
      <c r="A1373" s="7"/>
      <c r="B1373" s="7"/>
      <c r="C1373" s="14"/>
      <c r="E1373" s="7"/>
      <c r="F1373" s="7"/>
      <c r="G1373" s="7"/>
      <c r="H1373" s="7"/>
      <c r="I1373" s="7"/>
      <c r="J1373" s="7"/>
      <c r="K1373" s="7"/>
      <c r="L1373" s="7"/>
      <c r="M1373" s="7"/>
    </row>
    <row r="1374" spans="1:13" x14ac:dyDescent="0.25">
      <c r="A1374" s="7"/>
      <c r="B1374" s="7"/>
      <c r="C1374" s="14"/>
      <c r="E1374" s="7"/>
      <c r="F1374" s="7"/>
      <c r="G1374" s="7"/>
      <c r="H1374" s="7"/>
      <c r="I1374" s="7"/>
      <c r="J1374" s="7"/>
      <c r="K1374" s="7"/>
      <c r="L1374" s="7"/>
      <c r="M1374" s="7"/>
    </row>
    <row r="1375" spans="1:13" x14ac:dyDescent="0.25">
      <c r="A1375" s="7"/>
      <c r="B1375" s="7"/>
      <c r="C1375" s="14"/>
      <c r="E1375" s="7"/>
      <c r="F1375" s="7"/>
      <c r="G1375" s="7"/>
      <c r="H1375" s="7"/>
      <c r="I1375" s="7"/>
      <c r="J1375" s="7"/>
      <c r="K1375" s="7"/>
      <c r="L1375" s="7"/>
      <c r="M1375" s="7"/>
    </row>
    <row r="1376" spans="1:13" x14ac:dyDescent="0.25">
      <c r="A1376" s="7"/>
      <c r="B1376" s="7"/>
      <c r="C1376" s="14"/>
      <c r="E1376" s="7"/>
      <c r="F1376" s="7"/>
      <c r="G1376" s="7"/>
      <c r="H1376" s="7"/>
      <c r="I1376" s="7"/>
      <c r="J1376" s="7"/>
      <c r="K1376" s="7"/>
      <c r="L1376" s="7"/>
      <c r="M1376" s="7"/>
    </row>
    <row r="1377" spans="1:13" x14ac:dyDescent="0.25">
      <c r="A1377" s="7"/>
      <c r="B1377" s="7"/>
      <c r="C1377" s="14"/>
      <c r="E1377" s="7"/>
      <c r="F1377" s="7"/>
      <c r="G1377" s="7"/>
      <c r="H1377" s="7"/>
      <c r="I1377" s="7"/>
      <c r="J1377" s="7"/>
      <c r="K1377" s="7"/>
      <c r="L1377" s="7"/>
      <c r="M1377" s="7"/>
    </row>
    <row r="1378" spans="1:13" x14ac:dyDescent="0.25">
      <c r="A1378" s="7"/>
      <c r="B1378" s="7"/>
      <c r="C1378" s="14"/>
      <c r="E1378" s="7"/>
      <c r="F1378" s="7"/>
      <c r="G1378" s="7"/>
      <c r="H1378" s="7"/>
      <c r="I1378" s="7"/>
      <c r="J1378" s="7"/>
      <c r="K1378" s="7"/>
      <c r="L1378" s="7"/>
      <c r="M1378" s="7"/>
    </row>
    <row r="1379" spans="1:13" x14ac:dyDescent="0.25">
      <c r="A1379" s="7"/>
      <c r="B1379" s="7"/>
      <c r="C1379" s="14"/>
      <c r="E1379" s="7"/>
      <c r="F1379" s="7"/>
      <c r="G1379" s="7"/>
      <c r="H1379" s="7"/>
      <c r="I1379" s="7"/>
      <c r="J1379" s="7"/>
      <c r="K1379" s="7"/>
      <c r="L1379" s="7"/>
      <c r="M1379" s="7"/>
    </row>
    <row r="1380" spans="1:13" x14ac:dyDescent="0.25">
      <c r="A1380" s="7"/>
      <c r="B1380" s="7"/>
      <c r="C1380" s="14"/>
      <c r="E1380" s="7"/>
      <c r="F1380" s="7"/>
      <c r="G1380" s="7"/>
      <c r="H1380" s="7"/>
      <c r="I1380" s="7"/>
      <c r="J1380" s="7"/>
      <c r="K1380" s="7"/>
      <c r="L1380" s="7"/>
      <c r="M1380" s="7"/>
    </row>
    <row r="1381" spans="1:13" x14ac:dyDescent="0.25">
      <c r="A1381" s="7"/>
      <c r="B1381" s="7"/>
      <c r="C1381" s="14"/>
      <c r="E1381" s="7"/>
      <c r="F1381" s="7"/>
      <c r="G1381" s="7"/>
      <c r="H1381" s="7"/>
      <c r="I1381" s="7"/>
      <c r="J1381" s="7"/>
      <c r="K1381" s="7"/>
      <c r="L1381" s="7"/>
      <c r="M1381" s="7"/>
    </row>
    <row r="1382" spans="1:13" x14ac:dyDescent="0.25">
      <c r="A1382" s="7"/>
      <c r="B1382" s="7"/>
      <c r="C1382" s="14"/>
      <c r="E1382" s="7"/>
      <c r="F1382" s="7"/>
      <c r="G1382" s="7"/>
      <c r="H1382" s="7"/>
      <c r="I1382" s="7"/>
      <c r="J1382" s="7"/>
      <c r="K1382" s="7"/>
      <c r="L1382" s="7"/>
      <c r="M1382" s="7"/>
    </row>
    <row r="1383" spans="1:13" x14ac:dyDescent="0.25">
      <c r="A1383" s="7"/>
      <c r="B1383" s="7"/>
      <c r="C1383" s="14"/>
      <c r="E1383" s="7"/>
      <c r="F1383" s="7"/>
      <c r="G1383" s="7"/>
      <c r="H1383" s="7"/>
      <c r="I1383" s="7"/>
      <c r="J1383" s="7"/>
      <c r="K1383" s="7"/>
      <c r="L1383" s="7"/>
      <c r="M1383" s="7"/>
    </row>
    <row r="1384" spans="1:13" x14ac:dyDescent="0.25">
      <c r="A1384" s="7"/>
      <c r="B1384" s="7"/>
      <c r="C1384" s="14"/>
      <c r="E1384" s="7"/>
      <c r="F1384" s="7"/>
      <c r="G1384" s="7"/>
      <c r="H1384" s="7"/>
      <c r="I1384" s="7"/>
      <c r="J1384" s="7"/>
      <c r="K1384" s="7"/>
      <c r="L1384" s="7"/>
      <c r="M1384" s="7"/>
    </row>
    <row r="1385" spans="1:13" x14ac:dyDescent="0.25">
      <c r="A1385" s="7"/>
      <c r="B1385" s="7"/>
      <c r="C1385" s="14"/>
      <c r="E1385" s="7"/>
      <c r="F1385" s="7"/>
      <c r="G1385" s="7"/>
      <c r="H1385" s="7"/>
      <c r="I1385" s="7"/>
      <c r="J1385" s="7"/>
      <c r="K1385" s="7"/>
      <c r="L1385" s="7"/>
      <c r="M1385" s="7"/>
    </row>
    <row r="1386" spans="1:13" x14ac:dyDescent="0.25">
      <c r="A1386" s="7"/>
      <c r="B1386" s="7"/>
      <c r="C1386" s="14"/>
      <c r="E1386" s="7"/>
      <c r="F1386" s="7"/>
      <c r="G1386" s="7"/>
      <c r="H1386" s="7"/>
      <c r="I1386" s="7"/>
      <c r="J1386" s="7"/>
      <c r="K1386" s="7"/>
      <c r="L1386" s="7"/>
      <c r="M1386" s="7"/>
    </row>
    <row r="1387" spans="1:13" x14ac:dyDescent="0.25">
      <c r="A1387" s="7"/>
      <c r="B1387" s="7"/>
      <c r="C1387" s="14"/>
      <c r="E1387" s="7"/>
      <c r="F1387" s="7"/>
      <c r="G1387" s="7"/>
      <c r="H1387" s="7"/>
      <c r="I1387" s="7"/>
      <c r="J1387" s="7"/>
      <c r="K1387" s="7"/>
      <c r="L1387" s="7"/>
      <c r="M1387" s="7"/>
    </row>
    <row r="1388" spans="1:13" x14ac:dyDescent="0.25">
      <c r="A1388" s="7"/>
      <c r="B1388" s="7"/>
      <c r="C1388" s="14"/>
      <c r="E1388" s="7"/>
      <c r="F1388" s="7"/>
      <c r="G1388" s="7"/>
      <c r="H1388" s="7"/>
      <c r="I1388" s="7"/>
      <c r="J1388" s="7"/>
      <c r="K1388" s="7"/>
      <c r="L1388" s="7"/>
      <c r="M1388" s="7"/>
    </row>
    <row r="1389" spans="1:13" x14ac:dyDescent="0.25">
      <c r="A1389" s="7"/>
      <c r="B1389" s="7"/>
      <c r="C1389" s="14"/>
      <c r="E1389" s="7"/>
      <c r="F1389" s="7"/>
      <c r="G1389" s="7"/>
      <c r="H1389" s="7"/>
      <c r="I1389" s="7"/>
      <c r="J1389" s="7"/>
      <c r="K1389" s="7"/>
      <c r="L1389" s="7"/>
      <c r="M1389" s="7"/>
    </row>
    <row r="1390" spans="1:13" x14ac:dyDescent="0.25">
      <c r="A1390" s="7"/>
      <c r="B1390" s="7"/>
      <c r="C1390" s="14"/>
      <c r="E1390" s="7"/>
      <c r="F1390" s="7"/>
      <c r="G1390" s="7"/>
      <c r="H1390" s="7"/>
      <c r="I1390" s="7"/>
      <c r="J1390" s="7"/>
      <c r="K1390" s="7"/>
      <c r="L1390" s="7"/>
      <c r="M1390" s="7"/>
    </row>
    <row r="1391" spans="1:13" x14ac:dyDescent="0.25">
      <c r="A1391" s="7"/>
      <c r="B1391" s="7"/>
      <c r="C1391" s="14"/>
      <c r="E1391" s="7"/>
      <c r="F1391" s="7"/>
      <c r="G1391" s="7"/>
      <c r="H1391" s="7"/>
      <c r="I1391" s="7"/>
      <c r="J1391" s="7"/>
      <c r="K1391" s="7"/>
      <c r="L1391" s="7"/>
      <c r="M1391" s="7"/>
    </row>
    <row r="1392" spans="1:13" x14ac:dyDescent="0.25">
      <c r="A1392" s="7"/>
      <c r="B1392" s="7"/>
      <c r="C1392" s="14"/>
      <c r="E1392" s="7"/>
      <c r="F1392" s="7"/>
      <c r="G1392" s="7"/>
      <c r="H1392" s="7"/>
      <c r="I1392" s="7"/>
      <c r="J1392" s="7"/>
      <c r="K1392" s="7"/>
      <c r="L1392" s="7"/>
      <c r="M1392" s="7"/>
    </row>
    <row r="1393" spans="1:13" x14ac:dyDescent="0.25">
      <c r="A1393" s="7"/>
      <c r="B1393" s="7"/>
      <c r="C1393" s="14"/>
      <c r="E1393" s="7"/>
      <c r="F1393" s="7"/>
      <c r="G1393" s="7"/>
      <c r="H1393" s="7"/>
      <c r="I1393" s="7"/>
      <c r="J1393" s="7"/>
      <c r="K1393" s="7"/>
      <c r="L1393" s="7"/>
      <c r="M1393" s="7"/>
    </row>
    <row r="1394" spans="1:13" x14ac:dyDescent="0.25">
      <c r="A1394" s="7"/>
      <c r="B1394" s="7"/>
      <c r="C1394" s="14"/>
      <c r="E1394" s="7"/>
      <c r="F1394" s="7"/>
      <c r="G1394" s="7"/>
      <c r="H1394" s="7"/>
      <c r="I1394" s="7"/>
      <c r="J1394" s="7"/>
      <c r="K1394" s="7"/>
      <c r="L1394" s="7"/>
      <c r="M1394" s="7"/>
    </row>
    <row r="1395" spans="1:13" x14ac:dyDescent="0.25">
      <c r="A1395" s="7"/>
      <c r="B1395" s="7"/>
      <c r="C1395" s="14"/>
      <c r="E1395" s="7"/>
      <c r="F1395" s="7"/>
      <c r="G1395" s="7"/>
      <c r="H1395" s="7"/>
      <c r="I1395" s="7"/>
      <c r="J1395" s="7"/>
      <c r="K1395" s="7"/>
      <c r="L1395" s="7"/>
      <c r="M1395" s="7"/>
    </row>
    <row r="1396" spans="1:13" x14ac:dyDescent="0.25">
      <c r="A1396" s="7"/>
      <c r="B1396" s="7"/>
      <c r="C1396" s="14"/>
      <c r="E1396" s="7"/>
      <c r="F1396" s="7"/>
      <c r="G1396" s="7"/>
      <c r="H1396" s="7"/>
      <c r="I1396" s="7"/>
      <c r="J1396" s="7"/>
      <c r="K1396" s="7"/>
      <c r="L1396" s="7"/>
      <c r="M1396" s="7"/>
    </row>
    <row r="1397" spans="1:13" x14ac:dyDescent="0.25">
      <c r="A1397" s="7"/>
      <c r="B1397" s="7"/>
      <c r="C1397" s="14"/>
      <c r="E1397" s="7"/>
      <c r="F1397" s="7"/>
      <c r="G1397" s="7"/>
      <c r="H1397" s="7"/>
      <c r="I1397" s="7"/>
      <c r="J1397" s="7"/>
      <c r="K1397" s="7"/>
      <c r="L1397" s="7"/>
      <c r="M1397" s="7"/>
    </row>
    <row r="1398" spans="1:13" x14ac:dyDescent="0.25">
      <c r="A1398" s="7"/>
      <c r="B1398" s="7"/>
      <c r="C1398" s="14"/>
      <c r="E1398" s="7"/>
      <c r="F1398" s="7"/>
      <c r="G1398" s="7"/>
      <c r="H1398" s="7"/>
      <c r="I1398" s="7"/>
      <c r="J1398" s="7"/>
      <c r="K1398" s="7"/>
      <c r="L1398" s="7"/>
      <c r="M1398" s="7"/>
    </row>
    <row r="1399" spans="1:13" x14ac:dyDescent="0.25">
      <c r="A1399" s="7"/>
      <c r="B1399" s="7"/>
      <c r="C1399" s="14"/>
      <c r="E1399" s="7"/>
      <c r="F1399" s="7"/>
      <c r="G1399" s="7"/>
      <c r="H1399" s="7"/>
      <c r="I1399" s="7"/>
      <c r="J1399" s="7"/>
      <c r="K1399" s="7"/>
      <c r="L1399" s="7"/>
      <c r="M1399" s="7"/>
    </row>
    <row r="1400" spans="1:13" x14ac:dyDescent="0.25">
      <c r="A1400" s="7"/>
      <c r="B1400" s="7"/>
      <c r="C1400" s="14"/>
      <c r="E1400" s="7"/>
      <c r="F1400" s="7"/>
      <c r="G1400" s="7"/>
      <c r="H1400" s="7"/>
      <c r="I1400" s="7"/>
      <c r="J1400" s="7"/>
      <c r="K1400" s="7"/>
      <c r="L1400" s="7"/>
      <c r="M1400" s="7"/>
    </row>
    <row r="1401" spans="1:13" x14ac:dyDescent="0.25">
      <c r="A1401" s="7"/>
      <c r="B1401" s="7"/>
      <c r="C1401" s="14"/>
      <c r="E1401" s="7"/>
      <c r="F1401" s="7"/>
      <c r="G1401" s="7"/>
      <c r="H1401" s="7"/>
      <c r="I1401" s="7"/>
      <c r="J1401" s="7"/>
      <c r="K1401" s="7"/>
      <c r="L1401" s="7"/>
      <c r="M1401" s="7"/>
    </row>
    <row r="1402" spans="1:13" x14ac:dyDescent="0.25">
      <c r="A1402" s="7"/>
      <c r="B1402" s="7"/>
      <c r="C1402" s="14"/>
      <c r="E1402" s="7"/>
      <c r="F1402" s="7"/>
      <c r="G1402" s="7"/>
      <c r="H1402" s="7"/>
      <c r="I1402" s="7"/>
      <c r="J1402" s="7"/>
      <c r="K1402" s="7"/>
      <c r="L1402" s="7"/>
      <c r="M1402" s="7"/>
    </row>
    <row r="1403" spans="1:13" x14ac:dyDescent="0.25">
      <c r="A1403" s="7"/>
      <c r="B1403" s="7"/>
      <c r="C1403" s="14"/>
      <c r="E1403" s="7"/>
      <c r="F1403" s="7"/>
      <c r="G1403" s="7"/>
      <c r="H1403" s="7"/>
      <c r="I1403" s="7"/>
      <c r="J1403" s="7"/>
      <c r="K1403" s="7"/>
      <c r="L1403" s="7"/>
      <c r="M1403" s="7"/>
    </row>
    <row r="1404" spans="1:13" x14ac:dyDescent="0.25">
      <c r="A1404" s="7"/>
      <c r="B1404" s="7"/>
      <c r="C1404" s="14"/>
      <c r="E1404" s="7"/>
      <c r="F1404" s="7"/>
      <c r="G1404" s="7"/>
      <c r="H1404" s="7"/>
      <c r="I1404" s="7"/>
      <c r="J1404" s="7"/>
      <c r="K1404" s="7"/>
      <c r="L1404" s="7"/>
      <c r="M1404" s="7"/>
    </row>
    <row r="1405" spans="1:13" x14ac:dyDescent="0.25">
      <c r="A1405" s="7"/>
      <c r="B1405" s="7"/>
      <c r="C1405" s="14"/>
      <c r="E1405" s="7"/>
      <c r="F1405" s="7"/>
      <c r="G1405" s="7"/>
      <c r="H1405" s="7"/>
      <c r="I1405" s="7"/>
      <c r="J1405" s="7"/>
      <c r="K1405" s="7"/>
      <c r="L1405" s="7"/>
      <c r="M1405" s="7"/>
    </row>
    <row r="1406" spans="1:13" x14ac:dyDescent="0.25">
      <c r="A1406" s="7"/>
      <c r="B1406" s="7"/>
      <c r="C1406" s="14"/>
      <c r="E1406" s="7"/>
      <c r="F1406" s="7"/>
      <c r="G1406" s="7"/>
      <c r="H1406" s="7"/>
      <c r="I1406" s="7"/>
      <c r="J1406" s="7"/>
      <c r="K1406" s="7"/>
      <c r="L1406" s="7"/>
      <c r="M1406" s="7"/>
    </row>
    <row r="1407" spans="1:13" x14ac:dyDescent="0.25">
      <c r="A1407" s="7"/>
      <c r="B1407" s="7"/>
      <c r="C1407" s="14"/>
      <c r="E1407" s="7"/>
      <c r="F1407" s="7"/>
      <c r="G1407" s="7"/>
      <c r="H1407" s="7"/>
      <c r="I1407" s="7"/>
      <c r="J1407" s="7"/>
      <c r="K1407" s="7"/>
      <c r="L1407" s="7"/>
      <c r="M1407" s="7"/>
    </row>
    <row r="1408" spans="1:13" x14ac:dyDescent="0.25">
      <c r="A1408" s="7"/>
      <c r="B1408" s="7"/>
      <c r="C1408" s="14"/>
      <c r="E1408" s="7"/>
      <c r="F1408" s="7"/>
      <c r="G1408" s="7"/>
      <c r="H1408" s="7"/>
      <c r="I1408" s="7"/>
      <c r="J1408" s="7"/>
      <c r="K1408" s="7"/>
      <c r="L1408" s="7"/>
      <c r="M1408" s="7"/>
    </row>
    <row r="1409" spans="1:13" x14ac:dyDescent="0.25">
      <c r="A1409" s="7"/>
      <c r="B1409" s="7"/>
      <c r="C1409" s="14"/>
      <c r="E1409" s="7"/>
      <c r="F1409" s="7"/>
      <c r="G1409" s="7"/>
      <c r="H1409" s="7"/>
      <c r="I1409" s="7"/>
      <c r="J1409" s="7"/>
      <c r="K1409" s="7"/>
      <c r="L1409" s="7"/>
      <c r="M1409" s="7"/>
    </row>
    <row r="1410" spans="1:13" x14ac:dyDescent="0.25">
      <c r="A1410" s="7"/>
      <c r="B1410" s="7"/>
      <c r="C1410" s="14"/>
      <c r="E1410" s="7"/>
      <c r="F1410" s="7"/>
      <c r="G1410" s="7"/>
      <c r="H1410" s="7"/>
      <c r="I1410" s="7"/>
      <c r="J1410" s="7"/>
      <c r="K1410" s="7"/>
      <c r="L1410" s="7"/>
      <c r="M1410" s="7"/>
    </row>
    <row r="1411" spans="1:13" x14ac:dyDescent="0.25">
      <c r="A1411" s="7"/>
      <c r="B1411" s="7"/>
      <c r="C1411" s="14"/>
      <c r="E1411" s="7"/>
      <c r="F1411" s="7"/>
      <c r="G1411" s="7"/>
      <c r="H1411" s="7"/>
      <c r="I1411" s="7"/>
      <c r="J1411" s="7"/>
      <c r="K1411" s="7"/>
      <c r="L1411" s="7"/>
      <c r="M1411" s="7"/>
    </row>
    <row r="1412" spans="1:13" x14ac:dyDescent="0.25">
      <c r="A1412" s="7"/>
      <c r="B1412" s="7"/>
      <c r="C1412" s="14"/>
      <c r="E1412" s="7"/>
      <c r="F1412" s="7"/>
      <c r="G1412" s="7"/>
      <c r="H1412" s="7"/>
      <c r="I1412" s="7"/>
      <c r="J1412" s="7"/>
      <c r="K1412" s="7"/>
      <c r="L1412" s="7"/>
      <c r="M1412" s="7"/>
    </row>
    <row r="1413" spans="1:13" x14ac:dyDescent="0.25">
      <c r="A1413" s="7"/>
      <c r="B1413" s="7"/>
      <c r="C1413" s="14"/>
      <c r="E1413" s="7"/>
      <c r="F1413" s="7"/>
      <c r="G1413" s="7"/>
      <c r="H1413" s="7"/>
      <c r="I1413" s="7"/>
      <c r="J1413" s="7"/>
      <c r="K1413" s="7"/>
      <c r="L1413" s="7"/>
      <c r="M1413" s="7"/>
    </row>
    <row r="1414" spans="1:13" x14ac:dyDescent="0.25">
      <c r="A1414" s="7"/>
      <c r="B1414" s="7"/>
      <c r="C1414" s="14"/>
      <c r="E1414" s="7"/>
      <c r="F1414" s="7"/>
      <c r="G1414" s="7"/>
      <c r="H1414" s="7"/>
      <c r="I1414" s="7"/>
      <c r="J1414" s="7"/>
      <c r="K1414" s="7"/>
      <c r="L1414" s="7"/>
      <c r="M1414" s="7"/>
    </row>
    <row r="1415" spans="1:13" x14ac:dyDescent="0.25">
      <c r="A1415" s="7"/>
      <c r="B1415" s="7"/>
      <c r="C1415" s="14"/>
      <c r="E1415" s="7"/>
      <c r="F1415" s="7"/>
      <c r="G1415" s="7"/>
      <c r="H1415" s="7"/>
      <c r="I1415" s="7"/>
      <c r="J1415" s="7"/>
      <c r="K1415" s="7"/>
      <c r="L1415" s="7"/>
      <c r="M1415" s="7"/>
    </row>
    <row r="1416" spans="1:13" x14ac:dyDescent="0.25">
      <c r="A1416" s="7"/>
      <c r="B1416" s="7"/>
      <c r="C1416" s="14"/>
      <c r="E1416" s="7"/>
      <c r="F1416" s="7"/>
      <c r="G1416" s="7"/>
      <c r="H1416" s="7"/>
      <c r="I1416" s="7"/>
      <c r="J1416" s="7"/>
      <c r="K1416" s="7"/>
      <c r="L1416" s="7"/>
      <c r="M1416" s="7"/>
    </row>
    <row r="1417" spans="1:13" x14ac:dyDescent="0.25">
      <c r="A1417" s="7"/>
      <c r="B1417" s="7"/>
      <c r="C1417" s="14"/>
      <c r="E1417" s="7"/>
      <c r="F1417" s="7"/>
      <c r="G1417" s="7"/>
      <c r="H1417" s="7"/>
      <c r="I1417" s="7"/>
      <c r="J1417" s="7"/>
      <c r="K1417" s="7"/>
      <c r="L1417" s="7"/>
      <c r="M1417" s="7"/>
    </row>
    <row r="1418" spans="1:13" x14ac:dyDescent="0.25">
      <c r="A1418" s="7"/>
      <c r="B1418" s="7"/>
      <c r="C1418" s="14"/>
      <c r="E1418" s="7"/>
      <c r="F1418" s="7"/>
      <c r="G1418" s="7"/>
      <c r="H1418" s="7"/>
      <c r="I1418" s="7"/>
      <c r="J1418" s="7"/>
      <c r="K1418" s="7"/>
      <c r="L1418" s="7"/>
      <c r="M1418" s="7"/>
    </row>
    <row r="1419" spans="1:13" x14ac:dyDescent="0.25">
      <c r="A1419" s="7"/>
      <c r="B1419" s="7"/>
      <c r="C1419" s="14"/>
      <c r="E1419" s="7"/>
      <c r="F1419" s="7"/>
      <c r="G1419" s="7"/>
      <c r="H1419" s="7"/>
      <c r="I1419" s="7"/>
      <c r="J1419" s="7"/>
      <c r="K1419" s="7"/>
      <c r="L1419" s="7"/>
      <c r="M1419" s="7"/>
    </row>
    <row r="1420" spans="1:13" x14ac:dyDescent="0.25">
      <c r="A1420" s="7"/>
      <c r="B1420" s="7"/>
      <c r="C1420" s="14"/>
      <c r="E1420" s="7"/>
      <c r="F1420" s="7"/>
      <c r="G1420" s="7"/>
      <c r="H1420" s="7"/>
      <c r="I1420" s="7"/>
      <c r="J1420" s="7"/>
      <c r="K1420" s="7"/>
      <c r="L1420" s="7"/>
      <c r="M1420" s="7"/>
    </row>
    <row r="1421" spans="1:13" x14ac:dyDescent="0.25">
      <c r="A1421" s="7"/>
      <c r="B1421" s="7"/>
      <c r="C1421" s="14"/>
      <c r="E1421" s="7"/>
      <c r="F1421" s="7"/>
      <c r="G1421" s="7"/>
      <c r="H1421" s="7"/>
      <c r="I1421" s="7"/>
      <c r="J1421" s="7"/>
      <c r="K1421" s="7"/>
      <c r="L1421" s="7"/>
      <c r="M1421" s="7"/>
    </row>
    <row r="1422" spans="1:13" x14ac:dyDescent="0.25">
      <c r="A1422" s="7"/>
      <c r="B1422" s="7"/>
      <c r="C1422" s="14"/>
      <c r="E1422" s="7"/>
      <c r="F1422" s="7"/>
      <c r="G1422" s="7"/>
      <c r="H1422" s="7"/>
      <c r="I1422" s="7"/>
      <c r="J1422" s="7"/>
      <c r="K1422" s="7"/>
      <c r="L1422" s="7"/>
      <c r="M1422" s="7"/>
    </row>
    <row r="1423" spans="1:13" x14ac:dyDescent="0.25">
      <c r="A1423" s="7"/>
      <c r="B1423" s="7"/>
      <c r="C1423" s="14"/>
      <c r="E1423" s="7"/>
      <c r="F1423" s="7"/>
      <c r="G1423" s="7"/>
      <c r="H1423" s="7"/>
      <c r="I1423" s="7"/>
      <c r="J1423" s="7"/>
      <c r="K1423" s="7"/>
      <c r="L1423" s="7"/>
      <c r="M1423" s="7"/>
    </row>
    <row r="1424" spans="1:13" x14ac:dyDescent="0.25">
      <c r="A1424" s="7"/>
      <c r="B1424" s="7"/>
      <c r="C1424" s="14"/>
      <c r="E1424" s="7"/>
      <c r="F1424" s="7"/>
      <c r="G1424" s="7"/>
      <c r="H1424" s="7"/>
      <c r="I1424" s="7"/>
      <c r="J1424" s="7"/>
      <c r="K1424" s="7"/>
      <c r="L1424" s="7"/>
      <c r="M1424" s="7"/>
    </row>
    <row r="1425" spans="1:13" x14ac:dyDescent="0.25">
      <c r="A1425" s="7"/>
      <c r="B1425" s="7"/>
      <c r="C1425" s="14"/>
      <c r="E1425" s="7"/>
      <c r="F1425" s="7"/>
      <c r="G1425" s="7"/>
      <c r="H1425" s="7"/>
      <c r="I1425" s="7"/>
      <c r="J1425" s="7"/>
      <c r="K1425" s="7"/>
      <c r="L1425" s="7"/>
      <c r="M1425" s="7"/>
    </row>
    <row r="1426" spans="1:13" x14ac:dyDescent="0.25">
      <c r="A1426" s="7"/>
      <c r="B1426" s="7"/>
      <c r="C1426" s="14"/>
      <c r="E1426" s="7"/>
      <c r="F1426" s="7"/>
      <c r="G1426" s="7"/>
      <c r="H1426" s="7"/>
      <c r="I1426" s="7"/>
      <c r="J1426" s="7"/>
      <c r="K1426" s="7"/>
      <c r="L1426" s="7"/>
      <c r="M1426" s="7"/>
    </row>
    <row r="1427" spans="1:13" x14ac:dyDescent="0.25">
      <c r="A1427" s="7"/>
      <c r="B1427" s="7"/>
      <c r="C1427" s="14"/>
      <c r="E1427" s="7"/>
      <c r="F1427" s="7"/>
      <c r="G1427" s="7"/>
      <c r="H1427" s="7"/>
      <c r="I1427" s="7"/>
      <c r="J1427" s="7"/>
      <c r="K1427" s="7"/>
      <c r="L1427" s="7"/>
      <c r="M1427" s="7"/>
    </row>
    <row r="1428" spans="1:13" x14ac:dyDescent="0.25">
      <c r="A1428" s="7"/>
      <c r="B1428" s="7"/>
      <c r="C1428" s="14"/>
      <c r="E1428" s="7"/>
      <c r="F1428" s="7"/>
      <c r="G1428" s="7"/>
      <c r="H1428" s="7"/>
      <c r="I1428" s="7"/>
      <c r="J1428" s="7"/>
      <c r="K1428" s="7"/>
      <c r="L1428" s="7"/>
      <c r="M1428" s="7"/>
    </row>
    <row r="1429" spans="1:13" x14ac:dyDescent="0.25">
      <c r="A1429" s="7"/>
      <c r="B1429" s="7"/>
      <c r="C1429" s="14"/>
      <c r="E1429" s="7"/>
      <c r="F1429" s="7"/>
      <c r="G1429" s="7"/>
      <c r="H1429" s="7"/>
      <c r="I1429" s="7"/>
      <c r="J1429" s="7"/>
      <c r="K1429" s="7"/>
      <c r="L1429" s="7"/>
      <c r="M1429" s="7"/>
    </row>
    <row r="1430" spans="1:13" x14ac:dyDescent="0.25">
      <c r="A1430" s="7"/>
      <c r="B1430" s="7"/>
      <c r="C1430" s="14"/>
      <c r="E1430" s="7"/>
      <c r="F1430" s="7"/>
      <c r="G1430" s="7"/>
      <c r="H1430" s="7"/>
      <c r="I1430" s="7"/>
      <c r="J1430" s="7"/>
      <c r="K1430" s="7"/>
      <c r="L1430" s="7"/>
      <c r="M1430" s="7"/>
    </row>
    <row r="1431" spans="1:13" x14ac:dyDescent="0.25">
      <c r="A1431" s="7"/>
      <c r="B1431" s="7"/>
      <c r="C1431" s="14"/>
      <c r="E1431" s="7"/>
      <c r="F1431" s="7"/>
      <c r="G1431" s="7"/>
      <c r="H1431" s="7"/>
      <c r="I1431" s="7"/>
      <c r="J1431" s="7"/>
      <c r="K1431" s="7"/>
      <c r="L1431" s="7"/>
      <c r="M1431" s="7"/>
    </row>
    <row r="1432" spans="1:13" x14ac:dyDescent="0.25">
      <c r="A1432" s="7"/>
      <c r="B1432" s="7"/>
      <c r="C1432" s="14"/>
      <c r="E1432" s="7"/>
      <c r="F1432" s="7"/>
      <c r="G1432" s="7"/>
      <c r="H1432" s="7"/>
      <c r="I1432" s="7"/>
      <c r="J1432" s="7"/>
      <c r="K1432" s="7"/>
      <c r="L1432" s="7"/>
      <c r="M1432" s="7"/>
    </row>
    <row r="1433" spans="1:13" x14ac:dyDescent="0.25">
      <c r="A1433" s="7"/>
      <c r="B1433" s="7"/>
      <c r="C1433" s="14"/>
      <c r="E1433" s="7"/>
      <c r="F1433" s="7"/>
      <c r="G1433" s="7"/>
      <c r="H1433" s="7"/>
      <c r="I1433" s="7"/>
      <c r="J1433" s="7"/>
      <c r="K1433" s="7"/>
      <c r="L1433" s="7"/>
      <c r="M1433" s="7"/>
    </row>
    <row r="1434" spans="1:13" x14ac:dyDescent="0.25">
      <c r="A1434" s="7"/>
      <c r="B1434" s="7"/>
      <c r="C1434" s="14"/>
      <c r="E1434" s="7"/>
      <c r="F1434" s="7"/>
      <c r="G1434" s="7"/>
      <c r="H1434" s="7"/>
      <c r="I1434" s="7"/>
      <c r="J1434" s="7"/>
      <c r="K1434" s="7"/>
      <c r="L1434" s="7"/>
      <c r="M1434" s="7"/>
    </row>
    <row r="1435" spans="1:13" x14ac:dyDescent="0.25">
      <c r="A1435" s="7"/>
      <c r="B1435" s="7"/>
      <c r="C1435" s="14"/>
      <c r="E1435" s="7"/>
      <c r="F1435" s="7"/>
      <c r="G1435" s="7"/>
      <c r="H1435" s="7"/>
      <c r="I1435" s="7"/>
      <c r="J1435" s="7"/>
      <c r="K1435" s="7"/>
      <c r="L1435" s="7"/>
      <c r="M1435" s="7"/>
    </row>
    <row r="1436" spans="1:13" x14ac:dyDescent="0.25">
      <c r="A1436" s="7"/>
      <c r="B1436" s="7"/>
      <c r="C1436" s="14"/>
      <c r="E1436" s="7"/>
      <c r="F1436" s="7"/>
      <c r="G1436" s="7"/>
      <c r="H1436" s="7"/>
      <c r="I1436" s="7"/>
      <c r="J1436" s="7"/>
      <c r="K1436" s="7"/>
      <c r="L1436" s="7"/>
      <c r="M1436" s="7"/>
    </row>
    <row r="1437" spans="1:13" x14ac:dyDescent="0.25">
      <c r="A1437" s="7"/>
      <c r="B1437" s="7"/>
      <c r="C1437" s="14"/>
      <c r="E1437" s="7"/>
      <c r="F1437" s="7"/>
      <c r="G1437" s="7"/>
      <c r="H1437" s="7"/>
      <c r="I1437" s="7"/>
      <c r="J1437" s="7"/>
      <c r="K1437" s="7"/>
      <c r="L1437" s="7"/>
      <c r="M1437" s="7"/>
    </row>
    <row r="1438" spans="1:13" x14ac:dyDescent="0.25">
      <c r="A1438" s="7"/>
      <c r="B1438" s="7"/>
      <c r="C1438" s="14"/>
      <c r="E1438" s="7"/>
      <c r="F1438" s="7"/>
      <c r="G1438" s="7"/>
      <c r="H1438" s="7"/>
      <c r="I1438" s="7"/>
      <c r="J1438" s="7"/>
      <c r="K1438" s="7"/>
      <c r="L1438" s="7"/>
      <c r="M1438" s="7"/>
    </row>
    <row r="1439" spans="1:13" x14ac:dyDescent="0.25">
      <c r="A1439" s="7"/>
      <c r="B1439" s="7"/>
      <c r="C1439" s="14"/>
      <c r="E1439" s="7"/>
      <c r="F1439" s="7"/>
      <c r="G1439" s="7"/>
      <c r="H1439" s="7"/>
      <c r="I1439" s="7"/>
      <c r="J1439" s="7"/>
      <c r="K1439" s="7"/>
      <c r="L1439" s="7"/>
      <c r="M1439" s="7"/>
    </row>
    <row r="1440" spans="1:13" x14ac:dyDescent="0.25">
      <c r="A1440" s="7"/>
      <c r="B1440" s="7"/>
      <c r="C1440" s="14"/>
      <c r="E1440" s="7"/>
      <c r="F1440" s="7"/>
      <c r="G1440" s="7"/>
      <c r="H1440" s="7"/>
      <c r="I1440" s="7"/>
      <c r="J1440" s="7"/>
      <c r="K1440" s="7"/>
      <c r="L1440" s="7"/>
      <c r="M1440" s="7"/>
    </row>
    <row r="1441" spans="1:13" x14ac:dyDescent="0.25">
      <c r="A1441" s="7"/>
      <c r="B1441" s="7"/>
      <c r="C1441" s="14"/>
      <c r="E1441" s="7"/>
      <c r="F1441" s="7"/>
      <c r="G1441" s="7"/>
      <c r="H1441" s="7"/>
      <c r="I1441" s="7"/>
      <c r="J1441" s="7"/>
      <c r="K1441" s="7"/>
      <c r="L1441" s="7"/>
      <c r="M1441" s="7"/>
    </row>
    <row r="1442" spans="1:13" x14ac:dyDescent="0.25">
      <c r="A1442" s="7"/>
      <c r="B1442" s="7"/>
      <c r="C1442" s="14"/>
      <c r="E1442" s="7"/>
      <c r="F1442" s="7"/>
      <c r="G1442" s="7"/>
      <c r="H1442" s="7"/>
      <c r="I1442" s="7"/>
      <c r="J1442" s="7"/>
      <c r="K1442" s="7"/>
      <c r="L1442" s="7"/>
      <c r="M1442" s="7"/>
    </row>
    <row r="1443" spans="1:13" x14ac:dyDescent="0.25">
      <c r="A1443" s="7"/>
      <c r="B1443" s="7"/>
      <c r="C1443" s="14"/>
      <c r="E1443" s="7"/>
      <c r="F1443" s="7"/>
      <c r="G1443" s="7"/>
      <c r="H1443" s="7"/>
      <c r="I1443" s="7"/>
      <c r="J1443" s="7"/>
      <c r="K1443" s="7"/>
      <c r="L1443" s="7"/>
      <c r="M1443" s="7"/>
    </row>
    <row r="1444" spans="1:13" x14ac:dyDescent="0.25">
      <c r="A1444" s="7"/>
      <c r="B1444" s="7"/>
      <c r="C1444" s="14"/>
      <c r="E1444" s="7"/>
      <c r="F1444" s="7"/>
      <c r="G1444" s="7"/>
      <c r="H1444" s="7"/>
      <c r="I1444" s="7"/>
      <c r="J1444" s="7"/>
      <c r="K1444" s="7"/>
      <c r="L1444" s="7"/>
      <c r="M1444" s="7"/>
    </row>
    <row r="1445" spans="1:13" x14ac:dyDescent="0.25">
      <c r="A1445" s="7"/>
      <c r="B1445" s="7"/>
      <c r="C1445" s="14"/>
      <c r="E1445" s="7"/>
      <c r="F1445" s="7"/>
      <c r="G1445" s="7"/>
      <c r="H1445" s="7"/>
      <c r="I1445" s="7"/>
      <c r="J1445" s="7"/>
      <c r="K1445" s="7"/>
      <c r="L1445" s="7"/>
      <c r="M1445" s="7"/>
    </row>
    <row r="1446" spans="1:13" x14ac:dyDescent="0.25">
      <c r="A1446" s="7"/>
      <c r="B1446" s="7"/>
      <c r="C1446" s="14"/>
      <c r="E1446" s="7"/>
      <c r="F1446" s="7"/>
      <c r="G1446" s="7"/>
      <c r="H1446" s="7"/>
      <c r="I1446" s="7"/>
      <c r="J1446" s="7"/>
      <c r="K1446" s="7"/>
      <c r="L1446" s="7"/>
      <c r="M1446" s="7"/>
    </row>
    <row r="1447" spans="1:13" x14ac:dyDescent="0.25">
      <c r="A1447" s="7"/>
      <c r="B1447" s="7"/>
      <c r="C1447" s="14"/>
      <c r="E1447" s="7"/>
      <c r="F1447" s="7"/>
      <c r="G1447" s="7"/>
      <c r="H1447" s="7"/>
      <c r="I1447" s="7"/>
      <c r="J1447" s="7"/>
      <c r="K1447" s="7"/>
      <c r="L1447" s="7"/>
      <c r="M1447" s="7"/>
    </row>
    <row r="1448" spans="1:13" x14ac:dyDescent="0.25">
      <c r="A1448" s="7"/>
      <c r="B1448" s="7"/>
      <c r="C1448" s="14"/>
      <c r="E1448" s="7"/>
      <c r="F1448" s="7"/>
      <c r="G1448" s="7"/>
      <c r="H1448" s="7"/>
      <c r="I1448" s="7"/>
      <c r="J1448" s="7"/>
      <c r="K1448" s="7"/>
      <c r="L1448" s="7"/>
      <c r="M1448" s="7"/>
    </row>
    <row r="1449" spans="1:13" x14ac:dyDescent="0.25">
      <c r="A1449" s="7"/>
      <c r="B1449" s="7"/>
      <c r="C1449" s="14"/>
      <c r="E1449" s="7"/>
      <c r="F1449" s="7"/>
      <c r="G1449" s="7"/>
      <c r="H1449" s="7"/>
      <c r="I1449" s="7"/>
      <c r="J1449" s="7"/>
      <c r="K1449" s="7"/>
      <c r="L1449" s="7"/>
      <c r="M1449" s="7"/>
    </row>
    <row r="1450" spans="1:13" x14ac:dyDescent="0.25">
      <c r="A1450" s="7"/>
      <c r="B1450" s="7"/>
      <c r="C1450" s="14"/>
      <c r="E1450" s="7"/>
      <c r="F1450" s="7"/>
      <c r="G1450" s="7"/>
      <c r="H1450" s="7"/>
      <c r="I1450" s="7"/>
      <c r="J1450" s="7"/>
      <c r="K1450" s="7"/>
      <c r="L1450" s="7"/>
      <c r="M1450" s="7"/>
    </row>
    <row r="1451" spans="1:13" x14ac:dyDescent="0.25">
      <c r="A1451" s="7"/>
      <c r="B1451" s="7"/>
      <c r="C1451" s="14"/>
      <c r="E1451" s="7"/>
      <c r="F1451" s="7"/>
      <c r="G1451" s="7"/>
      <c r="H1451" s="7"/>
      <c r="I1451" s="7"/>
      <c r="J1451" s="7"/>
      <c r="K1451" s="7"/>
      <c r="L1451" s="7"/>
      <c r="M1451" s="7"/>
    </row>
    <row r="1452" spans="1:13" x14ac:dyDescent="0.25">
      <c r="A1452" s="7"/>
      <c r="B1452" s="7"/>
      <c r="C1452" s="14"/>
      <c r="E1452" s="7"/>
      <c r="F1452" s="7"/>
      <c r="G1452" s="7"/>
      <c r="H1452" s="7"/>
      <c r="I1452" s="7"/>
      <c r="J1452" s="7"/>
      <c r="K1452" s="7"/>
      <c r="L1452" s="7"/>
      <c r="M1452" s="7"/>
    </row>
    <row r="1453" spans="1:13" x14ac:dyDescent="0.25">
      <c r="A1453" s="7"/>
      <c r="B1453" s="7"/>
      <c r="C1453" s="14"/>
      <c r="E1453" s="7"/>
      <c r="F1453" s="7"/>
      <c r="G1453" s="7"/>
      <c r="H1453" s="7"/>
      <c r="I1453" s="7"/>
      <c r="J1453" s="7"/>
      <c r="K1453" s="7"/>
      <c r="L1453" s="7"/>
      <c r="M1453" s="7"/>
    </row>
    <row r="1454" spans="1:13" x14ac:dyDescent="0.25">
      <c r="A1454" s="7"/>
      <c r="B1454" s="7"/>
      <c r="C1454" s="14"/>
      <c r="E1454" s="7"/>
      <c r="F1454" s="7"/>
      <c r="G1454" s="7"/>
      <c r="H1454" s="7"/>
      <c r="I1454" s="7"/>
      <c r="J1454" s="7"/>
      <c r="K1454" s="7"/>
      <c r="L1454" s="7"/>
      <c r="M1454" s="7"/>
    </row>
    <row r="1455" spans="1:13" x14ac:dyDescent="0.25">
      <c r="A1455" s="7"/>
      <c r="B1455" s="7"/>
      <c r="C1455" s="14"/>
      <c r="E1455" s="7"/>
      <c r="F1455" s="7"/>
      <c r="G1455" s="7"/>
      <c r="H1455" s="7"/>
      <c r="I1455" s="7"/>
      <c r="J1455" s="7"/>
      <c r="K1455" s="7"/>
      <c r="L1455" s="7"/>
      <c r="M1455" s="7"/>
    </row>
    <row r="1456" spans="1:13" x14ac:dyDescent="0.25">
      <c r="A1456" s="7"/>
      <c r="B1456" s="7"/>
      <c r="C1456" s="14"/>
      <c r="E1456" s="7"/>
      <c r="F1456" s="7"/>
      <c r="G1456" s="7"/>
      <c r="H1456" s="7"/>
      <c r="I1456" s="7"/>
      <c r="J1456" s="7"/>
      <c r="K1456" s="7"/>
      <c r="L1456" s="7"/>
      <c r="M1456" s="7"/>
    </row>
    <row r="1457" spans="1:13" x14ac:dyDescent="0.25">
      <c r="A1457" s="7"/>
      <c r="B1457" s="7"/>
      <c r="C1457" s="14"/>
      <c r="E1457" s="7"/>
      <c r="F1457" s="7"/>
      <c r="G1457" s="7"/>
      <c r="H1457" s="7"/>
      <c r="I1457" s="7"/>
      <c r="J1457" s="7"/>
      <c r="K1457" s="7"/>
      <c r="L1457" s="7"/>
      <c r="M1457" s="7"/>
    </row>
    <row r="1458" spans="1:13" x14ac:dyDescent="0.25">
      <c r="A1458" s="7"/>
      <c r="B1458" s="7"/>
      <c r="C1458" s="14"/>
      <c r="E1458" s="7"/>
      <c r="F1458" s="7"/>
      <c r="G1458" s="7"/>
      <c r="H1458" s="7"/>
      <c r="I1458" s="7"/>
      <c r="J1458" s="7"/>
      <c r="K1458" s="7"/>
      <c r="L1458" s="7"/>
      <c r="M1458" s="7"/>
    </row>
    <row r="1459" spans="1:13" x14ac:dyDescent="0.25">
      <c r="A1459" s="7"/>
      <c r="B1459" s="7"/>
      <c r="C1459" s="14"/>
      <c r="E1459" s="7"/>
      <c r="F1459" s="7"/>
      <c r="G1459" s="7"/>
      <c r="H1459" s="7"/>
      <c r="I1459" s="7"/>
      <c r="J1459" s="7"/>
      <c r="K1459" s="7"/>
      <c r="L1459" s="7"/>
      <c r="M1459" s="7"/>
    </row>
    <row r="1460" spans="1:13" x14ac:dyDescent="0.25">
      <c r="A1460" s="7"/>
      <c r="B1460" s="7"/>
      <c r="C1460" s="14"/>
      <c r="E1460" s="7"/>
      <c r="F1460" s="7"/>
      <c r="G1460" s="7"/>
      <c r="H1460" s="7"/>
      <c r="I1460" s="7"/>
      <c r="J1460" s="7"/>
      <c r="K1460" s="7"/>
      <c r="L1460" s="7"/>
      <c r="M1460" s="7"/>
    </row>
    <row r="1461" spans="1:13" x14ac:dyDescent="0.25">
      <c r="A1461" s="7"/>
      <c r="B1461" s="7"/>
      <c r="C1461" s="14"/>
      <c r="E1461" s="7"/>
      <c r="F1461" s="7"/>
      <c r="G1461" s="7"/>
      <c r="H1461" s="7"/>
      <c r="I1461" s="7"/>
      <c r="J1461" s="7"/>
      <c r="K1461" s="7"/>
      <c r="L1461" s="7"/>
      <c r="M1461" s="7"/>
    </row>
    <row r="1462" spans="1:13" x14ac:dyDescent="0.25">
      <c r="A1462" s="7"/>
      <c r="B1462" s="7"/>
      <c r="C1462" s="14"/>
      <c r="E1462" s="7"/>
      <c r="F1462" s="7"/>
      <c r="G1462" s="7"/>
      <c r="H1462" s="7"/>
      <c r="I1462" s="7"/>
      <c r="J1462" s="7"/>
      <c r="K1462" s="7"/>
      <c r="L1462" s="7"/>
      <c r="M1462" s="7"/>
    </row>
    <row r="1463" spans="1:13" x14ac:dyDescent="0.25">
      <c r="A1463" s="7"/>
      <c r="B1463" s="7"/>
      <c r="C1463" s="14"/>
      <c r="E1463" s="7"/>
      <c r="F1463" s="7"/>
      <c r="G1463" s="7"/>
      <c r="H1463" s="7"/>
      <c r="I1463" s="7"/>
      <c r="J1463" s="7"/>
      <c r="K1463" s="7"/>
      <c r="L1463" s="7"/>
      <c r="M1463" s="7"/>
    </row>
    <row r="1464" spans="1:13" x14ac:dyDescent="0.25">
      <c r="A1464" s="7"/>
      <c r="B1464" s="7"/>
      <c r="C1464" s="14"/>
      <c r="E1464" s="7"/>
      <c r="F1464" s="7"/>
      <c r="G1464" s="7"/>
      <c r="H1464" s="7"/>
      <c r="I1464" s="7"/>
      <c r="J1464" s="7"/>
      <c r="K1464" s="7"/>
      <c r="L1464" s="7"/>
      <c r="M1464" s="7"/>
    </row>
    <row r="1465" spans="1:13" x14ac:dyDescent="0.25">
      <c r="A1465" s="7"/>
      <c r="B1465" s="7"/>
      <c r="C1465" s="14"/>
      <c r="E1465" s="7"/>
      <c r="F1465" s="7"/>
      <c r="G1465" s="7"/>
      <c r="H1465" s="7"/>
      <c r="I1465" s="7"/>
      <c r="J1465" s="7"/>
      <c r="K1465" s="7"/>
      <c r="L1465" s="7"/>
      <c r="M1465" s="7"/>
    </row>
    <row r="1466" spans="1:13" x14ac:dyDescent="0.25">
      <c r="A1466" s="7"/>
      <c r="B1466" s="7"/>
      <c r="C1466" s="14"/>
      <c r="E1466" s="7"/>
      <c r="F1466" s="7"/>
      <c r="G1466" s="7"/>
      <c r="H1466" s="7"/>
      <c r="I1466" s="7"/>
      <c r="J1466" s="7"/>
      <c r="K1466" s="7"/>
      <c r="L1466" s="7"/>
      <c r="M1466" s="7"/>
    </row>
    <row r="1467" spans="1:13" x14ac:dyDescent="0.25">
      <c r="A1467" s="7"/>
      <c r="B1467" s="7"/>
      <c r="C1467" s="14"/>
      <c r="E1467" s="7"/>
      <c r="F1467" s="7"/>
      <c r="G1467" s="7"/>
      <c r="H1467" s="7"/>
      <c r="I1467" s="7"/>
      <c r="J1467" s="7"/>
      <c r="K1467" s="7"/>
      <c r="L1467" s="7"/>
      <c r="M1467" s="7"/>
    </row>
    <row r="1468" spans="1:13" x14ac:dyDescent="0.25">
      <c r="A1468" s="7"/>
      <c r="B1468" s="7"/>
      <c r="C1468" s="14"/>
      <c r="E1468" s="7"/>
      <c r="F1468" s="7"/>
      <c r="G1468" s="7"/>
      <c r="H1468" s="7"/>
      <c r="I1468" s="7"/>
      <c r="J1468" s="7"/>
      <c r="K1468" s="7"/>
      <c r="L1468" s="7"/>
      <c r="M1468" s="7"/>
    </row>
    <row r="1469" spans="1:13" x14ac:dyDescent="0.25">
      <c r="A1469" s="7"/>
      <c r="B1469" s="7"/>
      <c r="C1469" s="14"/>
      <c r="E1469" s="7"/>
      <c r="F1469" s="7"/>
      <c r="G1469" s="7"/>
      <c r="H1469" s="7"/>
      <c r="I1469" s="7"/>
      <c r="J1469" s="7"/>
      <c r="K1469" s="7"/>
      <c r="L1469" s="7"/>
      <c r="M1469" s="7"/>
    </row>
    <row r="1470" spans="1:13" x14ac:dyDescent="0.25">
      <c r="A1470" s="7"/>
      <c r="B1470" s="7"/>
      <c r="C1470" s="14"/>
      <c r="E1470" s="7"/>
      <c r="F1470" s="7"/>
      <c r="G1470" s="7"/>
      <c r="H1470" s="7"/>
      <c r="I1470" s="7"/>
      <c r="J1470" s="7"/>
      <c r="K1470" s="7"/>
      <c r="L1470" s="7"/>
      <c r="M1470" s="7"/>
    </row>
    <row r="1471" spans="1:13" x14ac:dyDescent="0.25">
      <c r="A1471" s="7"/>
      <c r="B1471" s="7"/>
      <c r="C1471" s="14"/>
      <c r="E1471" s="7"/>
      <c r="F1471" s="7"/>
      <c r="G1471" s="7"/>
      <c r="H1471" s="7"/>
      <c r="I1471" s="7"/>
      <c r="J1471" s="7"/>
      <c r="K1471" s="7"/>
      <c r="L1471" s="7"/>
      <c r="M1471" s="7"/>
    </row>
    <row r="1472" spans="1:13" x14ac:dyDescent="0.25">
      <c r="A1472" s="7"/>
      <c r="B1472" s="7"/>
      <c r="C1472" s="14"/>
      <c r="E1472" s="7"/>
      <c r="F1472" s="7"/>
      <c r="G1472" s="7"/>
      <c r="H1472" s="7"/>
      <c r="I1472" s="7"/>
      <c r="J1472" s="7"/>
      <c r="K1472" s="7"/>
      <c r="L1472" s="7"/>
      <c r="M1472" s="7"/>
    </row>
    <row r="1473" spans="1:13" x14ac:dyDescent="0.25">
      <c r="A1473" s="7"/>
      <c r="B1473" s="7"/>
      <c r="C1473" s="14"/>
      <c r="E1473" s="7"/>
      <c r="F1473" s="7"/>
      <c r="G1473" s="7"/>
      <c r="H1473" s="7"/>
      <c r="I1473" s="7"/>
      <c r="J1473" s="7"/>
      <c r="K1473" s="7"/>
      <c r="L1473" s="7"/>
      <c r="M1473" s="7"/>
    </row>
    <row r="1474" spans="1:13" x14ac:dyDescent="0.25">
      <c r="A1474" s="7"/>
      <c r="B1474" s="7"/>
      <c r="C1474" s="14"/>
      <c r="E1474" s="7"/>
      <c r="F1474" s="7"/>
      <c r="G1474" s="7"/>
      <c r="H1474" s="7"/>
      <c r="I1474" s="7"/>
      <c r="J1474" s="7"/>
      <c r="K1474" s="7"/>
      <c r="L1474" s="7"/>
      <c r="M1474" s="7"/>
    </row>
    <row r="1475" spans="1:13" x14ac:dyDescent="0.25">
      <c r="A1475" s="7"/>
      <c r="B1475" s="7"/>
      <c r="C1475" s="14"/>
      <c r="E1475" s="7"/>
      <c r="F1475" s="7"/>
      <c r="G1475" s="7"/>
      <c r="H1475" s="7"/>
      <c r="I1475" s="7"/>
      <c r="J1475" s="7"/>
      <c r="K1475" s="7"/>
      <c r="L1475" s="7"/>
      <c r="M1475" s="7"/>
    </row>
    <row r="1476" spans="1:13" x14ac:dyDescent="0.25">
      <c r="A1476" s="7"/>
      <c r="B1476" s="7"/>
      <c r="C1476" s="14"/>
      <c r="E1476" s="7"/>
      <c r="F1476" s="7"/>
      <c r="G1476" s="7"/>
      <c r="H1476" s="7"/>
      <c r="I1476" s="7"/>
      <c r="J1476" s="7"/>
      <c r="K1476" s="7"/>
      <c r="L1476" s="7"/>
      <c r="M1476" s="7"/>
    </row>
    <row r="1477" spans="1:13" x14ac:dyDescent="0.25">
      <c r="A1477" s="7"/>
      <c r="B1477" s="7"/>
      <c r="C1477" s="14"/>
      <c r="E1477" s="7"/>
      <c r="F1477" s="7"/>
      <c r="G1477" s="7"/>
      <c r="H1477" s="7"/>
      <c r="I1477" s="7"/>
      <c r="J1477" s="7"/>
      <c r="K1477" s="7"/>
      <c r="L1477" s="7"/>
      <c r="M1477" s="7"/>
    </row>
    <row r="1478" spans="1:13" x14ac:dyDescent="0.25">
      <c r="A1478" s="7"/>
      <c r="B1478" s="7"/>
      <c r="C1478" s="14"/>
      <c r="E1478" s="7"/>
      <c r="F1478" s="7"/>
      <c r="G1478" s="7"/>
      <c r="H1478" s="7"/>
      <c r="I1478" s="7"/>
      <c r="J1478" s="7"/>
      <c r="K1478" s="7"/>
      <c r="L1478" s="7"/>
      <c r="M1478" s="7"/>
    </row>
    <row r="1479" spans="1:13" x14ac:dyDescent="0.25">
      <c r="A1479" s="7"/>
      <c r="B1479" s="7"/>
      <c r="C1479" s="14"/>
      <c r="E1479" s="7"/>
      <c r="F1479" s="7"/>
      <c r="G1479" s="7"/>
      <c r="H1479" s="7"/>
      <c r="I1479" s="7"/>
      <c r="J1479" s="7"/>
      <c r="K1479" s="7"/>
      <c r="L1479" s="7"/>
      <c r="M1479" s="7"/>
    </row>
    <row r="1480" spans="1:13" x14ac:dyDescent="0.25">
      <c r="A1480" s="7"/>
      <c r="B1480" s="7"/>
      <c r="C1480" s="14"/>
      <c r="E1480" s="7"/>
      <c r="F1480" s="7"/>
      <c r="G1480" s="7"/>
      <c r="H1480" s="7"/>
      <c r="I1480" s="7"/>
      <c r="J1480" s="7"/>
      <c r="K1480" s="7"/>
      <c r="L1480" s="7"/>
      <c r="M1480" s="7"/>
    </row>
    <row r="1481" spans="1:13" x14ac:dyDescent="0.25">
      <c r="A1481" s="7"/>
      <c r="B1481" s="7"/>
      <c r="C1481" s="14"/>
      <c r="E1481" s="7"/>
      <c r="F1481" s="7"/>
      <c r="G1481" s="7"/>
      <c r="H1481" s="7"/>
      <c r="I1481" s="7"/>
      <c r="J1481" s="7"/>
      <c r="K1481" s="7"/>
      <c r="L1481" s="7"/>
      <c r="M1481" s="7"/>
    </row>
    <row r="1482" spans="1:13" x14ac:dyDescent="0.25">
      <c r="A1482" s="7"/>
      <c r="B1482" s="7"/>
      <c r="C1482" s="14"/>
      <c r="E1482" s="7"/>
      <c r="F1482" s="7"/>
      <c r="G1482" s="7"/>
      <c r="H1482" s="7"/>
      <c r="I1482" s="7"/>
      <c r="J1482" s="7"/>
      <c r="K1482" s="7"/>
      <c r="L1482" s="7"/>
      <c r="M1482" s="7"/>
    </row>
    <row r="1483" spans="1:13" x14ac:dyDescent="0.25">
      <c r="A1483" s="7"/>
      <c r="B1483" s="7"/>
      <c r="C1483" s="14"/>
      <c r="E1483" s="7"/>
      <c r="F1483" s="7"/>
      <c r="G1483" s="7"/>
      <c r="H1483" s="7"/>
      <c r="I1483" s="7"/>
      <c r="J1483" s="7"/>
      <c r="K1483" s="7"/>
      <c r="L1483" s="7"/>
      <c r="M1483" s="7"/>
    </row>
    <row r="1484" spans="1:13" x14ac:dyDescent="0.25">
      <c r="A1484" s="7"/>
      <c r="B1484" s="7"/>
      <c r="C1484" s="14"/>
      <c r="E1484" s="7"/>
      <c r="F1484" s="7"/>
      <c r="G1484" s="7"/>
      <c r="H1484" s="7"/>
      <c r="I1484" s="7"/>
      <c r="J1484" s="7"/>
      <c r="K1484" s="7"/>
      <c r="L1484" s="7"/>
      <c r="M1484" s="7"/>
    </row>
    <row r="1485" spans="1:13" x14ac:dyDescent="0.25">
      <c r="A1485" s="7"/>
      <c r="B1485" s="7"/>
      <c r="C1485" s="14"/>
      <c r="E1485" s="7"/>
      <c r="F1485" s="7"/>
      <c r="G1485" s="7"/>
      <c r="H1485" s="7"/>
      <c r="I1485" s="7"/>
      <c r="J1485" s="7"/>
      <c r="K1485" s="7"/>
      <c r="L1485" s="7"/>
      <c r="M1485" s="7"/>
    </row>
    <row r="1486" spans="1:13" x14ac:dyDescent="0.25">
      <c r="A1486" s="7"/>
      <c r="B1486" s="7"/>
      <c r="C1486" s="14"/>
      <c r="E1486" s="7"/>
      <c r="F1486" s="7"/>
      <c r="G1486" s="7"/>
      <c r="H1486" s="7"/>
      <c r="I1486" s="7"/>
      <c r="J1486" s="7"/>
      <c r="K1486" s="7"/>
      <c r="L1486" s="7"/>
      <c r="M1486" s="7"/>
    </row>
    <row r="1487" spans="1:13" x14ac:dyDescent="0.25">
      <c r="A1487" s="7"/>
      <c r="B1487" s="7"/>
      <c r="C1487" s="14"/>
      <c r="E1487" s="7"/>
      <c r="F1487" s="7"/>
      <c r="G1487" s="7"/>
      <c r="H1487" s="7"/>
      <c r="I1487" s="7"/>
      <c r="J1487" s="7"/>
      <c r="K1487" s="7"/>
      <c r="L1487" s="7"/>
      <c r="M1487" s="7"/>
    </row>
    <row r="1488" spans="1:13" x14ac:dyDescent="0.25">
      <c r="A1488" s="7"/>
      <c r="B1488" s="7"/>
      <c r="C1488" s="14"/>
      <c r="E1488" s="7"/>
      <c r="F1488" s="7"/>
      <c r="G1488" s="7"/>
      <c r="H1488" s="7"/>
      <c r="I1488" s="7"/>
      <c r="J1488" s="7"/>
      <c r="K1488" s="7"/>
      <c r="L1488" s="7"/>
      <c r="M1488" s="7"/>
    </row>
    <row r="1489" spans="1:13" x14ac:dyDescent="0.25">
      <c r="A1489" s="7"/>
      <c r="B1489" s="7"/>
      <c r="C1489" s="14"/>
      <c r="E1489" s="7"/>
      <c r="F1489" s="7"/>
      <c r="G1489" s="7"/>
      <c r="H1489" s="7"/>
      <c r="I1489" s="7"/>
      <c r="J1489" s="7"/>
      <c r="K1489" s="7"/>
      <c r="L1489" s="7"/>
      <c r="M1489" s="7"/>
    </row>
    <row r="1490" spans="1:13" x14ac:dyDescent="0.25">
      <c r="A1490" s="7"/>
      <c r="B1490" s="7"/>
      <c r="C1490" s="14"/>
      <c r="E1490" s="7"/>
      <c r="F1490" s="7"/>
      <c r="G1490" s="7"/>
      <c r="H1490" s="7"/>
      <c r="I1490" s="7"/>
      <c r="J1490" s="7"/>
      <c r="K1490" s="7"/>
      <c r="L1490" s="7"/>
      <c r="M1490" s="7"/>
    </row>
    <row r="1491" spans="1:13" x14ac:dyDescent="0.25">
      <c r="A1491" s="7"/>
      <c r="B1491" s="7"/>
      <c r="C1491" s="14"/>
      <c r="E1491" s="7"/>
      <c r="F1491" s="7"/>
      <c r="G1491" s="7"/>
      <c r="H1491" s="7"/>
      <c r="I1491" s="7"/>
      <c r="J1491" s="7"/>
      <c r="K1491" s="7"/>
      <c r="L1491" s="7"/>
      <c r="M1491" s="7"/>
    </row>
    <row r="1492" spans="1:13" x14ac:dyDescent="0.25">
      <c r="A1492" s="7"/>
      <c r="B1492" s="7"/>
      <c r="C1492" s="14"/>
      <c r="E1492" s="7"/>
      <c r="F1492" s="7"/>
      <c r="G1492" s="7"/>
      <c r="H1492" s="7"/>
      <c r="I1492" s="7"/>
      <c r="J1492" s="7"/>
      <c r="K1492" s="7"/>
      <c r="L1492" s="7"/>
      <c r="M1492" s="7"/>
    </row>
    <row r="1493" spans="1:13" x14ac:dyDescent="0.25">
      <c r="A1493" s="7"/>
      <c r="B1493" s="7"/>
      <c r="C1493" s="14"/>
      <c r="E1493" s="7"/>
      <c r="F1493" s="7"/>
      <c r="G1493" s="7"/>
      <c r="H1493" s="7"/>
      <c r="I1493" s="7"/>
      <c r="J1493" s="7"/>
      <c r="K1493" s="7"/>
      <c r="L1493" s="7"/>
      <c r="M1493" s="7"/>
    </row>
    <row r="1494" spans="1:13" x14ac:dyDescent="0.25">
      <c r="A1494" s="7"/>
      <c r="B1494" s="7"/>
      <c r="C1494" s="14"/>
      <c r="E1494" s="7"/>
      <c r="F1494" s="7"/>
      <c r="G1494" s="7"/>
      <c r="H1494" s="7"/>
      <c r="I1494" s="7"/>
      <c r="J1494" s="7"/>
      <c r="K1494" s="7"/>
      <c r="L1494" s="7"/>
      <c r="M1494" s="7"/>
    </row>
    <row r="1495" spans="1:13" x14ac:dyDescent="0.25">
      <c r="A1495" s="7"/>
      <c r="B1495" s="7"/>
      <c r="C1495" s="14"/>
      <c r="E1495" s="7"/>
      <c r="F1495" s="7"/>
      <c r="G1495" s="7"/>
      <c r="H1495" s="7"/>
      <c r="I1495" s="7"/>
      <c r="J1495" s="7"/>
      <c r="K1495" s="7"/>
      <c r="L1495" s="7"/>
      <c r="M1495" s="7"/>
    </row>
    <row r="1496" spans="1:13" x14ac:dyDescent="0.25">
      <c r="A1496" s="7"/>
      <c r="B1496" s="7"/>
      <c r="C1496" s="14"/>
      <c r="E1496" s="7"/>
      <c r="F1496" s="7"/>
      <c r="G1496" s="7"/>
      <c r="H1496" s="7"/>
      <c r="I1496" s="7"/>
      <c r="J1496" s="7"/>
      <c r="K1496" s="7"/>
      <c r="L1496" s="7"/>
      <c r="M1496" s="7"/>
    </row>
    <row r="1497" spans="1:13" x14ac:dyDescent="0.25">
      <c r="A1497" s="7"/>
      <c r="B1497" s="7"/>
      <c r="C1497" s="14"/>
      <c r="E1497" s="7"/>
      <c r="F1497" s="7"/>
      <c r="G1497" s="7"/>
      <c r="H1497" s="7"/>
      <c r="I1497" s="7"/>
      <c r="J1497" s="7"/>
      <c r="K1497" s="7"/>
      <c r="L1497" s="7"/>
      <c r="M1497" s="7"/>
    </row>
    <row r="1498" spans="1:13" x14ac:dyDescent="0.25">
      <c r="A1498" s="7"/>
      <c r="B1498" s="7"/>
      <c r="C1498" s="14"/>
      <c r="E1498" s="7"/>
      <c r="F1498" s="7"/>
      <c r="G1498" s="7"/>
      <c r="H1498" s="7"/>
      <c r="I1498" s="7"/>
      <c r="J1498" s="7"/>
      <c r="K1498" s="7"/>
      <c r="L1498" s="7"/>
      <c r="M1498" s="7"/>
    </row>
    <row r="1499" spans="1:13" x14ac:dyDescent="0.25">
      <c r="A1499" s="7"/>
      <c r="B1499" s="7"/>
      <c r="C1499" s="14"/>
      <c r="E1499" s="7"/>
      <c r="F1499" s="7"/>
      <c r="G1499" s="7"/>
      <c r="H1499" s="7"/>
      <c r="I1499" s="7"/>
      <c r="J1499" s="7"/>
      <c r="K1499" s="7"/>
      <c r="L1499" s="7"/>
      <c r="M1499" s="7"/>
    </row>
    <row r="1500" spans="1:13" x14ac:dyDescent="0.25">
      <c r="A1500" s="7"/>
      <c r="B1500" s="7"/>
      <c r="C1500" s="14"/>
      <c r="E1500" s="7"/>
      <c r="F1500" s="7"/>
      <c r="G1500" s="7"/>
      <c r="H1500" s="7"/>
      <c r="I1500" s="7"/>
      <c r="J1500" s="7"/>
      <c r="K1500" s="7"/>
      <c r="L1500" s="7"/>
      <c r="M1500" s="7"/>
    </row>
    <row r="1501" spans="1:13" x14ac:dyDescent="0.25">
      <c r="A1501" s="7"/>
      <c r="B1501" s="7"/>
      <c r="C1501" s="14"/>
      <c r="E1501" s="7"/>
      <c r="F1501" s="7"/>
      <c r="G1501" s="7"/>
      <c r="H1501" s="7"/>
      <c r="I1501" s="7"/>
      <c r="J1501" s="7"/>
      <c r="K1501" s="7"/>
      <c r="L1501" s="7"/>
      <c r="M1501" s="7"/>
    </row>
    <row r="1502" spans="1:13" x14ac:dyDescent="0.25">
      <c r="A1502" s="7"/>
      <c r="B1502" s="7"/>
      <c r="C1502" s="14"/>
      <c r="E1502" s="7"/>
      <c r="F1502" s="7"/>
      <c r="G1502" s="7"/>
      <c r="H1502" s="7"/>
      <c r="I1502" s="7"/>
      <c r="J1502" s="7"/>
      <c r="K1502" s="7"/>
      <c r="L1502" s="7"/>
      <c r="M1502" s="7"/>
    </row>
    <row r="1503" spans="1:13" x14ac:dyDescent="0.25">
      <c r="A1503" s="7"/>
      <c r="B1503" s="7"/>
      <c r="C1503" s="14"/>
      <c r="E1503" s="7"/>
      <c r="F1503" s="7"/>
      <c r="G1503" s="7"/>
      <c r="H1503" s="7"/>
      <c r="I1503" s="7"/>
      <c r="J1503" s="7"/>
      <c r="K1503" s="7"/>
      <c r="L1503" s="7"/>
      <c r="M1503" s="7"/>
    </row>
    <row r="1504" spans="1:13" x14ac:dyDescent="0.25">
      <c r="A1504" s="7"/>
      <c r="B1504" s="7"/>
      <c r="C1504" s="14"/>
      <c r="E1504" s="7"/>
      <c r="F1504" s="7"/>
      <c r="G1504" s="7"/>
      <c r="H1504" s="7"/>
      <c r="I1504" s="7"/>
      <c r="J1504" s="7"/>
      <c r="K1504" s="7"/>
      <c r="L1504" s="7"/>
      <c r="M1504" s="7"/>
    </row>
    <row r="1505" spans="1:13" x14ac:dyDescent="0.25">
      <c r="A1505" s="7"/>
      <c r="B1505" s="7"/>
      <c r="C1505" s="14"/>
      <c r="E1505" s="7"/>
      <c r="F1505" s="7"/>
      <c r="G1505" s="7"/>
      <c r="H1505" s="7"/>
      <c r="I1505" s="7"/>
      <c r="J1505" s="7"/>
      <c r="K1505" s="7"/>
      <c r="L1505" s="7"/>
      <c r="M1505" s="7"/>
    </row>
    <row r="1506" spans="1:13" x14ac:dyDescent="0.25">
      <c r="A1506" s="7"/>
      <c r="B1506" s="7"/>
      <c r="C1506" s="14"/>
      <c r="E1506" s="7"/>
      <c r="F1506" s="7"/>
      <c r="G1506" s="7"/>
      <c r="H1506" s="7"/>
      <c r="I1506" s="7"/>
      <c r="J1506" s="7"/>
      <c r="K1506" s="7"/>
      <c r="L1506" s="7"/>
      <c r="M1506" s="7"/>
    </row>
    <row r="1507" spans="1:13" x14ac:dyDescent="0.25">
      <c r="A1507" s="7"/>
      <c r="B1507" s="7"/>
      <c r="C1507" s="14"/>
      <c r="E1507" s="7"/>
      <c r="F1507" s="7"/>
      <c r="G1507" s="7"/>
      <c r="H1507" s="7"/>
      <c r="I1507" s="7"/>
      <c r="J1507" s="7"/>
      <c r="K1507" s="7"/>
      <c r="L1507" s="7"/>
      <c r="M1507" s="7"/>
    </row>
    <row r="1508" spans="1:13" x14ac:dyDescent="0.25">
      <c r="A1508" s="7"/>
      <c r="B1508" s="7"/>
      <c r="C1508" s="14"/>
      <c r="E1508" s="7"/>
      <c r="F1508" s="7"/>
      <c r="G1508" s="7"/>
      <c r="H1508" s="7"/>
      <c r="I1508" s="7"/>
      <c r="J1508" s="7"/>
      <c r="K1508" s="7"/>
      <c r="L1508" s="7"/>
      <c r="M1508" s="7"/>
    </row>
    <row r="1509" spans="1:13" x14ac:dyDescent="0.25">
      <c r="A1509" s="7"/>
      <c r="B1509" s="7"/>
      <c r="C1509" s="14"/>
      <c r="E1509" s="7"/>
      <c r="F1509" s="7"/>
      <c r="G1509" s="7"/>
      <c r="H1509" s="7"/>
      <c r="I1509" s="7"/>
      <c r="J1509" s="7"/>
      <c r="K1509" s="7"/>
      <c r="L1509" s="7"/>
      <c r="M1509" s="7"/>
    </row>
    <row r="1510" spans="1:13" x14ac:dyDescent="0.25">
      <c r="A1510" s="7"/>
      <c r="B1510" s="7"/>
      <c r="C1510" s="14"/>
      <c r="E1510" s="7"/>
      <c r="F1510" s="7"/>
      <c r="G1510" s="7"/>
      <c r="H1510" s="7"/>
      <c r="I1510" s="7"/>
      <c r="J1510" s="7"/>
      <c r="K1510" s="7"/>
      <c r="L1510" s="7"/>
      <c r="M1510" s="7"/>
    </row>
    <row r="1511" spans="1:13" x14ac:dyDescent="0.25">
      <c r="A1511" s="7"/>
      <c r="B1511" s="7"/>
      <c r="C1511" s="14"/>
      <c r="E1511" s="7"/>
      <c r="F1511" s="7"/>
      <c r="G1511" s="7"/>
      <c r="H1511" s="7"/>
      <c r="I1511" s="7"/>
      <c r="J1511" s="7"/>
      <c r="K1511" s="7"/>
      <c r="L1511" s="7"/>
      <c r="M1511" s="7"/>
    </row>
    <row r="1512" spans="1:13" x14ac:dyDescent="0.25">
      <c r="A1512" s="7"/>
      <c r="B1512" s="7"/>
      <c r="C1512" s="14"/>
      <c r="E1512" s="7"/>
      <c r="F1512" s="7"/>
      <c r="G1512" s="7"/>
      <c r="H1512" s="7"/>
      <c r="I1512" s="7"/>
      <c r="J1512" s="7"/>
      <c r="K1512" s="7"/>
      <c r="L1512" s="7"/>
      <c r="M1512" s="7"/>
    </row>
    <row r="1513" spans="1:13" x14ac:dyDescent="0.25">
      <c r="A1513" s="7"/>
      <c r="B1513" s="7"/>
      <c r="C1513" s="14"/>
      <c r="E1513" s="7"/>
      <c r="F1513" s="7"/>
      <c r="G1513" s="7"/>
      <c r="H1513" s="7"/>
      <c r="I1513" s="7"/>
      <c r="J1513" s="7"/>
      <c r="K1513" s="7"/>
      <c r="L1513" s="7"/>
      <c r="M1513" s="7"/>
    </row>
    <row r="1514" spans="1:13" x14ac:dyDescent="0.25">
      <c r="A1514" s="7"/>
      <c r="B1514" s="7"/>
      <c r="C1514" s="14"/>
      <c r="E1514" s="7"/>
      <c r="F1514" s="7"/>
      <c r="G1514" s="7"/>
      <c r="H1514" s="7"/>
      <c r="I1514" s="7"/>
      <c r="J1514" s="7"/>
      <c r="K1514" s="7"/>
      <c r="L1514" s="7"/>
      <c r="M1514" s="7"/>
    </row>
    <row r="1515" spans="1:13" x14ac:dyDescent="0.25">
      <c r="A1515" s="7"/>
      <c r="B1515" s="7"/>
      <c r="C1515" s="14"/>
      <c r="E1515" s="7"/>
      <c r="F1515" s="7"/>
      <c r="G1515" s="7"/>
      <c r="H1515" s="7"/>
      <c r="I1515" s="7"/>
      <c r="J1515" s="7"/>
      <c r="K1515" s="7"/>
      <c r="L1515" s="7"/>
      <c r="M1515" s="7"/>
    </row>
    <row r="1516" spans="1:13" x14ac:dyDescent="0.25">
      <c r="A1516" s="7"/>
      <c r="B1516" s="7"/>
      <c r="C1516" s="14"/>
      <c r="E1516" s="7"/>
      <c r="F1516" s="7"/>
      <c r="G1516" s="7"/>
      <c r="H1516" s="7"/>
      <c r="I1516" s="7"/>
      <c r="J1516" s="7"/>
      <c r="K1516" s="7"/>
      <c r="L1516" s="7"/>
      <c r="M1516" s="7"/>
    </row>
    <row r="1517" spans="1:13" x14ac:dyDescent="0.25">
      <c r="A1517" s="7"/>
      <c r="B1517" s="7"/>
      <c r="C1517" s="14"/>
      <c r="E1517" s="7"/>
      <c r="F1517" s="7"/>
      <c r="G1517" s="7"/>
      <c r="H1517" s="7"/>
      <c r="I1517" s="7"/>
      <c r="J1517" s="7"/>
      <c r="K1517" s="7"/>
      <c r="L1517" s="7"/>
      <c r="M1517" s="7"/>
    </row>
    <row r="1518" spans="1:13" x14ac:dyDescent="0.25">
      <c r="A1518" s="7"/>
      <c r="B1518" s="7"/>
      <c r="C1518" s="14"/>
      <c r="E1518" s="7"/>
      <c r="F1518" s="7"/>
      <c r="G1518" s="7"/>
      <c r="H1518" s="7"/>
      <c r="I1518" s="7"/>
      <c r="J1518" s="7"/>
      <c r="K1518" s="7"/>
      <c r="L1518" s="7"/>
      <c r="M1518" s="7"/>
    </row>
    <row r="1519" spans="1:13" x14ac:dyDescent="0.25">
      <c r="A1519" s="7"/>
      <c r="B1519" s="7"/>
      <c r="C1519" s="14"/>
      <c r="E1519" s="7"/>
      <c r="F1519" s="7"/>
      <c r="G1519" s="7"/>
      <c r="H1519" s="7"/>
      <c r="I1519" s="7"/>
      <c r="J1519" s="7"/>
      <c r="K1519" s="7"/>
      <c r="L1519" s="7"/>
      <c r="M1519" s="7"/>
    </row>
    <row r="1520" spans="1:13" x14ac:dyDescent="0.25">
      <c r="A1520" s="7"/>
      <c r="B1520" s="7"/>
      <c r="C1520" s="14"/>
      <c r="E1520" s="7"/>
      <c r="F1520" s="7"/>
      <c r="G1520" s="7"/>
      <c r="H1520" s="7"/>
      <c r="I1520" s="7"/>
      <c r="J1520" s="7"/>
      <c r="K1520" s="7"/>
      <c r="L1520" s="7"/>
      <c r="M1520" s="7"/>
    </row>
    <row r="1521" spans="1:13" x14ac:dyDescent="0.25">
      <c r="A1521" s="7"/>
      <c r="B1521" s="7"/>
      <c r="C1521" s="14"/>
      <c r="E1521" s="7"/>
      <c r="F1521" s="7"/>
      <c r="G1521" s="7"/>
      <c r="H1521" s="7"/>
      <c r="I1521" s="7"/>
      <c r="J1521" s="7"/>
      <c r="K1521" s="7"/>
      <c r="L1521" s="7"/>
      <c r="M1521" s="7"/>
    </row>
    <row r="1522" spans="1:13" x14ac:dyDescent="0.25">
      <c r="A1522" s="7"/>
      <c r="B1522" s="7"/>
      <c r="C1522" s="14"/>
      <c r="E1522" s="7"/>
      <c r="F1522" s="7"/>
      <c r="G1522" s="7"/>
      <c r="H1522" s="7"/>
      <c r="I1522" s="7"/>
      <c r="J1522" s="7"/>
      <c r="K1522" s="7"/>
      <c r="L1522" s="7"/>
      <c r="M1522" s="7"/>
    </row>
    <row r="1523" spans="1:13" x14ac:dyDescent="0.25">
      <c r="A1523" s="7"/>
      <c r="B1523" s="7"/>
      <c r="C1523" s="14"/>
      <c r="E1523" s="7"/>
      <c r="F1523" s="7"/>
      <c r="G1523" s="7"/>
      <c r="H1523" s="7"/>
      <c r="I1523" s="7"/>
      <c r="J1523" s="7"/>
      <c r="K1523" s="7"/>
      <c r="L1523" s="7"/>
      <c r="M1523" s="7"/>
    </row>
    <row r="1524" spans="1:13" x14ac:dyDescent="0.25">
      <c r="A1524" s="7"/>
      <c r="B1524" s="7"/>
      <c r="C1524" s="14"/>
      <c r="E1524" s="7"/>
      <c r="F1524" s="7"/>
      <c r="G1524" s="7"/>
      <c r="H1524" s="7"/>
      <c r="I1524" s="7"/>
      <c r="J1524" s="7"/>
      <c r="K1524" s="7"/>
      <c r="L1524" s="7"/>
      <c r="M1524" s="7"/>
    </row>
    <row r="1525" spans="1:13" x14ac:dyDescent="0.25">
      <c r="A1525" s="7"/>
      <c r="B1525" s="7"/>
      <c r="C1525" s="14"/>
      <c r="E1525" s="7"/>
      <c r="F1525" s="7"/>
      <c r="G1525" s="7"/>
      <c r="H1525" s="7"/>
      <c r="I1525" s="7"/>
      <c r="J1525" s="7"/>
      <c r="K1525" s="7"/>
      <c r="L1525" s="7"/>
      <c r="M1525" s="7"/>
    </row>
    <row r="1526" spans="1:13" x14ac:dyDescent="0.25">
      <c r="A1526" s="7"/>
      <c r="B1526" s="7"/>
      <c r="C1526" s="14"/>
      <c r="E1526" s="7"/>
      <c r="F1526" s="7"/>
      <c r="G1526" s="7"/>
      <c r="H1526" s="7"/>
      <c r="I1526" s="7"/>
      <c r="J1526" s="7"/>
      <c r="K1526" s="7"/>
      <c r="L1526" s="7"/>
      <c r="M1526" s="7"/>
    </row>
    <row r="1527" spans="1:13" x14ac:dyDescent="0.25">
      <c r="A1527" s="7"/>
      <c r="B1527" s="7"/>
      <c r="C1527" s="14"/>
      <c r="E1527" s="7"/>
      <c r="F1527" s="7"/>
      <c r="G1527" s="7"/>
      <c r="H1527" s="7"/>
      <c r="I1527" s="7"/>
      <c r="J1527" s="7"/>
      <c r="K1527" s="7"/>
      <c r="L1527" s="7"/>
      <c r="M1527" s="7"/>
    </row>
    <row r="1528" spans="1:13" x14ac:dyDescent="0.25">
      <c r="A1528" s="7"/>
      <c r="B1528" s="7"/>
      <c r="C1528" s="14"/>
      <c r="E1528" s="7"/>
      <c r="F1528" s="7"/>
      <c r="G1528" s="7"/>
      <c r="H1528" s="7"/>
      <c r="I1528" s="7"/>
      <c r="J1528" s="7"/>
      <c r="K1528" s="7"/>
      <c r="L1528" s="7"/>
      <c r="M1528" s="7"/>
    </row>
    <row r="1529" spans="1:13" x14ac:dyDescent="0.25">
      <c r="A1529" s="7"/>
      <c r="B1529" s="7"/>
      <c r="C1529" s="14"/>
      <c r="E1529" s="7"/>
      <c r="F1529" s="7"/>
      <c r="G1529" s="7"/>
      <c r="H1529" s="7"/>
      <c r="I1529" s="7"/>
      <c r="J1529" s="7"/>
      <c r="K1529" s="7"/>
      <c r="L1529" s="7"/>
      <c r="M1529" s="7"/>
    </row>
    <row r="1530" spans="1:13" x14ac:dyDescent="0.25">
      <c r="A1530" s="7"/>
      <c r="B1530" s="7"/>
      <c r="C1530" s="14"/>
      <c r="E1530" s="7"/>
      <c r="F1530" s="7"/>
      <c r="G1530" s="7"/>
      <c r="H1530" s="7"/>
      <c r="I1530" s="7"/>
      <c r="J1530" s="7"/>
      <c r="K1530" s="7"/>
      <c r="L1530" s="7"/>
      <c r="M1530" s="7"/>
    </row>
    <row r="1531" spans="1:13" x14ac:dyDescent="0.25">
      <c r="A1531" s="7"/>
      <c r="B1531" s="7"/>
      <c r="C1531" s="14"/>
      <c r="E1531" s="7"/>
      <c r="F1531" s="7"/>
      <c r="G1531" s="7"/>
      <c r="H1531" s="7"/>
      <c r="I1531" s="7"/>
      <c r="J1531" s="7"/>
      <c r="K1531" s="7"/>
      <c r="L1531" s="7"/>
      <c r="M1531" s="7"/>
    </row>
    <row r="1532" spans="1:13" x14ac:dyDescent="0.25">
      <c r="A1532" s="7"/>
      <c r="B1532" s="7"/>
      <c r="C1532" s="14"/>
      <c r="E1532" s="7"/>
      <c r="F1532" s="7"/>
      <c r="G1532" s="7"/>
      <c r="H1532" s="7"/>
      <c r="I1532" s="7"/>
      <c r="J1532" s="7"/>
      <c r="K1532" s="7"/>
      <c r="L1532" s="7"/>
      <c r="M1532" s="7"/>
    </row>
    <row r="1533" spans="1:13" x14ac:dyDescent="0.25">
      <c r="A1533" s="7"/>
      <c r="B1533" s="7"/>
      <c r="C1533" s="14"/>
      <c r="E1533" s="7"/>
      <c r="F1533" s="7"/>
      <c r="G1533" s="7"/>
      <c r="H1533" s="7"/>
      <c r="I1533" s="7"/>
      <c r="J1533" s="7"/>
      <c r="K1533" s="7"/>
      <c r="L1533" s="7"/>
      <c r="M1533" s="7"/>
    </row>
    <row r="1534" spans="1:13" x14ac:dyDescent="0.25">
      <c r="A1534" s="7"/>
      <c r="B1534" s="7"/>
      <c r="C1534" s="14"/>
      <c r="E1534" s="7"/>
      <c r="F1534" s="7"/>
      <c r="G1534" s="7"/>
      <c r="H1534" s="7"/>
      <c r="I1534" s="7"/>
      <c r="J1534" s="7"/>
      <c r="K1534" s="7"/>
      <c r="L1534" s="7"/>
      <c r="M1534" s="7"/>
    </row>
    <row r="1535" spans="1:13" x14ac:dyDescent="0.25">
      <c r="A1535" s="7"/>
      <c r="B1535" s="7"/>
      <c r="C1535" s="14"/>
      <c r="E1535" s="7"/>
      <c r="F1535" s="7"/>
      <c r="G1535" s="7"/>
      <c r="H1535" s="7"/>
      <c r="I1535" s="7"/>
      <c r="J1535" s="7"/>
      <c r="K1535" s="7"/>
      <c r="L1535" s="7"/>
      <c r="M1535" s="7"/>
    </row>
    <row r="1536" spans="1:13" x14ac:dyDescent="0.25">
      <c r="A1536" s="7"/>
      <c r="B1536" s="7"/>
      <c r="C1536" s="14"/>
      <c r="E1536" s="7"/>
      <c r="F1536" s="7"/>
      <c r="G1536" s="7"/>
      <c r="H1536" s="7"/>
      <c r="I1536" s="7"/>
      <c r="J1536" s="7"/>
      <c r="K1536" s="7"/>
      <c r="L1536" s="7"/>
      <c r="M1536" s="7"/>
    </row>
    <row r="1537" spans="1:13" x14ac:dyDescent="0.25">
      <c r="A1537" s="7"/>
      <c r="B1537" s="7"/>
      <c r="C1537" s="14"/>
      <c r="E1537" s="7"/>
      <c r="F1537" s="7"/>
      <c r="G1537" s="7"/>
      <c r="H1537" s="7"/>
      <c r="I1537" s="7"/>
      <c r="J1537" s="7"/>
      <c r="K1537" s="7"/>
      <c r="L1537" s="7"/>
      <c r="M1537" s="7"/>
    </row>
    <row r="1538" spans="1:13" x14ac:dyDescent="0.25">
      <c r="A1538" s="7"/>
      <c r="B1538" s="7"/>
      <c r="C1538" s="14"/>
      <c r="E1538" s="7"/>
      <c r="F1538" s="7"/>
      <c r="G1538" s="7"/>
      <c r="H1538" s="7"/>
      <c r="I1538" s="7"/>
      <c r="J1538" s="7"/>
      <c r="K1538" s="7"/>
      <c r="L1538" s="7"/>
      <c r="M1538" s="7"/>
    </row>
    <row r="1539" spans="1:13" x14ac:dyDescent="0.25">
      <c r="A1539" s="7"/>
      <c r="B1539" s="7"/>
      <c r="C1539" s="14"/>
      <c r="E1539" s="7"/>
      <c r="F1539" s="7"/>
      <c r="G1539" s="7"/>
      <c r="H1539" s="7"/>
      <c r="I1539" s="7"/>
      <c r="J1539" s="7"/>
      <c r="K1539" s="7"/>
      <c r="L1539" s="7"/>
      <c r="M1539" s="7"/>
    </row>
    <row r="1540" spans="1:13" x14ac:dyDescent="0.25">
      <c r="A1540" s="7"/>
      <c r="B1540" s="7"/>
      <c r="C1540" s="14"/>
      <c r="E1540" s="7"/>
      <c r="F1540" s="7"/>
      <c r="G1540" s="7"/>
      <c r="H1540" s="7"/>
      <c r="I1540" s="7"/>
      <c r="J1540" s="7"/>
      <c r="K1540" s="7"/>
      <c r="L1540" s="7"/>
      <c r="M1540" s="7"/>
    </row>
    <row r="1541" spans="1:13" x14ac:dyDescent="0.25">
      <c r="A1541" s="7"/>
      <c r="B1541" s="7"/>
      <c r="C1541" s="14"/>
      <c r="E1541" s="7"/>
      <c r="F1541" s="7"/>
      <c r="G1541" s="7"/>
      <c r="H1541" s="7"/>
      <c r="I1541" s="7"/>
      <c r="J1541" s="7"/>
      <c r="K1541" s="7"/>
      <c r="L1541" s="7"/>
      <c r="M1541" s="7"/>
    </row>
    <row r="1542" spans="1:13" x14ac:dyDescent="0.25">
      <c r="A1542" s="7"/>
      <c r="B1542" s="7"/>
      <c r="C1542" s="14"/>
      <c r="E1542" s="7"/>
      <c r="F1542" s="7"/>
      <c r="G1542" s="7"/>
      <c r="H1542" s="7"/>
      <c r="I1542" s="7"/>
      <c r="J1542" s="7"/>
      <c r="K1542" s="7"/>
      <c r="L1542" s="7"/>
      <c r="M1542" s="7"/>
    </row>
    <row r="1543" spans="1:13" x14ac:dyDescent="0.25">
      <c r="A1543" s="7"/>
      <c r="B1543" s="7"/>
      <c r="C1543" s="14"/>
      <c r="E1543" s="7"/>
      <c r="F1543" s="7"/>
      <c r="G1543" s="7"/>
      <c r="H1543" s="7"/>
      <c r="I1543" s="7"/>
      <c r="J1543" s="7"/>
      <c r="K1543" s="7"/>
      <c r="L1543" s="7"/>
      <c r="M1543" s="7"/>
    </row>
    <row r="1544" spans="1:13" x14ac:dyDescent="0.25">
      <c r="A1544" s="7"/>
      <c r="B1544" s="7"/>
      <c r="C1544" s="14"/>
      <c r="E1544" s="7"/>
      <c r="F1544" s="7"/>
      <c r="G1544" s="7"/>
      <c r="H1544" s="7"/>
      <c r="I1544" s="7"/>
      <c r="J1544" s="7"/>
      <c r="K1544" s="7"/>
      <c r="L1544" s="7"/>
      <c r="M1544" s="7"/>
    </row>
    <row r="1545" spans="1:13" x14ac:dyDescent="0.25">
      <c r="A1545" s="7"/>
      <c r="B1545" s="7"/>
      <c r="C1545" s="14"/>
      <c r="E1545" s="7"/>
      <c r="F1545" s="7"/>
      <c r="G1545" s="7"/>
      <c r="H1545" s="7"/>
      <c r="I1545" s="7"/>
      <c r="J1545" s="7"/>
      <c r="K1545" s="7"/>
      <c r="L1545" s="7"/>
      <c r="M1545" s="7"/>
    </row>
    <row r="1546" spans="1:13" x14ac:dyDescent="0.25">
      <c r="A1546" s="7"/>
      <c r="B1546" s="7"/>
      <c r="C1546" s="14"/>
      <c r="E1546" s="7"/>
      <c r="F1546" s="7"/>
      <c r="G1546" s="7"/>
      <c r="H1546" s="7"/>
      <c r="I1546" s="7"/>
      <c r="J1546" s="7"/>
      <c r="K1546" s="7"/>
      <c r="L1546" s="7"/>
      <c r="M1546" s="7"/>
    </row>
    <row r="1547" spans="1:13" x14ac:dyDescent="0.25">
      <c r="A1547" s="7"/>
      <c r="B1547" s="7"/>
      <c r="C1547" s="14"/>
      <c r="E1547" s="7"/>
      <c r="F1547" s="7"/>
      <c r="G1547" s="7"/>
      <c r="H1547" s="7"/>
      <c r="I1547" s="7"/>
      <c r="J1547" s="7"/>
      <c r="K1547" s="7"/>
      <c r="L1547" s="7"/>
      <c r="M1547" s="7"/>
    </row>
    <row r="1548" spans="1:13" x14ac:dyDescent="0.25">
      <c r="A1548" s="7"/>
      <c r="B1548" s="7"/>
      <c r="C1548" s="14"/>
      <c r="E1548" s="7"/>
      <c r="F1548" s="7"/>
      <c r="G1548" s="7"/>
      <c r="H1548" s="7"/>
      <c r="I1548" s="7"/>
      <c r="J1548" s="7"/>
      <c r="K1548" s="7"/>
      <c r="L1548" s="7"/>
      <c r="M1548" s="7"/>
    </row>
    <row r="1549" spans="1:13" x14ac:dyDescent="0.25">
      <c r="A1549" s="7"/>
      <c r="B1549" s="7"/>
      <c r="C1549" s="14"/>
      <c r="E1549" s="7"/>
      <c r="F1549" s="7"/>
      <c r="G1549" s="7"/>
      <c r="H1549" s="7"/>
      <c r="I1549" s="7"/>
      <c r="J1549" s="7"/>
      <c r="K1549" s="7"/>
      <c r="L1549" s="7"/>
      <c r="M1549" s="7"/>
    </row>
    <row r="1550" spans="1:13" x14ac:dyDescent="0.25">
      <c r="A1550" s="7"/>
      <c r="B1550" s="7"/>
      <c r="C1550" s="14"/>
      <c r="E1550" s="7"/>
      <c r="F1550" s="7"/>
      <c r="G1550" s="7"/>
      <c r="H1550" s="7"/>
      <c r="I1550" s="7"/>
      <c r="J1550" s="7"/>
      <c r="K1550" s="7"/>
      <c r="L1550" s="7"/>
      <c r="M1550" s="7"/>
    </row>
    <row r="1551" spans="1:13" x14ac:dyDescent="0.25">
      <c r="A1551" s="7"/>
      <c r="B1551" s="7"/>
      <c r="C1551" s="14"/>
      <c r="E1551" s="7"/>
      <c r="F1551" s="7"/>
      <c r="G1551" s="7"/>
      <c r="H1551" s="7"/>
      <c r="I1551" s="7"/>
      <c r="J1551" s="7"/>
      <c r="K1551" s="7"/>
      <c r="L1551" s="7"/>
      <c r="M1551" s="7"/>
    </row>
    <row r="1552" spans="1:13" x14ac:dyDescent="0.25">
      <c r="A1552" s="7"/>
      <c r="B1552" s="7"/>
      <c r="C1552" s="14"/>
      <c r="E1552" s="7"/>
      <c r="F1552" s="7"/>
      <c r="G1552" s="7"/>
      <c r="H1552" s="7"/>
      <c r="I1552" s="7"/>
      <c r="J1552" s="7"/>
      <c r="K1552" s="7"/>
      <c r="L1552" s="7"/>
      <c r="M1552" s="7"/>
    </row>
    <row r="1553" spans="1:13" x14ac:dyDescent="0.25">
      <c r="A1553" s="7"/>
      <c r="B1553" s="7"/>
      <c r="C1553" s="14"/>
      <c r="E1553" s="7"/>
      <c r="F1553" s="7"/>
      <c r="G1553" s="7"/>
      <c r="H1553" s="7"/>
      <c r="I1553" s="7"/>
      <c r="J1553" s="7"/>
      <c r="K1553" s="7"/>
      <c r="L1553" s="7"/>
      <c r="M1553" s="7"/>
    </row>
    <row r="1554" spans="1:13" x14ac:dyDescent="0.25">
      <c r="A1554" s="7"/>
      <c r="B1554" s="7"/>
      <c r="C1554" s="14"/>
      <c r="E1554" s="7"/>
      <c r="F1554" s="7"/>
      <c r="G1554" s="7"/>
      <c r="H1554" s="7"/>
      <c r="I1554" s="7"/>
      <c r="J1554" s="7"/>
      <c r="K1554" s="7"/>
      <c r="L1554" s="7"/>
      <c r="M1554" s="7"/>
    </row>
    <row r="1555" spans="1:13" x14ac:dyDescent="0.25">
      <c r="A1555" s="7"/>
      <c r="B1555" s="7"/>
      <c r="C1555" s="14"/>
      <c r="E1555" s="7"/>
      <c r="F1555" s="7"/>
      <c r="G1555" s="7"/>
      <c r="H1555" s="7"/>
      <c r="I1555" s="7"/>
      <c r="J1555" s="7"/>
      <c r="K1555" s="7"/>
      <c r="L1555" s="7"/>
      <c r="M1555" s="7"/>
    </row>
    <row r="1556" spans="1:13" x14ac:dyDescent="0.25">
      <c r="A1556" s="7"/>
      <c r="B1556" s="7"/>
      <c r="C1556" s="14"/>
      <c r="E1556" s="7"/>
      <c r="F1556" s="7"/>
      <c r="G1556" s="7"/>
      <c r="H1556" s="7"/>
      <c r="I1556" s="7"/>
      <c r="J1556" s="7"/>
      <c r="K1556" s="7"/>
      <c r="L1556" s="7"/>
      <c r="M1556" s="7"/>
    </row>
    <row r="1557" spans="1:13" x14ac:dyDescent="0.25">
      <c r="A1557" s="7"/>
      <c r="B1557" s="7"/>
      <c r="C1557" s="14"/>
      <c r="E1557" s="7"/>
      <c r="F1557" s="7"/>
      <c r="G1557" s="7"/>
      <c r="H1557" s="7"/>
      <c r="I1557" s="7"/>
      <c r="J1557" s="7"/>
      <c r="K1557" s="7"/>
      <c r="L1557" s="7"/>
      <c r="M1557" s="7"/>
    </row>
    <row r="1558" spans="1:13" x14ac:dyDescent="0.25">
      <c r="A1558" s="7"/>
      <c r="B1558" s="7"/>
      <c r="C1558" s="14"/>
      <c r="E1558" s="7"/>
      <c r="F1558" s="7"/>
      <c r="G1558" s="7"/>
      <c r="H1558" s="7"/>
      <c r="I1558" s="7"/>
      <c r="J1558" s="7"/>
      <c r="K1558" s="7"/>
      <c r="L1558" s="7"/>
      <c r="M1558" s="7"/>
    </row>
    <row r="1559" spans="1:13" x14ac:dyDescent="0.25">
      <c r="A1559" s="7"/>
      <c r="B1559" s="7"/>
      <c r="C1559" s="14"/>
      <c r="E1559" s="7"/>
      <c r="F1559" s="7"/>
      <c r="G1559" s="7"/>
      <c r="H1559" s="7"/>
      <c r="I1559" s="7"/>
      <c r="J1559" s="7"/>
      <c r="K1559" s="7"/>
      <c r="L1559" s="7"/>
      <c r="M1559" s="7"/>
    </row>
    <row r="1560" spans="1:13" x14ac:dyDescent="0.25">
      <c r="A1560" s="7"/>
      <c r="B1560" s="7"/>
      <c r="C1560" s="14"/>
      <c r="E1560" s="7"/>
      <c r="F1560" s="7"/>
      <c r="G1560" s="7"/>
      <c r="H1560" s="7"/>
      <c r="I1560" s="7"/>
      <c r="J1560" s="7"/>
      <c r="K1560" s="7"/>
      <c r="L1560" s="7"/>
      <c r="M1560" s="7"/>
    </row>
    <row r="1561" spans="1:13" x14ac:dyDescent="0.25">
      <c r="A1561" s="7"/>
      <c r="B1561" s="7"/>
      <c r="C1561" s="14"/>
      <c r="E1561" s="7"/>
      <c r="F1561" s="7"/>
      <c r="G1561" s="7"/>
      <c r="H1561" s="7"/>
      <c r="I1561" s="7"/>
      <c r="J1561" s="7"/>
      <c r="K1561" s="7"/>
      <c r="L1561" s="7"/>
      <c r="M1561" s="7"/>
    </row>
    <row r="1562" spans="1:13" x14ac:dyDescent="0.25">
      <c r="A1562" s="7"/>
      <c r="B1562" s="7"/>
      <c r="C1562" s="14"/>
      <c r="E1562" s="7"/>
      <c r="F1562" s="7"/>
      <c r="G1562" s="7"/>
      <c r="H1562" s="7"/>
      <c r="I1562" s="7"/>
      <c r="J1562" s="7"/>
      <c r="K1562" s="7"/>
      <c r="L1562" s="7"/>
      <c r="M1562" s="7"/>
    </row>
    <row r="1563" spans="1:13" x14ac:dyDescent="0.25">
      <c r="A1563" s="7"/>
      <c r="B1563" s="7"/>
      <c r="C1563" s="14"/>
      <c r="E1563" s="7"/>
      <c r="F1563" s="7"/>
      <c r="G1563" s="7"/>
      <c r="H1563" s="7"/>
      <c r="I1563" s="7"/>
      <c r="J1563" s="7"/>
      <c r="K1563" s="7"/>
      <c r="L1563" s="7"/>
      <c r="M1563" s="7"/>
    </row>
    <row r="1564" spans="1:13" x14ac:dyDescent="0.25">
      <c r="A1564" s="7"/>
      <c r="B1564" s="7"/>
      <c r="C1564" s="14"/>
      <c r="E1564" s="7"/>
      <c r="F1564" s="7"/>
      <c r="G1564" s="7"/>
      <c r="H1564" s="7"/>
      <c r="I1564" s="7"/>
      <c r="J1564" s="7"/>
      <c r="K1564" s="7"/>
      <c r="L1564" s="7"/>
      <c r="M1564" s="7"/>
    </row>
    <row r="1565" spans="1:13" x14ac:dyDescent="0.25">
      <c r="A1565" s="7"/>
      <c r="B1565" s="7"/>
      <c r="C1565" s="14"/>
      <c r="E1565" s="7"/>
      <c r="F1565" s="7"/>
      <c r="G1565" s="7"/>
      <c r="H1565" s="7"/>
      <c r="I1565" s="7"/>
      <c r="J1565" s="7"/>
      <c r="K1565" s="7"/>
      <c r="L1565" s="7"/>
      <c r="M1565" s="7"/>
    </row>
    <row r="1566" spans="1:13" x14ac:dyDescent="0.25">
      <c r="A1566" s="7"/>
      <c r="B1566" s="7"/>
      <c r="C1566" s="14"/>
      <c r="E1566" s="7"/>
      <c r="F1566" s="7"/>
      <c r="G1566" s="7"/>
      <c r="H1566" s="7"/>
      <c r="I1566" s="7"/>
      <c r="J1566" s="7"/>
      <c r="K1566" s="7"/>
      <c r="L1566" s="7"/>
      <c r="M1566" s="7"/>
    </row>
    <row r="1567" spans="1:13" x14ac:dyDescent="0.25">
      <c r="A1567" s="7"/>
      <c r="B1567" s="7"/>
      <c r="C1567" s="14"/>
      <c r="E1567" s="7"/>
      <c r="F1567" s="7"/>
      <c r="G1567" s="7"/>
      <c r="H1567" s="7"/>
      <c r="I1567" s="7"/>
      <c r="J1567" s="7"/>
      <c r="K1567" s="7"/>
      <c r="L1567" s="7"/>
      <c r="M1567" s="7"/>
    </row>
    <row r="1568" spans="1:13" x14ac:dyDescent="0.25">
      <c r="A1568" s="7"/>
      <c r="B1568" s="7"/>
      <c r="C1568" s="14"/>
      <c r="E1568" s="7"/>
      <c r="F1568" s="7"/>
      <c r="G1568" s="7"/>
      <c r="H1568" s="7"/>
      <c r="I1568" s="7"/>
      <c r="J1568" s="7"/>
      <c r="K1568" s="7"/>
      <c r="L1568" s="7"/>
      <c r="M1568" s="7"/>
    </row>
    <row r="1569" spans="1:13" x14ac:dyDescent="0.25">
      <c r="A1569" s="7"/>
      <c r="B1569" s="7"/>
      <c r="C1569" s="14"/>
      <c r="E1569" s="7"/>
      <c r="F1569" s="7"/>
      <c r="G1569" s="7"/>
      <c r="H1569" s="7"/>
      <c r="I1569" s="7"/>
      <c r="J1569" s="7"/>
      <c r="K1569" s="7"/>
      <c r="L1569" s="7"/>
      <c r="M1569" s="7"/>
    </row>
    <row r="1570" spans="1:13" x14ac:dyDescent="0.25">
      <c r="A1570" s="7"/>
      <c r="B1570" s="7"/>
      <c r="C1570" s="14"/>
      <c r="E1570" s="7"/>
      <c r="F1570" s="7"/>
      <c r="G1570" s="7"/>
      <c r="H1570" s="7"/>
      <c r="I1570" s="7"/>
      <c r="J1570" s="7"/>
      <c r="K1570" s="7"/>
      <c r="L1570" s="7"/>
      <c r="M1570" s="7"/>
    </row>
    <row r="1571" spans="1:13" x14ac:dyDescent="0.25">
      <c r="A1571" s="7"/>
      <c r="B1571" s="7"/>
      <c r="C1571" s="14"/>
      <c r="E1571" s="7"/>
      <c r="F1571" s="7"/>
      <c r="G1571" s="7"/>
      <c r="H1571" s="7"/>
      <c r="I1571" s="7"/>
      <c r="J1571" s="7"/>
      <c r="K1571" s="7"/>
      <c r="L1571" s="7"/>
      <c r="M1571" s="7"/>
    </row>
    <row r="1572" spans="1:13" x14ac:dyDescent="0.25">
      <c r="A1572" s="7"/>
      <c r="B1572" s="7"/>
      <c r="C1572" s="14"/>
      <c r="E1572" s="7"/>
      <c r="F1572" s="7"/>
      <c r="G1572" s="7"/>
      <c r="H1572" s="7"/>
      <c r="I1572" s="7"/>
      <c r="J1572" s="7"/>
      <c r="K1572" s="7"/>
      <c r="L1572" s="7"/>
      <c r="M1572" s="7"/>
    </row>
    <row r="1573" spans="1:13" x14ac:dyDescent="0.25">
      <c r="A1573" s="7"/>
      <c r="B1573" s="7"/>
      <c r="C1573" s="14"/>
      <c r="E1573" s="7"/>
      <c r="F1573" s="7"/>
      <c r="G1573" s="7"/>
      <c r="H1573" s="7"/>
      <c r="I1573" s="7"/>
      <c r="J1573" s="7"/>
      <c r="K1573" s="7"/>
      <c r="L1573" s="7"/>
      <c r="M1573" s="7"/>
    </row>
    <row r="1574" spans="1:13" x14ac:dyDescent="0.25">
      <c r="A1574" s="7"/>
      <c r="B1574" s="7"/>
      <c r="C1574" s="14"/>
      <c r="E1574" s="7"/>
      <c r="F1574" s="7"/>
      <c r="G1574" s="7"/>
      <c r="H1574" s="7"/>
      <c r="I1574" s="7"/>
      <c r="J1574" s="7"/>
      <c r="K1574" s="7"/>
      <c r="L1574" s="7"/>
      <c r="M1574" s="7"/>
    </row>
    <row r="1575" spans="1:13" x14ac:dyDescent="0.25">
      <c r="A1575" s="7"/>
      <c r="B1575" s="7"/>
      <c r="C1575" s="14"/>
      <c r="E1575" s="7"/>
      <c r="F1575" s="7"/>
      <c r="G1575" s="7"/>
      <c r="H1575" s="7"/>
      <c r="I1575" s="7"/>
      <c r="J1575" s="7"/>
      <c r="K1575" s="7"/>
      <c r="L1575" s="7"/>
      <c r="M1575" s="7"/>
    </row>
    <row r="1576" spans="1:13" x14ac:dyDescent="0.25">
      <c r="A1576" s="7"/>
      <c r="B1576" s="7"/>
      <c r="C1576" s="14"/>
      <c r="E1576" s="7"/>
      <c r="F1576" s="7"/>
      <c r="G1576" s="7"/>
      <c r="H1576" s="7"/>
      <c r="I1576" s="7"/>
      <c r="J1576" s="7"/>
      <c r="K1576" s="7"/>
      <c r="L1576" s="7"/>
      <c r="M1576" s="7"/>
    </row>
    <row r="1577" spans="1:13" x14ac:dyDescent="0.25">
      <c r="A1577" s="7"/>
      <c r="B1577" s="7"/>
      <c r="C1577" s="14"/>
      <c r="E1577" s="7"/>
      <c r="F1577" s="7"/>
      <c r="G1577" s="7"/>
      <c r="H1577" s="7"/>
      <c r="I1577" s="7"/>
      <c r="J1577" s="7"/>
      <c r="K1577" s="7"/>
      <c r="L1577" s="7"/>
      <c r="M1577" s="7"/>
    </row>
    <row r="1578" spans="1:13" x14ac:dyDescent="0.25">
      <c r="A1578" s="7"/>
      <c r="B1578" s="7"/>
      <c r="C1578" s="14"/>
      <c r="E1578" s="7"/>
      <c r="F1578" s="7"/>
      <c r="G1578" s="7"/>
      <c r="H1578" s="7"/>
      <c r="I1578" s="7"/>
      <c r="J1578" s="7"/>
      <c r="K1578" s="7"/>
      <c r="L1578" s="7"/>
      <c r="M1578" s="7"/>
    </row>
    <row r="1579" spans="1:13" x14ac:dyDescent="0.25">
      <c r="A1579" s="7"/>
      <c r="B1579" s="7"/>
      <c r="C1579" s="14"/>
      <c r="E1579" s="7"/>
      <c r="F1579" s="7"/>
      <c r="G1579" s="7"/>
      <c r="H1579" s="7"/>
      <c r="I1579" s="7"/>
      <c r="J1579" s="7"/>
      <c r="K1579" s="7"/>
      <c r="L1579" s="7"/>
      <c r="M1579" s="7"/>
    </row>
    <row r="1580" spans="1:13" x14ac:dyDescent="0.25">
      <c r="A1580" s="7"/>
      <c r="B1580" s="7"/>
      <c r="C1580" s="14"/>
      <c r="E1580" s="7"/>
      <c r="F1580" s="7"/>
      <c r="G1580" s="7"/>
      <c r="H1580" s="7"/>
      <c r="I1580" s="7"/>
      <c r="J1580" s="7"/>
      <c r="K1580" s="7"/>
      <c r="L1580" s="7"/>
      <c r="M1580" s="7"/>
    </row>
    <row r="1581" spans="1:13" x14ac:dyDescent="0.25">
      <c r="A1581" s="7"/>
      <c r="B1581" s="7"/>
      <c r="C1581" s="14"/>
      <c r="E1581" s="7"/>
      <c r="F1581" s="7"/>
      <c r="G1581" s="7"/>
      <c r="H1581" s="7"/>
      <c r="I1581" s="7"/>
      <c r="J1581" s="7"/>
      <c r="K1581" s="7"/>
      <c r="L1581" s="7"/>
      <c r="M1581" s="7"/>
    </row>
    <row r="1582" spans="1:13" x14ac:dyDescent="0.25">
      <c r="A1582" s="7"/>
      <c r="B1582" s="7"/>
      <c r="C1582" s="14"/>
      <c r="E1582" s="7"/>
      <c r="F1582" s="7"/>
      <c r="G1582" s="7"/>
      <c r="H1582" s="7"/>
      <c r="I1582" s="7"/>
      <c r="J1582" s="7"/>
      <c r="K1582" s="7"/>
      <c r="L1582" s="7"/>
      <c r="M1582" s="7"/>
    </row>
    <row r="1583" spans="1:13" x14ac:dyDescent="0.25">
      <c r="A1583" s="7"/>
      <c r="B1583" s="7"/>
      <c r="C1583" s="14"/>
      <c r="E1583" s="7"/>
      <c r="F1583" s="7"/>
      <c r="G1583" s="7"/>
      <c r="H1583" s="7"/>
      <c r="I1583" s="7"/>
      <c r="J1583" s="7"/>
      <c r="K1583" s="7"/>
      <c r="L1583" s="7"/>
      <c r="M1583" s="7"/>
    </row>
    <row r="1584" spans="1:13" x14ac:dyDescent="0.25">
      <c r="A1584" s="7"/>
      <c r="B1584" s="7"/>
      <c r="C1584" s="14"/>
      <c r="E1584" s="7"/>
      <c r="F1584" s="7"/>
      <c r="G1584" s="7"/>
      <c r="H1584" s="7"/>
      <c r="I1584" s="7"/>
      <c r="J1584" s="7"/>
      <c r="K1584" s="7"/>
      <c r="L1584" s="7"/>
      <c r="M1584" s="7"/>
    </row>
    <row r="1585" spans="1:13" x14ac:dyDescent="0.25">
      <c r="A1585" s="7"/>
      <c r="B1585" s="7"/>
      <c r="C1585" s="14"/>
      <c r="E1585" s="7"/>
      <c r="F1585" s="7"/>
      <c r="G1585" s="7"/>
      <c r="H1585" s="7"/>
      <c r="I1585" s="7"/>
      <c r="J1585" s="7"/>
      <c r="K1585" s="7"/>
      <c r="L1585" s="7"/>
      <c r="M1585" s="7"/>
    </row>
    <row r="1586" spans="1:13" x14ac:dyDescent="0.25">
      <c r="A1586" s="7"/>
      <c r="B1586" s="7"/>
      <c r="C1586" s="14"/>
      <c r="E1586" s="7"/>
      <c r="F1586" s="7"/>
      <c r="G1586" s="7"/>
      <c r="H1586" s="7"/>
      <c r="I1586" s="7"/>
      <c r="J1586" s="7"/>
      <c r="K1586" s="7"/>
      <c r="L1586" s="7"/>
      <c r="M1586" s="7"/>
    </row>
    <row r="1587" spans="1:13" x14ac:dyDescent="0.25">
      <c r="A1587" s="7"/>
      <c r="B1587" s="7"/>
      <c r="C1587" s="14"/>
      <c r="E1587" s="7"/>
      <c r="F1587" s="7"/>
      <c r="G1587" s="7"/>
      <c r="H1587" s="7"/>
      <c r="I1587" s="7"/>
      <c r="J1587" s="7"/>
      <c r="K1587" s="7"/>
      <c r="L1587" s="7"/>
      <c r="M1587" s="7"/>
    </row>
    <row r="1588" spans="1:13" x14ac:dyDescent="0.25">
      <c r="A1588" s="7"/>
      <c r="B1588" s="7"/>
      <c r="C1588" s="14"/>
      <c r="E1588" s="7"/>
      <c r="F1588" s="7"/>
      <c r="G1588" s="7"/>
      <c r="H1588" s="7"/>
      <c r="I1588" s="7"/>
      <c r="J1588" s="7"/>
      <c r="K1588" s="7"/>
      <c r="L1588" s="7"/>
      <c r="M1588" s="7"/>
    </row>
    <row r="1589" spans="1:13" x14ac:dyDescent="0.25">
      <c r="A1589" s="7"/>
      <c r="B1589" s="7"/>
      <c r="C1589" s="14"/>
      <c r="E1589" s="7"/>
      <c r="F1589" s="7"/>
      <c r="G1589" s="7"/>
      <c r="H1589" s="7"/>
      <c r="I1589" s="7"/>
      <c r="J1589" s="7"/>
      <c r="K1589" s="7"/>
      <c r="L1589" s="7"/>
      <c r="M1589" s="7"/>
    </row>
    <row r="1590" spans="1:13" x14ac:dyDescent="0.25">
      <c r="A1590" s="7"/>
      <c r="B1590" s="7"/>
      <c r="C1590" s="14"/>
      <c r="E1590" s="7"/>
      <c r="F1590" s="7"/>
      <c r="G1590" s="7"/>
      <c r="H1590" s="7"/>
      <c r="I1590" s="7"/>
      <c r="J1590" s="7"/>
      <c r="K1590" s="7"/>
      <c r="L1590" s="7"/>
      <c r="M1590" s="7"/>
    </row>
    <row r="1591" spans="1:13" x14ac:dyDescent="0.25">
      <c r="A1591" s="7"/>
      <c r="B1591" s="7"/>
      <c r="C1591" s="14"/>
      <c r="E1591" s="7"/>
      <c r="F1591" s="7"/>
      <c r="G1591" s="7"/>
      <c r="H1591" s="7"/>
      <c r="I1591" s="7"/>
      <c r="J1591" s="7"/>
      <c r="K1591" s="7"/>
      <c r="L1591" s="7"/>
      <c r="M1591" s="7"/>
    </row>
    <row r="1592" spans="1:13" x14ac:dyDescent="0.25">
      <c r="A1592" s="7"/>
      <c r="B1592" s="7"/>
      <c r="C1592" s="14"/>
      <c r="E1592" s="7"/>
      <c r="F1592" s="7"/>
      <c r="G1592" s="7"/>
      <c r="H1592" s="7"/>
      <c r="I1592" s="7"/>
      <c r="J1592" s="7"/>
      <c r="K1592" s="7"/>
      <c r="L1592" s="7"/>
      <c r="M1592" s="7"/>
    </row>
    <row r="1593" spans="1:13" x14ac:dyDescent="0.25">
      <c r="A1593" s="7"/>
      <c r="B1593" s="7"/>
      <c r="C1593" s="14"/>
      <c r="E1593" s="7"/>
      <c r="F1593" s="7"/>
      <c r="G1593" s="7"/>
      <c r="H1593" s="7"/>
      <c r="I1593" s="7"/>
      <c r="J1593" s="7"/>
      <c r="K1593" s="7"/>
      <c r="L1593" s="7"/>
      <c r="M1593" s="7"/>
    </row>
    <row r="1594" spans="1:13" x14ac:dyDescent="0.25">
      <c r="A1594" s="7"/>
      <c r="B1594" s="7"/>
      <c r="C1594" s="14"/>
      <c r="E1594" s="7"/>
      <c r="F1594" s="7"/>
      <c r="G1594" s="7"/>
      <c r="H1594" s="7"/>
      <c r="I1594" s="7"/>
      <c r="J1594" s="7"/>
      <c r="K1594" s="7"/>
      <c r="L1594" s="7"/>
      <c r="M1594" s="7"/>
    </row>
    <row r="1595" spans="1:13" x14ac:dyDescent="0.25">
      <c r="A1595" s="7"/>
      <c r="B1595" s="7"/>
      <c r="C1595" s="14"/>
      <c r="E1595" s="7"/>
      <c r="F1595" s="7"/>
      <c r="G1595" s="7"/>
      <c r="H1595" s="7"/>
      <c r="I1595" s="7"/>
      <c r="J1595" s="7"/>
      <c r="K1595" s="7"/>
      <c r="L1595" s="7"/>
      <c r="M1595" s="7"/>
    </row>
    <row r="1596" spans="1:13" x14ac:dyDescent="0.25">
      <c r="A1596" s="7"/>
      <c r="B1596" s="7"/>
      <c r="C1596" s="14"/>
      <c r="E1596" s="7"/>
      <c r="F1596" s="7"/>
      <c r="G1596" s="7"/>
      <c r="H1596" s="7"/>
      <c r="I1596" s="7"/>
      <c r="J1596" s="7"/>
      <c r="K1596" s="7"/>
      <c r="L1596" s="7"/>
      <c r="M1596" s="7"/>
    </row>
    <row r="1597" spans="1:13" x14ac:dyDescent="0.25">
      <c r="A1597" s="7"/>
      <c r="B1597" s="7"/>
      <c r="C1597" s="14"/>
      <c r="E1597" s="7"/>
      <c r="F1597" s="7"/>
      <c r="G1597" s="7"/>
      <c r="H1597" s="7"/>
      <c r="I1597" s="7"/>
      <c r="J1597" s="7"/>
      <c r="K1597" s="7"/>
      <c r="L1597" s="7"/>
      <c r="M1597" s="7"/>
    </row>
    <row r="1598" spans="1:13" x14ac:dyDescent="0.25">
      <c r="A1598" s="7"/>
      <c r="B1598" s="7"/>
      <c r="C1598" s="14"/>
      <c r="E1598" s="7"/>
      <c r="F1598" s="7"/>
      <c r="G1598" s="7"/>
      <c r="H1598" s="7"/>
      <c r="I1598" s="7"/>
      <c r="J1598" s="7"/>
      <c r="K1598" s="7"/>
      <c r="L1598" s="7"/>
      <c r="M1598" s="7"/>
    </row>
    <row r="1599" spans="1:13" x14ac:dyDescent="0.25">
      <c r="A1599" s="7"/>
      <c r="B1599" s="7"/>
      <c r="C1599" s="14"/>
      <c r="E1599" s="7"/>
      <c r="F1599" s="7"/>
      <c r="G1599" s="7"/>
      <c r="H1599" s="7"/>
      <c r="I1599" s="7"/>
      <c r="J1599" s="7"/>
      <c r="K1599" s="7"/>
      <c r="L1599" s="7"/>
      <c r="M1599" s="7"/>
    </row>
    <row r="1600" spans="1:13" x14ac:dyDescent="0.25">
      <c r="A1600" s="7"/>
      <c r="B1600" s="7"/>
      <c r="C1600" s="14"/>
      <c r="E1600" s="7"/>
      <c r="F1600" s="7"/>
      <c r="G1600" s="7"/>
      <c r="H1600" s="7"/>
      <c r="I1600" s="7"/>
      <c r="J1600" s="7"/>
      <c r="K1600" s="7"/>
      <c r="L1600" s="7"/>
      <c r="M1600" s="7"/>
    </row>
    <row r="1601" spans="1:13" x14ac:dyDescent="0.25">
      <c r="A1601" s="7"/>
      <c r="B1601" s="7"/>
      <c r="C1601" s="14"/>
      <c r="E1601" s="7"/>
      <c r="F1601" s="7"/>
      <c r="G1601" s="7"/>
      <c r="H1601" s="7"/>
      <c r="I1601" s="7"/>
      <c r="J1601" s="7"/>
      <c r="K1601" s="7"/>
      <c r="L1601" s="7"/>
      <c r="M1601" s="7"/>
    </row>
    <row r="1602" spans="1:13" x14ac:dyDescent="0.25">
      <c r="A1602" s="7"/>
      <c r="B1602" s="7"/>
      <c r="C1602" s="14"/>
      <c r="E1602" s="7"/>
      <c r="F1602" s="7"/>
      <c r="G1602" s="7"/>
      <c r="H1602" s="7"/>
      <c r="I1602" s="7"/>
      <c r="J1602" s="7"/>
      <c r="K1602" s="7"/>
      <c r="L1602" s="7"/>
      <c r="M1602" s="7"/>
    </row>
    <row r="1603" spans="1:13" x14ac:dyDescent="0.25">
      <c r="A1603" s="7"/>
      <c r="B1603" s="7"/>
      <c r="C1603" s="14"/>
      <c r="E1603" s="7"/>
      <c r="F1603" s="7"/>
      <c r="G1603" s="7"/>
      <c r="H1603" s="7"/>
      <c r="I1603" s="7"/>
      <c r="J1603" s="7"/>
      <c r="K1603" s="7"/>
      <c r="L1603" s="7"/>
      <c r="M1603" s="7"/>
    </row>
    <row r="1604" spans="1:13" x14ac:dyDescent="0.25">
      <c r="A1604" s="7"/>
      <c r="B1604" s="7"/>
      <c r="C1604" s="14"/>
      <c r="E1604" s="7"/>
      <c r="F1604" s="7"/>
      <c r="G1604" s="7"/>
      <c r="H1604" s="7"/>
      <c r="I1604" s="7"/>
      <c r="J1604" s="7"/>
      <c r="K1604" s="7"/>
      <c r="L1604" s="7"/>
      <c r="M1604" s="7"/>
    </row>
    <row r="1605" spans="1:13" x14ac:dyDescent="0.25">
      <c r="A1605" s="7"/>
      <c r="B1605" s="7"/>
      <c r="C1605" s="14"/>
      <c r="E1605" s="7"/>
      <c r="F1605" s="7"/>
      <c r="G1605" s="7"/>
      <c r="H1605" s="7"/>
      <c r="I1605" s="7"/>
      <c r="J1605" s="7"/>
      <c r="K1605" s="7"/>
      <c r="L1605" s="7"/>
      <c r="M1605" s="7"/>
    </row>
    <row r="1606" spans="1:13" x14ac:dyDescent="0.25">
      <c r="A1606" s="7"/>
      <c r="B1606" s="7"/>
      <c r="C1606" s="14"/>
      <c r="E1606" s="7"/>
      <c r="F1606" s="7"/>
      <c r="G1606" s="7"/>
      <c r="H1606" s="7"/>
      <c r="I1606" s="7"/>
      <c r="J1606" s="7"/>
      <c r="K1606" s="7"/>
      <c r="L1606" s="7"/>
      <c r="M1606" s="7"/>
    </row>
    <row r="1607" spans="1:13" x14ac:dyDescent="0.25">
      <c r="A1607" s="7"/>
      <c r="B1607" s="7"/>
      <c r="C1607" s="14"/>
      <c r="E1607" s="7"/>
      <c r="F1607" s="7"/>
      <c r="G1607" s="7"/>
      <c r="H1607" s="7"/>
      <c r="I1607" s="7"/>
      <c r="J1607" s="7"/>
      <c r="K1607" s="7"/>
      <c r="L1607" s="7"/>
      <c r="M1607" s="7"/>
    </row>
    <row r="1608" spans="1:13" x14ac:dyDescent="0.25">
      <c r="A1608" s="7"/>
      <c r="B1608" s="7"/>
      <c r="C1608" s="14"/>
      <c r="E1608" s="7"/>
      <c r="F1608" s="7"/>
      <c r="G1608" s="7"/>
      <c r="H1608" s="7"/>
      <c r="I1608" s="7"/>
      <c r="J1608" s="7"/>
      <c r="K1608" s="7"/>
      <c r="L1608" s="7"/>
      <c r="M1608" s="7"/>
    </row>
    <row r="1609" spans="1:13" x14ac:dyDescent="0.25">
      <c r="A1609" s="7"/>
      <c r="B1609" s="7"/>
      <c r="C1609" s="14"/>
      <c r="E1609" s="7"/>
      <c r="F1609" s="7"/>
      <c r="G1609" s="7"/>
      <c r="H1609" s="7"/>
      <c r="I1609" s="7"/>
      <c r="J1609" s="7"/>
      <c r="K1609" s="7"/>
      <c r="L1609" s="7"/>
      <c r="M1609" s="7"/>
    </row>
    <row r="1610" spans="1:13" x14ac:dyDescent="0.25">
      <c r="A1610" s="7"/>
      <c r="B1610" s="7"/>
      <c r="C1610" s="14"/>
      <c r="E1610" s="7"/>
      <c r="F1610" s="7"/>
      <c r="G1610" s="7"/>
      <c r="H1610" s="7"/>
      <c r="I1610" s="7"/>
      <c r="J1610" s="7"/>
      <c r="K1610" s="7"/>
      <c r="L1610" s="7"/>
      <c r="M1610" s="7"/>
    </row>
    <row r="1611" spans="1:13" x14ac:dyDescent="0.25">
      <c r="A1611" s="7"/>
      <c r="B1611" s="7"/>
      <c r="C1611" s="14"/>
      <c r="E1611" s="7"/>
      <c r="F1611" s="7"/>
      <c r="G1611" s="7"/>
      <c r="H1611" s="7"/>
      <c r="I1611" s="7"/>
      <c r="J1611" s="7"/>
      <c r="K1611" s="7"/>
      <c r="L1611" s="7"/>
      <c r="M1611" s="7"/>
    </row>
    <row r="1612" spans="1:13" x14ac:dyDescent="0.25">
      <c r="A1612" s="7"/>
      <c r="B1612" s="7"/>
      <c r="C1612" s="14"/>
      <c r="E1612" s="7"/>
      <c r="F1612" s="7"/>
      <c r="G1612" s="7"/>
      <c r="H1612" s="7"/>
      <c r="I1612" s="7"/>
      <c r="J1612" s="7"/>
      <c r="K1612" s="7"/>
      <c r="L1612" s="7"/>
      <c r="M1612" s="7"/>
    </row>
    <row r="1613" spans="1:13" x14ac:dyDescent="0.25">
      <c r="A1613" s="7"/>
      <c r="B1613" s="7"/>
      <c r="C1613" s="14"/>
      <c r="E1613" s="7"/>
      <c r="F1613" s="7"/>
      <c r="G1613" s="7"/>
      <c r="H1613" s="7"/>
      <c r="I1613" s="7"/>
      <c r="J1613" s="7"/>
      <c r="K1613" s="7"/>
      <c r="L1613" s="7"/>
      <c r="M1613" s="7"/>
    </row>
    <row r="1614" spans="1:13" x14ac:dyDescent="0.25">
      <c r="A1614" s="7"/>
      <c r="B1614" s="7"/>
      <c r="C1614" s="14"/>
      <c r="E1614" s="7"/>
      <c r="F1614" s="7"/>
      <c r="G1614" s="7"/>
      <c r="H1614" s="7"/>
      <c r="I1614" s="7"/>
      <c r="J1614" s="7"/>
      <c r="K1614" s="7"/>
      <c r="L1614" s="7"/>
      <c r="M1614" s="7"/>
    </row>
    <row r="1615" spans="1:13" x14ac:dyDescent="0.25">
      <c r="A1615" s="7"/>
      <c r="B1615" s="7"/>
      <c r="C1615" s="14"/>
      <c r="E1615" s="7"/>
      <c r="F1615" s="7"/>
      <c r="G1615" s="7"/>
      <c r="H1615" s="7"/>
      <c r="I1615" s="7"/>
      <c r="J1615" s="7"/>
      <c r="K1615" s="7"/>
      <c r="L1615" s="7"/>
      <c r="M1615" s="7"/>
    </row>
    <row r="1616" spans="1:13" x14ac:dyDescent="0.25">
      <c r="A1616" s="7"/>
      <c r="B1616" s="7"/>
      <c r="C1616" s="14"/>
      <c r="E1616" s="7"/>
      <c r="F1616" s="7"/>
      <c r="G1616" s="7"/>
      <c r="H1616" s="7"/>
      <c r="I1616" s="7"/>
      <c r="J1616" s="7"/>
      <c r="K1616" s="7"/>
      <c r="L1616" s="7"/>
      <c r="M1616" s="7"/>
    </row>
    <row r="1617" spans="1:13" x14ac:dyDescent="0.25">
      <c r="A1617" s="7"/>
      <c r="B1617" s="7"/>
      <c r="C1617" s="14"/>
      <c r="E1617" s="7"/>
      <c r="F1617" s="7"/>
      <c r="G1617" s="7"/>
      <c r="H1617" s="7"/>
      <c r="I1617" s="7"/>
      <c r="J1617" s="7"/>
      <c r="K1617" s="7"/>
      <c r="L1617" s="7"/>
      <c r="M1617" s="7"/>
    </row>
    <row r="1618" spans="1:13" x14ac:dyDescent="0.25">
      <c r="A1618" s="7"/>
      <c r="B1618" s="7"/>
      <c r="C1618" s="14"/>
      <c r="E1618" s="7"/>
      <c r="F1618" s="7"/>
      <c r="G1618" s="7"/>
      <c r="H1618" s="7"/>
      <c r="I1618" s="7"/>
      <c r="J1618" s="7"/>
      <c r="K1618" s="7"/>
      <c r="L1618" s="7"/>
      <c r="M1618" s="7"/>
    </row>
    <row r="1619" spans="1:13" x14ac:dyDescent="0.25">
      <c r="A1619" s="7"/>
      <c r="B1619" s="7"/>
      <c r="C1619" s="14"/>
      <c r="E1619" s="7"/>
      <c r="F1619" s="7"/>
      <c r="G1619" s="7"/>
      <c r="H1619" s="7"/>
      <c r="I1619" s="7"/>
      <c r="J1619" s="7"/>
      <c r="K1619" s="7"/>
      <c r="L1619" s="7"/>
      <c r="M1619" s="7"/>
    </row>
    <row r="1620" spans="1:13" x14ac:dyDescent="0.25">
      <c r="A1620" s="7"/>
      <c r="B1620" s="7"/>
      <c r="C1620" s="14"/>
      <c r="E1620" s="7"/>
      <c r="F1620" s="7"/>
      <c r="G1620" s="7"/>
      <c r="H1620" s="7"/>
      <c r="I1620" s="7"/>
      <c r="J1620" s="7"/>
      <c r="K1620" s="7"/>
      <c r="L1620" s="7"/>
      <c r="M1620" s="7"/>
    </row>
    <row r="1621" spans="1:13" x14ac:dyDescent="0.25">
      <c r="A1621" s="7"/>
      <c r="B1621" s="7"/>
      <c r="C1621" s="14"/>
      <c r="E1621" s="7"/>
      <c r="F1621" s="7"/>
      <c r="G1621" s="7"/>
      <c r="H1621" s="7"/>
      <c r="I1621" s="7"/>
      <c r="J1621" s="7"/>
      <c r="K1621" s="7"/>
      <c r="L1621" s="7"/>
      <c r="M1621" s="7"/>
    </row>
    <row r="1622" spans="1:13" x14ac:dyDescent="0.25">
      <c r="A1622" s="7"/>
      <c r="B1622" s="7"/>
      <c r="C1622" s="14"/>
      <c r="E1622" s="7"/>
      <c r="F1622" s="7"/>
      <c r="G1622" s="7"/>
      <c r="H1622" s="7"/>
      <c r="I1622" s="7"/>
      <c r="J1622" s="7"/>
      <c r="K1622" s="7"/>
      <c r="L1622" s="7"/>
      <c r="M1622" s="7"/>
    </row>
    <row r="1623" spans="1:13" x14ac:dyDescent="0.25">
      <c r="A1623" s="7"/>
      <c r="B1623" s="7"/>
      <c r="C1623" s="14"/>
      <c r="E1623" s="7"/>
      <c r="F1623" s="7"/>
      <c r="G1623" s="7"/>
      <c r="H1623" s="7"/>
      <c r="I1623" s="7"/>
      <c r="J1623" s="7"/>
      <c r="K1623" s="7"/>
      <c r="L1623" s="7"/>
      <c r="M1623" s="7"/>
    </row>
    <row r="1624" spans="1:13" x14ac:dyDescent="0.25">
      <c r="A1624" s="7"/>
      <c r="B1624" s="7"/>
      <c r="C1624" s="14"/>
      <c r="E1624" s="7"/>
      <c r="F1624" s="7"/>
      <c r="G1624" s="7"/>
      <c r="H1624" s="7"/>
      <c r="I1624" s="7"/>
      <c r="J1624" s="7"/>
      <c r="K1624" s="7"/>
      <c r="L1624" s="7"/>
      <c r="M1624" s="7"/>
    </row>
    <row r="1625" spans="1:13" x14ac:dyDescent="0.25">
      <c r="A1625" s="7"/>
      <c r="B1625" s="7"/>
      <c r="C1625" s="14"/>
      <c r="E1625" s="7"/>
      <c r="F1625" s="7"/>
      <c r="G1625" s="7"/>
      <c r="H1625" s="7"/>
      <c r="I1625" s="7"/>
      <c r="J1625" s="7"/>
      <c r="K1625" s="7"/>
      <c r="L1625" s="7"/>
      <c r="M1625" s="7"/>
    </row>
    <row r="1626" spans="1:13" x14ac:dyDescent="0.25">
      <c r="A1626" s="7"/>
      <c r="B1626" s="7"/>
      <c r="C1626" s="14"/>
      <c r="E1626" s="7"/>
      <c r="F1626" s="7"/>
      <c r="G1626" s="7"/>
      <c r="H1626" s="7"/>
      <c r="I1626" s="7"/>
      <c r="J1626" s="7"/>
      <c r="K1626" s="7"/>
      <c r="L1626" s="7"/>
      <c r="M1626" s="7"/>
    </row>
    <row r="1627" spans="1:13" x14ac:dyDescent="0.25">
      <c r="A1627" s="7"/>
      <c r="B1627" s="7"/>
      <c r="C1627" s="14"/>
      <c r="E1627" s="7"/>
      <c r="F1627" s="7"/>
      <c r="G1627" s="7"/>
      <c r="H1627" s="7"/>
      <c r="I1627" s="7"/>
      <c r="J1627" s="7"/>
      <c r="K1627" s="7"/>
      <c r="L1627" s="7"/>
      <c r="M1627" s="7"/>
    </row>
    <row r="1628" spans="1:13" x14ac:dyDescent="0.25">
      <c r="A1628" s="7"/>
      <c r="B1628" s="7"/>
      <c r="C1628" s="14"/>
      <c r="E1628" s="7"/>
      <c r="F1628" s="7"/>
      <c r="G1628" s="7"/>
      <c r="H1628" s="7"/>
      <c r="I1628" s="7"/>
      <c r="J1628" s="7"/>
      <c r="K1628" s="7"/>
      <c r="L1628" s="7"/>
      <c r="M1628" s="7"/>
    </row>
    <row r="1629" spans="1:13" x14ac:dyDescent="0.25">
      <c r="A1629" s="7"/>
      <c r="B1629" s="7"/>
      <c r="C1629" s="14"/>
      <c r="E1629" s="7"/>
      <c r="F1629" s="7"/>
      <c r="G1629" s="7"/>
      <c r="H1629" s="7"/>
      <c r="I1629" s="7"/>
      <c r="J1629" s="7"/>
      <c r="K1629" s="7"/>
      <c r="L1629" s="7"/>
      <c r="M1629" s="7"/>
    </row>
    <row r="1630" spans="1:13" x14ac:dyDescent="0.25">
      <c r="A1630" s="7"/>
      <c r="B1630" s="7"/>
      <c r="C1630" s="14"/>
      <c r="E1630" s="7"/>
      <c r="F1630" s="7"/>
      <c r="G1630" s="7"/>
      <c r="H1630" s="7"/>
      <c r="I1630" s="7"/>
      <c r="J1630" s="7"/>
      <c r="K1630" s="7"/>
      <c r="L1630" s="7"/>
      <c r="M1630" s="7"/>
    </row>
    <row r="1631" spans="1:13" x14ac:dyDescent="0.25">
      <c r="A1631" s="7"/>
      <c r="B1631" s="7"/>
      <c r="C1631" s="14"/>
      <c r="E1631" s="7"/>
      <c r="F1631" s="7"/>
      <c r="G1631" s="7"/>
      <c r="H1631" s="7"/>
      <c r="I1631" s="7"/>
      <c r="J1631" s="7"/>
      <c r="K1631" s="7"/>
      <c r="L1631" s="7"/>
      <c r="M1631" s="7"/>
    </row>
    <row r="1632" spans="1:13" x14ac:dyDescent="0.25">
      <c r="A1632" s="7"/>
      <c r="B1632" s="7"/>
      <c r="C1632" s="14"/>
      <c r="E1632" s="7"/>
      <c r="F1632" s="7"/>
      <c r="G1632" s="7"/>
      <c r="H1632" s="7"/>
      <c r="I1632" s="7"/>
      <c r="J1632" s="7"/>
      <c r="K1632" s="7"/>
      <c r="L1632" s="7"/>
      <c r="M1632" s="7"/>
    </row>
    <row r="1633" spans="1:13" x14ac:dyDescent="0.25">
      <c r="A1633" s="7"/>
      <c r="B1633" s="7"/>
      <c r="C1633" s="14"/>
      <c r="E1633" s="7"/>
      <c r="F1633" s="7"/>
      <c r="G1633" s="7"/>
      <c r="H1633" s="7"/>
      <c r="I1633" s="7"/>
      <c r="J1633" s="7"/>
      <c r="K1633" s="7"/>
      <c r="L1633" s="7"/>
      <c r="M1633" s="7"/>
    </row>
    <row r="1634" spans="1:13" x14ac:dyDescent="0.25">
      <c r="A1634" s="7"/>
      <c r="B1634" s="7"/>
      <c r="C1634" s="14"/>
      <c r="E1634" s="7"/>
      <c r="F1634" s="7"/>
      <c r="G1634" s="7"/>
      <c r="H1634" s="7"/>
      <c r="I1634" s="7"/>
      <c r="J1634" s="7"/>
      <c r="K1634" s="7"/>
      <c r="L1634" s="7"/>
      <c r="M1634" s="7"/>
    </row>
    <row r="1635" spans="1:13" x14ac:dyDescent="0.25">
      <c r="A1635" s="7"/>
      <c r="B1635" s="7"/>
      <c r="C1635" s="14"/>
      <c r="E1635" s="7"/>
      <c r="F1635" s="7"/>
      <c r="G1635" s="7"/>
      <c r="H1635" s="7"/>
      <c r="I1635" s="7"/>
      <c r="J1635" s="7"/>
      <c r="K1635" s="7"/>
      <c r="L1635" s="7"/>
      <c r="M1635" s="7"/>
    </row>
    <row r="1636" spans="1:13" x14ac:dyDescent="0.25">
      <c r="A1636" s="7"/>
      <c r="B1636" s="7"/>
      <c r="C1636" s="14"/>
      <c r="E1636" s="7"/>
      <c r="F1636" s="7"/>
      <c r="G1636" s="7"/>
      <c r="H1636" s="7"/>
      <c r="I1636" s="7"/>
      <c r="J1636" s="7"/>
      <c r="K1636" s="7"/>
      <c r="L1636" s="7"/>
      <c r="M1636" s="7"/>
    </row>
    <row r="1637" spans="1:13" x14ac:dyDescent="0.25">
      <c r="A1637" s="7"/>
      <c r="B1637" s="7"/>
      <c r="C1637" s="14"/>
      <c r="E1637" s="7"/>
      <c r="F1637" s="7"/>
      <c r="G1637" s="7"/>
      <c r="H1637" s="7"/>
      <c r="I1637" s="7"/>
      <c r="J1637" s="7"/>
      <c r="K1637" s="7"/>
      <c r="L1637" s="7"/>
      <c r="M1637" s="7"/>
    </row>
    <row r="1638" spans="1:13" x14ac:dyDescent="0.25">
      <c r="A1638" s="7"/>
      <c r="B1638" s="7"/>
      <c r="C1638" s="14"/>
      <c r="E1638" s="7"/>
      <c r="F1638" s="7"/>
      <c r="G1638" s="7"/>
      <c r="H1638" s="7"/>
      <c r="I1638" s="7"/>
      <c r="J1638" s="7"/>
      <c r="K1638" s="7"/>
      <c r="L1638" s="7"/>
      <c r="M1638" s="7"/>
    </row>
    <row r="1639" spans="1:13" x14ac:dyDescent="0.25">
      <c r="A1639" s="7"/>
      <c r="B1639" s="7"/>
      <c r="C1639" s="14"/>
      <c r="E1639" s="7"/>
      <c r="F1639" s="7"/>
      <c r="G1639" s="7"/>
      <c r="H1639" s="7"/>
      <c r="I1639" s="7"/>
      <c r="J1639" s="7"/>
      <c r="K1639" s="7"/>
      <c r="L1639" s="7"/>
      <c r="M1639" s="7"/>
    </row>
    <row r="1640" spans="1:13" x14ac:dyDescent="0.25">
      <c r="A1640" s="7"/>
      <c r="B1640" s="7"/>
      <c r="C1640" s="14"/>
      <c r="E1640" s="7"/>
      <c r="F1640" s="7"/>
      <c r="G1640" s="7"/>
      <c r="H1640" s="7"/>
      <c r="I1640" s="7"/>
      <c r="J1640" s="7"/>
      <c r="K1640" s="7"/>
      <c r="L1640" s="7"/>
      <c r="M1640" s="7"/>
    </row>
    <row r="1641" spans="1:13" x14ac:dyDescent="0.25">
      <c r="A1641" s="7"/>
      <c r="B1641" s="7"/>
      <c r="C1641" s="14"/>
      <c r="E1641" s="7"/>
      <c r="F1641" s="7"/>
      <c r="G1641" s="7"/>
      <c r="H1641" s="7"/>
      <c r="I1641" s="7"/>
      <c r="J1641" s="7"/>
      <c r="K1641" s="7"/>
      <c r="L1641" s="7"/>
      <c r="M1641" s="7"/>
    </row>
    <row r="1642" spans="1:13" x14ac:dyDescent="0.25">
      <c r="A1642" s="7"/>
      <c r="B1642" s="7"/>
      <c r="C1642" s="14"/>
      <c r="E1642" s="7"/>
      <c r="F1642" s="7"/>
      <c r="G1642" s="7"/>
      <c r="H1642" s="7"/>
      <c r="I1642" s="7"/>
      <c r="J1642" s="7"/>
      <c r="K1642" s="7"/>
      <c r="L1642" s="7"/>
      <c r="M1642" s="7"/>
    </row>
    <row r="1643" spans="1:13" x14ac:dyDescent="0.25">
      <c r="A1643" s="7"/>
      <c r="B1643" s="7"/>
      <c r="C1643" s="14"/>
      <c r="E1643" s="7"/>
      <c r="F1643" s="7"/>
      <c r="G1643" s="7"/>
      <c r="H1643" s="7"/>
      <c r="I1643" s="7"/>
      <c r="J1643" s="7"/>
      <c r="K1643" s="7"/>
      <c r="L1643" s="7"/>
      <c r="M1643" s="7"/>
    </row>
    <row r="1644" spans="1:13" x14ac:dyDescent="0.25">
      <c r="A1644" s="7"/>
      <c r="B1644" s="7"/>
      <c r="C1644" s="14"/>
      <c r="E1644" s="7"/>
      <c r="F1644" s="7"/>
      <c r="G1644" s="7"/>
      <c r="H1644" s="7"/>
      <c r="I1644" s="7"/>
      <c r="J1644" s="7"/>
      <c r="K1644" s="7"/>
      <c r="L1644" s="7"/>
      <c r="M1644" s="7"/>
    </row>
    <row r="1645" spans="1:13" x14ac:dyDescent="0.25">
      <c r="A1645" s="7"/>
      <c r="B1645" s="7"/>
      <c r="C1645" s="14"/>
      <c r="E1645" s="7"/>
      <c r="F1645" s="7"/>
      <c r="G1645" s="7"/>
      <c r="H1645" s="7"/>
      <c r="I1645" s="7"/>
      <c r="J1645" s="7"/>
      <c r="K1645" s="7"/>
      <c r="L1645" s="7"/>
      <c r="M1645" s="7"/>
    </row>
    <row r="1646" spans="1:13" x14ac:dyDescent="0.25">
      <c r="A1646" s="7"/>
      <c r="B1646" s="7"/>
      <c r="C1646" s="14"/>
      <c r="E1646" s="7"/>
      <c r="F1646" s="7"/>
      <c r="G1646" s="7"/>
      <c r="H1646" s="7"/>
      <c r="I1646" s="7"/>
      <c r="J1646" s="7"/>
      <c r="K1646" s="7"/>
      <c r="L1646" s="7"/>
      <c r="M1646" s="7"/>
    </row>
    <row r="1647" spans="1:13" x14ac:dyDescent="0.25">
      <c r="A1647" s="7"/>
      <c r="B1647" s="7"/>
      <c r="C1647" s="14"/>
      <c r="E1647" s="7"/>
      <c r="F1647" s="7"/>
      <c r="G1647" s="7"/>
      <c r="H1647" s="7"/>
      <c r="I1647" s="7"/>
      <c r="J1647" s="7"/>
      <c r="K1647" s="7"/>
      <c r="L1647" s="7"/>
      <c r="M1647" s="7"/>
    </row>
    <row r="1648" spans="1:13" x14ac:dyDescent="0.25">
      <c r="A1648" s="7"/>
      <c r="B1648" s="7"/>
      <c r="C1648" s="14"/>
      <c r="E1648" s="7"/>
      <c r="F1648" s="7"/>
      <c r="G1648" s="7"/>
      <c r="H1648" s="7"/>
      <c r="I1648" s="7"/>
      <c r="J1648" s="7"/>
      <c r="K1648" s="7"/>
      <c r="L1648" s="7"/>
      <c r="M1648" s="7"/>
    </row>
    <row r="1649" spans="1:13" x14ac:dyDescent="0.25">
      <c r="A1649" s="7"/>
      <c r="B1649" s="7"/>
      <c r="C1649" s="14"/>
      <c r="E1649" s="7"/>
      <c r="F1649" s="7"/>
      <c r="G1649" s="7"/>
      <c r="H1649" s="7"/>
      <c r="I1649" s="7"/>
      <c r="J1649" s="7"/>
      <c r="K1649" s="7"/>
      <c r="L1649" s="7"/>
      <c r="M1649" s="7"/>
    </row>
    <row r="1650" spans="1:13" x14ac:dyDescent="0.25">
      <c r="A1650" s="7"/>
      <c r="B1650" s="7"/>
      <c r="C1650" s="14"/>
      <c r="E1650" s="7"/>
      <c r="F1650" s="7"/>
      <c r="G1650" s="7"/>
      <c r="H1650" s="7"/>
      <c r="I1650" s="7"/>
      <c r="J1650" s="7"/>
      <c r="K1650" s="7"/>
      <c r="L1650" s="7"/>
      <c r="M1650" s="7"/>
    </row>
    <row r="1651" spans="1:13" x14ac:dyDescent="0.25">
      <c r="A1651" s="7"/>
      <c r="B1651" s="7"/>
      <c r="C1651" s="14"/>
      <c r="E1651" s="7"/>
      <c r="F1651" s="7"/>
      <c r="G1651" s="7"/>
      <c r="H1651" s="7"/>
      <c r="I1651" s="7"/>
      <c r="J1651" s="7"/>
      <c r="K1651" s="7"/>
      <c r="L1651" s="7"/>
      <c r="M1651" s="7"/>
    </row>
    <row r="1652" spans="1:13" x14ac:dyDescent="0.25">
      <c r="A1652" s="7"/>
      <c r="B1652" s="7"/>
      <c r="C1652" s="14"/>
      <c r="E1652" s="7"/>
      <c r="F1652" s="7"/>
      <c r="G1652" s="7"/>
      <c r="H1652" s="7"/>
      <c r="I1652" s="7"/>
      <c r="J1652" s="7"/>
      <c r="K1652" s="7"/>
      <c r="L1652" s="7"/>
      <c r="M1652" s="7"/>
    </row>
    <row r="1653" spans="1:13" x14ac:dyDescent="0.25">
      <c r="A1653" s="7"/>
      <c r="B1653" s="7"/>
      <c r="C1653" s="14"/>
      <c r="E1653" s="7"/>
      <c r="F1653" s="7"/>
      <c r="G1653" s="7"/>
      <c r="H1653" s="7"/>
      <c r="I1653" s="7"/>
      <c r="J1653" s="7"/>
      <c r="K1653" s="7"/>
      <c r="L1653" s="7"/>
      <c r="M1653" s="7"/>
    </row>
    <row r="1654" spans="1:13" x14ac:dyDescent="0.25">
      <c r="A1654" s="7"/>
      <c r="B1654" s="7"/>
      <c r="C1654" s="14"/>
      <c r="E1654" s="7"/>
      <c r="F1654" s="7"/>
      <c r="G1654" s="7"/>
      <c r="H1654" s="7"/>
      <c r="I1654" s="7"/>
      <c r="J1654" s="7"/>
      <c r="K1654" s="7"/>
      <c r="L1654" s="7"/>
      <c r="M1654" s="7"/>
    </row>
    <row r="1655" spans="1:13" x14ac:dyDescent="0.25">
      <c r="A1655" s="7"/>
      <c r="B1655" s="7"/>
      <c r="C1655" s="14"/>
      <c r="E1655" s="7"/>
      <c r="F1655" s="7"/>
      <c r="G1655" s="7"/>
      <c r="H1655" s="7"/>
      <c r="I1655" s="7"/>
      <c r="J1655" s="7"/>
      <c r="K1655" s="7"/>
      <c r="L1655" s="7"/>
      <c r="M1655" s="7"/>
    </row>
    <row r="1656" spans="1:13" x14ac:dyDescent="0.25">
      <c r="A1656" s="7"/>
      <c r="B1656" s="7"/>
      <c r="C1656" s="14"/>
      <c r="E1656" s="7"/>
      <c r="F1656" s="7"/>
      <c r="G1656" s="7"/>
      <c r="H1656" s="7"/>
      <c r="I1656" s="7"/>
      <c r="J1656" s="7"/>
      <c r="K1656" s="7"/>
      <c r="L1656" s="7"/>
      <c r="M1656" s="7"/>
    </row>
    <row r="1657" spans="1:13" x14ac:dyDescent="0.25">
      <c r="A1657" s="7"/>
      <c r="B1657" s="7"/>
      <c r="C1657" s="14"/>
      <c r="E1657" s="7"/>
      <c r="F1657" s="7"/>
      <c r="G1657" s="7"/>
      <c r="H1657" s="7"/>
      <c r="I1657" s="7"/>
      <c r="J1657" s="7"/>
      <c r="K1657" s="7"/>
      <c r="L1657" s="7"/>
      <c r="M1657" s="7"/>
    </row>
    <row r="1658" spans="1:13" x14ac:dyDescent="0.25">
      <c r="A1658" s="7"/>
      <c r="B1658" s="7"/>
      <c r="C1658" s="14"/>
      <c r="E1658" s="7"/>
      <c r="F1658" s="7"/>
      <c r="G1658" s="7"/>
      <c r="H1658" s="7"/>
      <c r="I1658" s="7"/>
      <c r="J1658" s="7"/>
      <c r="K1658" s="7"/>
      <c r="L1658" s="7"/>
      <c r="M1658" s="7"/>
    </row>
    <row r="1659" spans="1:13" x14ac:dyDescent="0.25">
      <c r="A1659" s="7"/>
      <c r="B1659" s="7"/>
      <c r="C1659" s="14"/>
      <c r="E1659" s="7"/>
      <c r="F1659" s="7"/>
      <c r="G1659" s="7"/>
      <c r="H1659" s="7"/>
      <c r="I1659" s="7"/>
      <c r="J1659" s="7"/>
      <c r="K1659" s="7"/>
      <c r="L1659" s="7"/>
      <c r="M1659" s="7"/>
    </row>
    <row r="1660" spans="1:13" x14ac:dyDescent="0.25">
      <c r="A1660" s="7"/>
      <c r="B1660" s="7"/>
      <c r="C1660" s="14"/>
      <c r="E1660" s="7"/>
      <c r="F1660" s="7"/>
      <c r="G1660" s="7"/>
      <c r="H1660" s="7"/>
      <c r="I1660" s="7"/>
      <c r="J1660" s="7"/>
      <c r="K1660" s="7"/>
      <c r="L1660" s="7"/>
      <c r="M1660" s="7"/>
    </row>
    <row r="1661" spans="1:13" x14ac:dyDescent="0.25">
      <c r="A1661" s="7"/>
      <c r="B1661" s="7"/>
      <c r="C1661" s="14"/>
      <c r="E1661" s="7"/>
      <c r="F1661" s="7"/>
      <c r="G1661" s="7"/>
      <c r="H1661" s="7"/>
      <c r="I1661" s="7"/>
      <c r="J1661" s="7"/>
      <c r="K1661" s="7"/>
      <c r="L1661" s="7"/>
      <c r="M1661" s="7"/>
    </row>
    <row r="1662" spans="1:13" x14ac:dyDescent="0.25">
      <c r="A1662" s="7"/>
      <c r="B1662" s="7"/>
      <c r="C1662" s="14"/>
      <c r="E1662" s="7"/>
      <c r="F1662" s="7"/>
      <c r="G1662" s="7"/>
      <c r="H1662" s="7"/>
      <c r="I1662" s="7"/>
      <c r="J1662" s="7"/>
      <c r="K1662" s="7"/>
      <c r="L1662" s="7"/>
      <c r="M1662" s="7"/>
    </row>
    <row r="1663" spans="1:13" x14ac:dyDescent="0.25">
      <c r="A1663" s="7"/>
      <c r="B1663" s="7"/>
      <c r="C1663" s="14"/>
      <c r="E1663" s="7"/>
      <c r="F1663" s="7"/>
      <c r="G1663" s="7"/>
      <c r="H1663" s="7"/>
      <c r="I1663" s="7"/>
      <c r="J1663" s="7"/>
      <c r="K1663" s="7"/>
      <c r="L1663" s="7"/>
      <c r="M1663" s="7"/>
    </row>
    <row r="1664" spans="1:13" x14ac:dyDescent="0.25">
      <c r="A1664" s="7"/>
      <c r="B1664" s="7"/>
      <c r="C1664" s="14"/>
      <c r="E1664" s="7"/>
      <c r="F1664" s="7"/>
      <c r="G1664" s="7"/>
      <c r="H1664" s="7"/>
      <c r="I1664" s="7"/>
      <c r="J1664" s="7"/>
      <c r="K1664" s="7"/>
      <c r="L1664" s="7"/>
      <c r="M1664" s="7"/>
    </row>
    <row r="1665" spans="1:13" x14ac:dyDescent="0.25">
      <c r="A1665" s="7"/>
      <c r="B1665" s="7"/>
      <c r="C1665" s="14"/>
      <c r="E1665" s="7"/>
      <c r="F1665" s="7"/>
      <c r="G1665" s="7"/>
      <c r="H1665" s="7"/>
      <c r="I1665" s="7"/>
      <c r="J1665" s="7"/>
      <c r="K1665" s="7"/>
      <c r="L1665" s="7"/>
      <c r="M1665" s="7"/>
    </row>
    <row r="1666" spans="1:13" x14ac:dyDescent="0.25">
      <c r="A1666" s="7"/>
      <c r="B1666" s="7"/>
      <c r="C1666" s="14"/>
      <c r="E1666" s="7"/>
      <c r="F1666" s="7"/>
      <c r="G1666" s="7"/>
      <c r="H1666" s="7"/>
      <c r="I1666" s="7"/>
      <c r="J1666" s="7"/>
      <c r="K1666" s="7"/>
      <c r="L1666" s="7"/>
      <c r="M1666" s="7"/>
    </row>
    <row r="1667" spans="1:13" x14ac:dyDescent="0.25">
      <c r="A1667" s="7"/>
      <c r="B1667" s="7"/>
      <c r="C1667" s="14"/>
      <c r="E1667" s="7"/>
      <c r="F1667" s="7"/>
      <c r="G1667" s="7"/>
      <c r="H1667" s="7"/>
      <c r="I1667" s="7"/>
      <c r="J1667" s="7"/>
      <c r="K1667" s="7"/>
      <c r="L1667" s="7"/>
      <c r="M1667" s="7"/>
    </row>
    <row r="1668" spans="1:13" x14ac:dyDescent="0.25">
      <c r="A1668" s="7"/>
      <c r="B1668" s="7"/>
      <c r="C1668" s="14"/>
      <c r="E1668" s="7"/>
      <c r="F1668" s="7"/>
      <c r="G1668" s="7"/>
      <c r="H1668" s="7"/>
      <c r="I1668" s="7"/>
      <c r="J1668" s="7"/>
      <c r="K1668" s="7"/>
      <c r="L1668" s="7"/>
      <c r="M1668" s="7"/>
    </row>
    <row r="1669" spans="1:13" x14ac:dyDescent="0.25">
      <c r="A1669" s="7"/>
      <c r="B1669" s="7"/>
      <c r="C1669" s="14"/>
      <c r="E1669" s="7"/>
      <c r="F1669" s="7"/>
      <c r="G1669" s="7"/>
      <c r="H1669" s="7"/>
      <c r="I1669" s="7"/>
      <c r="J1669" s="7"/>
      <c r="K1669" s="7"/>
      <c r="L1669" s="7"/>
      <c r="M1669" s="7"/>
    </row>
    <row r="1670" spans="1:13" x14ac:dyDescent="0.25">
      <c r="A1670" s="7"/>
      <c r="B1670" s="7"/>
      <c r="C1670" s="14"/>
      <c r="E1670" s="7"/>
      <c r="F1670" s="7"/>
      <c r="G1670" s="7"/>
      <c r="H1670" s="7"/>
      <c r="I1670" s="7"/>
      <c r="J1670" s="7"/>
      <c r="K1670" s="7"/>
      <c r="L1670" s="7"/>
      <c r="M1670" s="7"/>
    </row>
    <row r="1671" spans="1:13" x14ac:dyDescent="0.25">
      <c r="A1671" s="7"/>
      <c r="B1671" s="7"/>
      <c r="C1671" s="14"/>
      <c r="E1671" s="7"/>
      <c r="F1671" s="7"/>
      <c r="G1671" s="7"/>
      <c r="H1671" s="7"/>
      <c r="I1671" s="7"/>
      <c r="J1671" s="7"/>
      <c r="K1671" s="7"/>
      <c r="L1671" s="7"/>
      <c r="M1671" s="7"/>
    </row>
    <row r="1672" spans="1:13" x14ac:dyDescent="0.25">
      <c r="A1672" s="7"/>
      <c r="B1672" s="7"/>
      <c r="C1672" s="14"/>
      <c r="E1672" s="7"/>
      <c r="F1672" s="7"/>
      <c r="G1672" s="7"/>
      <c r="H1672" s="7"/>
      <c r="I1672" s="7"/>
      <c r="J1672" s="7"/>
      <c r="K1672" s="7"/>
      <c r="L1672" s="7"/>
      <c r="M1672" s="7"/>
    </row>
    <row r="1673" spans="1:13" x14ac:dyDescent="0.25">
      <c r="A1673" s="7"/>
      <c r="B1673" s="7"/>
      <c r="C1673" s="14"/>
      <c r="E1673" s="7"/>
      <c r="F1673" s="7"/>
      <c r="G1673" s="7"/>
      <c r="H1673" s="7"/>
      <c r="I1673" s="7"/>
      <c r="J1673" s="7"/>
      <c r="K1673" s="7"/>
      <c r="L1673" s="7"/>
      <c r="M1673" s="7"/>
    </row>
    <row r="1674" spans="1:13" x14ac:dyDescent="0.25">
      <c r="A1674" s="7"/>
      <c r="B1674" s="7"/>
      <c r="C1674" s="14"/>
      <c r="E1674" s="7"/>
      <c r="F1674" s="7"/>
      <c r="G1674" s="7"/>
      <c r="H1674" s="7"/>
      <c r="I1674" s="7"/>
      <c r="J1674" s="7"/>
      <c r="K1674" s="7"/>
      <c r="L1674" s="7"/>
      <c r="M1674" s="7"/>
    </row>
    <row r="1675" spans="1:13" x14ac:dyDescent="0.25">
      <c r="A1675" s="7"/>
      <c r="B1675" s="7"/>
      <c r="C1675" s="14"/>
      <c r="E1675" s="7"/>
      <c r="F1675" s="7"/>
      <c r="G1675" s="7"/>
      <c r="H1675" s="7"/>
      <c r="I1675" s="7"/>
      <c r="J1675" s="7"/>
      <c r="K1675" s="7"/>
      <c r="L1675" s="7"/>
      <c r="M1675" s="7"/>
    </row>
    <row r="1676" spans="1:13" x14ac:dyDescent="0.25">
      <c r="A1676" s="7"/>
      <c r="B1676" s="7"/>
      <c r="C1676" s="14"/>
      <c r="E1676" s="7"/>
      <c r="F1676" s="7"/>
      <c r="G1676" s="7"/>
      <c r="H1676" s="7"/>
      <c r="I1676" s="7"/>
      <c r="J1676" s="7"/>
      <c r="K1676" s="7"/>
      <c r="L1676" s="7"/>
      <c r="M1676" s="7"/>
    </row>
    <row r="1677" spans="1:13" x14ac:dyDescent="0.25">
      <c r="A1677" s="7"/>
      <c r="B1677" s="7"/>
      <c r="C1677" s="14"/>
      <c r="E1677" s="7"/>
      <c r="F1677" s="7"/>
      <c r="G1677" s="7"/>
      <c r="H1677" s="7"/>
      <c r="I1677" s="7"/>
      <c r="J1677" s="7"/>
      <c r="K1677" s="7"/>
      <c r="L1677" s="7"/>
      <c r="M1677" s="7"/>
    </row>
    <row r="1678" spans="1:13" x14ac:dyDescent="0.25">
      <c r="A1678" s="7"/>
      <c r="B1678" s="7"/>
      <c r="C1678" s="14"/>
      <c r="E1678" s="7"/>
      <c r="F1678" s="7"/>
      <c r="G1678" s="7"/>
      <c r="H1678" s="7"/>
      <c r="I1678" s="7"/>
      <c r="J1678" s="7"/>
      <c r="K1678" s="7"/>
      <c r="L1678" s="7"/>
      <c r="M1678" s="7"/>
    </row>
    <row r="1679" spans="1:13" x14ac:dyDescent="0.25">
      <c r="A1679" s="7"/>
      <c r="B1679" s="7"/>
      <c r="C1679" s="14"/>
      <c r="E1679" s="7"/>
      <c r="F1679" s="7"/>
      <c r="G1679" s="7"/>
      <c r="H1679" s="7"/>
      <c r="I1679" s="7"/>
      <c r="J1679" s="7"/>
      <c r="K1679" s="7"/>
      <c r="L1679" s="7"/>
      <c r="M1679" s="7"/>
    </row>
    <row r="1680" spans="1:13" x14ac:dyDescent="0.25">
      <c r="A1680" s="7"/>
      <c r="B1680" s="7"/>
      <c r="C1680" s="14"/>
      <c r="E1680" s="7"/>
      <c r="F1680" s="7"/>
      <c r="G1680" s="7"/>
      <c r="H1680" s="7"/>
      <c r="I1680" s="7"/>
      <c r="J1680" s="7"/>
      <c r="K1680" s="7"/>
      <c r="L1680" s="7"/>
      <c r="M1680" s="7"/>
    </row>
    <row r="1681" spans="1:13" x14ac:dyDescent="0.25">
      <c r="A1681" s="7"/>
      <c r="B1681" s="7"/>
      <c r="C1681" s="14"/>
      <c r="E1681" s="7"/>
      <c r="F1681" s="7"/>
      <c r="G1681" s="7"/>
      <c r="H1681" s="7"/>
      <c r="I1681" s="7"/>
      <c r="J1681" s="7"/>
      <c r="K1681" s="7"/>
      <c r="L1681" s="7"/>
      <c r="M1681" s="7"/>
    </row>
    <row r="1682" spans="1:13" x14ac:dyDescent="0.25">
      <c r="A1682" s="7"/>
      <c r="B1682" s="7"/>
      <c r="C1682" s="14"/>
      <c r="E1682" s="7"/>
      <c r="F1682" s="7"/>
      <c r="G1682" s="7"/>
      <c r="H1682" s="7"/>
      <c r="I1682" s="7"/>
      <c r="J1682" s="7"/>
      <c r="K1682" s="7"/>
      <c r="L1682" s="7"/>
      <c r="M1682" s="7"/>
    </row>
    <row r="1683" spans="1:13" x14ac:dyDescent="0.25">
      <c r="A1683" s="7"/>
      <c r="B1683" s="7"/>
      <c r="C1683" s="14"/>
      <c r="E1683" s="7"/>
      <c r="F1683" s="7"/>
      <c r="G1683" s="7"/>
      <c r="H1683" s="7"/>
      <c r="I1683" s="7"/>
      <c r="J1683" s="7"/>
      <c r="K1683" s="7"/>
      <c r="L1683" s="7"/>
      <c r="M1683" s="7"/>
    </row>
    <row r="1684" spans="1:13" x14ac:dyDescent="0.25">
      <c r="A1684" s="7"/>
      <c r="B1684" s="7"/>
      <c r="C1684" s="14"/>
      <c r="E1684" s="7"/>
      <c r="F1684" s="7"/>
      <c r="G1684" s="7"/>
      <c r="H1684" s="7"/>
      <c r="I1684" s="7"/>
      <c r="J1684" s="7"/>
      <c r="K1684" s="7"/>
      <c r="L1684" s="7"/>
      <c r="M1684" s="7"/>
    </row>
    <row r="1685" spans="1:13" x14ac:dyDescent="0.25">
      <c r="A1685" s="7"/>
      <c r="B1685" s="7"/>
      <c r="C1685" s="14"/>
      <c r="E1685" s="7"/>
      <c r="F1685" s="7"/>
      <c r="G1685" s="7"/>
      <c r="H1685" s="7"/>
      <c r="I1685" s="7"/>
      <c r="J1685" s="7"/>
      <c r="K1685" s="7"/>
      <c r="L1685" s="7"/>
      <c r="M1685" s="7"/>
    </row>
    <row r="1686" spans="1:13" x14ac:dyDescent="0.25">
      <c r="A1686" s="7"/>
      <c r="B1686" s="7"/>
      <c r="C1686" s="14"/>
      <c r="E1686" s="7"/>
      <c r="F1686" s="7"/>
      <c r="G1686" s="7"/>
      <c r="H1686" s="7"/>
      <c r="I1686" s="7"/>
      <c r="J1686" s="7"/>
      <c r="K1686" s="7"/>
      <c r="L1686" s="7"/>
      <c r="M1686" s="7"/>
    </row>
    <row r="1687" spans="1:13" x14ac:dyDescent="0.25">
      <c r="A1687" s="7"/>
      <c r="B1687" s="7"/>
      <c r="C1687" s="14"/>
      <c r="E1687" s="7"/>
      <c r="F1687" s="7"/>
      <c r="G1687" s="7"/>
      <c r="H1687" s="7"/>
      <c r="I1687" s="7"/>
      <c r="J1687" s="7"/>
      <c r="K1687" s="7"/>
      <c r="L1687" s="7"/>
      <c r="M1687" s="7"/>
    </row>
    <row r="1688" spans="1:13" x14ac:dyDescent="0.25">
      <c r="A1688" s="7"/>
      <c r="B1688" s="7"/>
      <c r="C1688" s="14"/>
      <c r="E1688" s="7"/>
      <c r="F1688" s="7"/>
      <c r="G1688" s="7"/>
      <c r="H1688" s="7"/>
      <c r="I1688" s="7"/>
      <c r="J1688" s="7"/>
      <c r="K1688" s="7"/>
      <c r="L1688" s="7"/>
      <c r="M1688" s="7"/>
    </row>
    <row r="1689" spans="1:13" x14ac:dyDescent="0.25">
      <c r="A1689" s="7"/>
      <c r="B1689" s="7"/>
      <c r="C1689" s="14"/>
      <c r="E1689" s="7"/>
      <c r="F1689" s="7"/>
      <c r="G1689" s="7"/>
      <c r="H1689" s="7"/>
      <c r="I1689" s="7"/>
      <c r="J1689" s="7"/>
      <c r="K1689" s="7"/>
      <c r="L1689" s="7"/>
      <c r="M1689" s="7"/>
    </row>
    <row r="1690" spans="1:13" x14ac:dyDescent="0.25">
      <c r="A1690" s="7"/>
      <c r="B1690" s="7"/>
      <c r="C1690" s="14"/>
      <c r="E1690" s="7"/>
      <c r="F1690" s="7"/>
      <c r="G1690" s="7"/>
      <c r="H1690" s="7"/>
      <c r="I1690" s="7"/>
      <c r="J1690" s="7"/>
      <c r="K1690" s="7"/>
      <c r="L1690" s="7"/>
      <c r="M1690" s="7"/>
    </row>
    <row r="1691" spans="1:13" x14ac:dyDescent="0.25">
      <c r="A1691" s="7"/>
      <c r="B1691" s="7"/>
      <c r="C1691" s="14"/>
      <c r="E1691" s="7"/>
      <c r="F1691" s="7"/>
      <c r="G1691" s="7"/>
      <c r="H1691" s="7"/>
      <c r="I1691" s="7"/>
      <c r="J1691" s="7"/>
      <c r="K1691" s="7"/>
      <c r="L1691" s="7"/>
      <c r="M1691" s="7"/>
    </row>
    <row r="1692" spans="1:13" x14ac:dyDescent="0.25">
      <c r="A1692" s="7"/>
      <c r="B1692" s="7"/>
      <c r="C1692" s="14"/>
      <c r="E1692" s="7"/>
      <c r="F1692" s="7"/>
      <c r="G1692" s="7"/>
      <c r="H1692" s="7"/>
      <c r="I1692" s="7"/>
      <c r="J1692" s="7"/>
      <c r="K1692" s="7"/>
      <c r="L1692" s="7"/>
      <c r="M1692" s="7"/>
    </row>
    <row r="1693" spans="1:13" x14ac:dyDescent="0.25">
      <c r="A1693" s="7"/>
      <c r="B1693" s="7"/>
      <c r="C1693" s="14"/>
      <c r="E1693" s="7"/>
      <c r="F1693" s="7"/>
      <c r="G1693" s="7"/>
      <c r="H1693" s="7"/>
      <c r="I1693" s="7"/>
      <c r="J1693" s="7"/>
      <c r="K1693" s="7"/>
      <c r="L1693" s="7"/>
      <c r="M1693" s="7"/>
    </row>
    <row r="1694" spans="1:13" x14ac:dyDescent="0.25">
      <c r="A1694" s="7"/>
      <c r="B1694" s="7"/>
      <c r="C1694" s="14"/>
      <c r="E1694" s="7"/>
      <c r="F1694" s="7"/>
      <c r="G1694" s="7"/>
      <c r="H1694" s="7"/>
      <c r="I1694" s="7"/>
      <c r="J1694" s="7"/>
      <c r="K1694" s="7"/>
      <c r="L1694" s="7"/>
      <c r="M1694" s="7"/>
    </row>
    <row r="1695" spans="1:13" x14ac:dyDescent="0.25">
      <c r="A1695" s="7"/>
      <c r="B1695" s="7"/>
      <c r="C1695" s="14"/>
      <c r="E1695" s="7"/>
      <c r="F1695" s="7"/>
      <c r="G1695" s="7"/>
      <c r="H1695" s="7"/>
      <c r="I1695" s="7"/>
      <c r="J1695" s="7"/>
      <c r="K1695" s="7"/>
      <c r="L1695" s="7"/>
      <c r="M1695" s="7"/>
    </row>
    <row r="1696" spans="1:13" x14ac:dyDescent="0.25">
      <c r="A1696" s="7"/>
      <c r="B1696" s="7"/>
      <c r="C1696" s="14"/>
      <c r="E1696" s="7"/>
      <c r="F1696" s="7"/>
      <c r="G1696" s="7"/>
      <c r="H1696" s="7"/>
      <c r="I1696" s="7"/>
      <c r="J1696" s="7"/>
      <c r="K1696" s="7"/>
      <c r="L1696" s="7"/>
      <c r="M1696" s="7"/>
    </row>
    <row r="1697" spans="1:13" x14ac:dyDescent="0.25">
      <c r="A1697" s="7"/>
      <c r="B1697" s="7"/>
      <c r="C1697" s="14"/>
      <c r="E1697" s="7"/>
      <c r="F1697" s="7"/>
      <c r="G1697" s="7"/>
      <c r="H1697" s="7"/>
      <c r="I1697" s="7"/>
      <c r="J1697" s="7"/>
      <c r="K1697" s="7"/>
      <c r="L1697" s="7"/>
      <c r="M1697" s="7"/>
    </row>
    <row r="1698" spans="1:13" x14ac:dyDescent="0.25">
      <c r="A1698" s="7"/>
      <c r="B1698" s="7"/>
      <c r="C1698" s="14"/>
      <c r="E1698" s="7"/>
      <c r="F1698" s="7"/>
      <c r="G1698" s="7"/>
      <c r="H1698" s="7"/>
      <c r="I1698" s="7"/>
      <c r="J1698" s="7"/>
      <c r="K1698" s="7"/>
      <c r="L1698" s="7"/>
      <c r="M1698" s="7"/>
    </row>
    <row r="1699" spans="1:13" x14ac:dyDescent="0.25">
      <c r="A1699" s="7"/>
      <c r="B1699" s="7"/>
      <c r="C1699" s="14"/>
      <c r="E1699" s="7"/>
      <c r="F1699" s="7"/>
      <c r="G1699" s="7"/>
      <c r="H1699" s="7"/>
      <c r="I1699" s="7"/>
      <c r="J1699" s="7"/>
      <c r="K1699" s="7"/>
      <c r="L1699" s="7"/>
      <c r="M1699" s="7"/>
    </row>
    <row r="1700" spans="1:13" x14ac:dyDescent="0.25">
      <c r="A1700" s="7"/>
      <c r="B1700" s="7"/>
      <c r="C1700" s="14"/>
      <c r="E1700" s="7"/>
      <c r="F1700" s="7"/>
      <c r="G1700" s="7"/>
      <c r="H1700" s="7"/>
      <c r="I1700" s="7"/>
      <c r="J1700" s="7"/>
      <c r="K1700" s="7"/>
      <c r="L1700" s="7"/>
      <c r="M1700" s="7"/>
    </row>
    <row r="1701" spans="1:13" x14ac:dyDescent="0.25">
      <c r="A1701" s="7"/>
      <c r="B1701" s="7"/>
      <c r="C1701" s="14"/>
      <c r="E1701" s="7"/>
      <c r="F1701" s="7"/>
      <c r="G1701" s="7"/>
      <c r="H1701" s="7"/>
      <c r="I1701" s="7"/>
      <c r="J1701" s="7"/>
      <c r="K1701" s="7"/>
      <c r="L1701" s="7"/>
      <c r="M1701" s="7"/>
    </row>
    <row r="1702" spans="1:13" x14ac:dyDescent="0.25">
      <c r="A1702" s="7"/>
      <c r="B1702" s="7"/>
      <c r="C1702" s="14"/>
      <c r="E1702" s="7"/>
      <c r="F1702" s="7"/>
      <c r="G1702" s="7"/>
      <c r="H1702" s="7"/>
      <c r="I1702" s="7"/>
      <c r="J1702" s="7"/>
      <c r="K1702" s="7"/>
      <c r="L1702" s="7"/>
      <c r="M1702" s="7"/>
    </row>
    <row r="1703" spans="1:13" x14ac:dyDescent="0.25">
      <c r="A1703" s="7"/>
      <c r="B1703" s="7"/>
      <c r="C1703" s="14"/>
      <c r="E1703" s="7"/>
      <c r="F1703" s="7"/>
      <c r="G1703" s="7"/>
      <c r="H1703" s="7"/>
      <c r="I1703" s="7"/>
      <c r="J1703" s="7"/>
      <c r="K1703" s="7"/>
      <c r="L1703" s="7"/>
      <c r="M1703" s="7"/>
    </row>
    <row r="1704" spans="1:13" x14ac:dyDescent="0.25">
      <c r="A1704" s="7"/>
      <c r="B1704" s="7"/>
      <c r="C1704" s="14"/>
      <c r="E1704" s="7"/>
      <c r="F1704" s="7"/>
      <c r="G1704" s="7"/>
      <c r="H1704" s="7"/>
      <c r="I1704" s="7"/>
      <c r="J1704" s="7"/>
      <c r="K1704" s="7"/>
      <c r="L1704" s="7"/>
      <c r="M1704" s="7"/>
    </row>
    <row r="1705" spans="1:13" x14ac:dyDescent="0.25">
      <c r="A1705" s="7"/>
      <c r="B1705" s="7"/>
      <c r="C1705" s="14"/>
      <c r="E1705" s="7"/>
      <c r="F1705" s="7"/>
      <c r="G1705" s="7"/>
      <c r="H1705" s="7"/>
      <c r="I1705" s="7"/>
      <c r="J1705" s="7"/>
      <c r="K1705" s="7"/>
      <c r="L1705" s="7"/>
      <c r="M1705" s="7"/>
    </row>
    <row r="1706" spans="1:13" x14ac:dyDescent="0.25">
      <c r="A1706" s="7"/>
      <c r="B1706" s="7"/>
      <c r="C1706" s="14"/>
      <c r="E1706" s="7"/>
      <c r="F1706" s="7"/>
      <c r="G1706" s="7"/>
      <c r="H1706" s="7"/>
      <c r="I1706" s="7"/>
      <c r="J1706" s="7"/>
      <c r="K1706" s="7"/>
      <c r="L1706" s="7"/>
      <c r="M1706" s="7"/>
    </row>
    <row r="1707" spans="1:13" x14ac:dyDescent="0.25">
      <c r="A1707" s="7"/>
      <c r="B1707" s="7"/>
      <c r="C1707" s="14"/>
      <c r="E1707" s="7"/>
      <c r="F1707" s="7"/>
      <c r="G1707" s="7"/>
      <c r="H1707" s="7"/>
      <c r="I1707" s="7"/>
      <c r="J1707" s="7"/>
      <c r="K1707" s="7"/>
      <c r="L1707" s="7"/>
      <c r="M1707" s="7"/>
    </row>
    <row r="1708" spans="1:13" x14ac:dyDescent="0.25">
      <c r="A1708" s="7"/>
      <c r="B1708" s="7"/>
      <c r="C1708" s="14"/>
      <c r="E1708" s="7"/>
      <c r="F1708" s="7"/>
      <c r="G1708" s="7"/>
      <c r="H1708" s="7"/>
      <c r="I1708" s="7"/>
      <c r="J1708" s="7"/>
      <c r="K1708" s="7"/>
      <c r="L1708" s="7"/>
      <c r="M1708" s="7"/>
    </row>
    <row r="1709" spans="1:13" x14ac:dyDescent="0.25">
      <c r="A1709" s="7"/>
      <c r="B1709" s="7"/>
      <c r="C1709" s="14"/>
      <c r="E1709" s="7"/>
      <c r="F1709" s="7"/>
      <c r="G1709" s="7"/>
      <c r="H1709" s="7"/>
      <c r="I1709" s="7"/>
      <c r="J1709" s="7"/>
      <c r="K1709" s="7"/>
      <c r="L1709" s="7"/>
      <c r="M1709" s="7"/>
    </row>
    <row r="1710" spans="1:13" x14ac:dyDescent="0.25">
      <c r="A1710" s="7"/>
      <c r="B1710" s="7"/>
      <c r="C1710" s="14"/>
      <c r="E1710" s="7"/>
      <c r="F1710" s="7"/>
      <c r="G1710" s="7"/>
      <c r="H1710" s="7"/>
      <c r="I1710" s="7"/>
      <c r="J1710" s="7"/>
      <c r="K1710" s="7"/>
      <c r="L1710" s="7"/>
      <c r="M1710" s="7"/>
    </row>
    <row r="1711" spans="1:13" x14ac:dyDescent="0.25">
      <c r="A1711" s="7"/>
      <c r="B1711" s="7"/>
      <c r="C1711" s="14"/>
      <c r="E1711" s="7"/>
      <c r="F1711" s="7"/>
      <c r="G1711" s="7"/>
      <c r="H1711" s="7"/>
      <c r="I1711" s="7"/>
      <c r="J1711" s="7"/>
      <c r="K1711" s="7"/>
      <c r="L1711" s="7"/>
      <c r="M1711" s="7"/>
    </row>
    <row r="1712" spans="1:13" x14ac:dyDescent="0.25">
      <c r="A1712" s="7"/>
      <c r="B1712" s="7"/>
      <c r="C1712" s="14"/>
      <c r="E1712" s="7"/>
      <c r="F1712" s="7"/>
      <c r="G1712" s="7"/>
      <c r="H1712" s="7"/>
      <c r="I1712" s="7"/>
      <c r="J1712" s="7"/>
      <c r="K1712" s="7"/>
      <c r="L1712" s="7"/>
      <c r="M1712" s="7"/>
    </row>
    <row r="1713" spans="1:13" x14ac:dyDescent="0.25">
      <c r="A1713" s="7"/>
      <c r="B1713" s="7"/>
      <c r="C1713" s="14"/>
      <c r="E1713" s="7"/>
      <c r="F1713" s="7"/>
      <c r="G1713" s="7"/>
      <c r="H1713" s="7"/>
      <c r="I1713" s="7"/>
      <c r="J1713" s="7"/>
      <c r="K1713" s="7"/>
      <c r="L1713" s="7"/>
      <c r="M1713" s="7"/>
    </row>
    <row r="1714" spans="1:13" x14ac:dyDescent="0.25">
      <c r="A1714" s="7"/>
      <c r="B1714" s="7"/>
      <c r="C1714" s="14"/>
      <c r="E1714" s="7"/>
      <c r="F1714" s="7"/>
      <c r="G1714" s="7"/>
      <c r="H1714" s="7"/>
      <c r="I1714" s="7"/>
      <c r="J1714" s="7"/>
      <c r="K1714" s="7"/>
      <c r="L1714" s="7"/>
      <c r="M1714" s="7"/>
    </row>
    <row r="1715" spans="1:13" x14ac:dyDescent="0.25">
      <c r="A1715" s="7"/>
      <c r="B1715" s="7"/>
      <c r="C1715" s="14"/>
      <c r="E1715" s="7"/>
      <c r="F1715" s="7"/>
      <c r="G1715" s="7"/>
      <c r="H1715" s="7"/>
      <c r="I1715" s="7"/>
      <c r="J1715" s="7"/>
      <c r="K1715" s="7"/>
      <c r="L1715" s="7"/>
      <c r="M1715" s="7"/>
    </row>
    <row r="1716" spans="1:13" x14ac:dyDescent="0.25">
      <c r="A1716" s="7"/>
      <c r="B1716" s="7"/>
      <c r="C1716" s="14"/>
      <c r="E1716" s="7"/>
      <c r="F1716" s="7"/>
      <c r="G1716" s="7"/>
      <c r="H1716" s="7"/>
      <c r="I1716" s="7"/>
      <c r="J1716" s="7"/>
      <c r="K1716" s="7"/>
      <c r="L1716" s="7"/>
      <c r="M1716" s="7"/>
    </row>
    <row r="1717" spans="1:13" x14ac:dyDescent="0.25">
      <c r="A1717" s="7"/>
      <c r="B1717" s="7"/>
      <c r="C1717" s="14"/>
      <c r="E1717" s="7"/>
      <c r="F1717" s="7"/>
      <c r="G1717" s="7"/>
      <c r="H1717" s="7"/>
      <c r="I1717" s="7"/>
      <c r="J1717" s="7"/>
      <c r="K1717" s="7"/>
      <c r="L1717" s="7"/>
      <c r="M1717" s="7"/>
    </row>
    <row r="1718" spans="1:13" x14ac:dyDescent="0.25">
      <c r="A1718" s="7"/>
      <c r="B1718" s="7"/>
      <c r="C1718" s="14"/>
      <c r="E1718" s="7"/>
      <c r="F1718" s="7"/>
      <c r="G1718" s="7"/>
      <c r="H1718" s="7"/>
      <c r="I1718" s="7"/>
      <c r="J1718" s="7"/>
      <c r="K1718" s="7"/>
      <c r="L1718" s="7"/>
      <c r="M1718" s="7"/>
    </row>
    <row r="1719" spans="1:13" x14ac:dyDescent="0.25">
      <c r="A1719" s="7"/>
      <c r="B1719" s="7"/>
      <c r="C1719" s="14"/>
      <c r="E1719" s="7"/>
      <c r="F1719" s="7"/>
      <c r="G1719" s="7"/>
      <c r="H1719" s="7"/>
      <c r="I1719" s="7"/>
      <c r="J1719" s="7"/>
      <c r="K1719" s="7"/>
      <c r="L1719" s="7"/>
      <c r="M1719" s="7"/>
    </row>
    <row r="1720" spans="1:13" x14ac:dyDescent="0.25">
      <c r="A1720" s="7"/>
      <c r="B1720" s="7"/>
      <c r="C1720" s="14"/>
      <c r="E1720" s="7"/>
      <c r="F1720" s="7"/>
      <c r="G1720" s="7"/>
      <c r="H1720" s="7"/>
      <c r="I1720" s="7"/>
      <c r="J1720" s="7"/>
      <c r="K1720" s="7"/>
      <c r="L1720" s="7"/>
      <c r="M1720" s="7"/>
    </row>
    <row r="1721" spans="1:13" x14ac:dyDescent="0.25">
      <c r="A1721" s="7"/>
      <c r="B1721" s="7"/>
      <c r="C1721" s="14"/>
      <c r="E1721" s="7"/>
      <c r="F1721" s="7"/>
      <c r="G1721" s="7"/>
      <c r="H1721" s="7"/>
      <c r="I1721" s="7"/>
      <c r="J1721" s="7"/>
      <c r="K1721" s="7"/>
      <c r="L1721" s="7"/>
      <c r="M1721" s="7"/>
    </row>
    <row r="1722" spans="1:13" x14ac:dyDescent="0.25">
      <c r="A1722" s="7"/>
      <c r="B1722" s="7"/>
      <c r="C1722" s="14"/>
      <c r="E1722" s="7"/>
      <c r="F1722" s="7"/>
      <c r="G1722" s="7"/>
      <c r="H1722" s="7"/>
      <c r="I1722" s="7"/>
      <c r="J1722" s="7"/>
      <c r="K1722" s="7"/>
      <c r="L1722" s="7"/>
      <c r="M1722" s="7"/>
    </row>
    <row r="1723" spans="1:13" x14ac:dyDescent="0.25">
      <c r="A1723" s="7"/>
      <c r="B1723" s="7"/>
      <c r="C1723" s="14"/>
      <c r="E1723" s="7"/>
      <c r="F1723" s="7"/>
      <c r="G1723" s="7"/>
      <c r="H1723" s="7"/>
      <c r="I1723" s="7"/>
      <c r="J1723" s="7"/>
      <c r="K1723" s="7"/>
      <c r="L1723" s="7"/>
      <c r="M1723" s="7"/>
    </row>
    <row r="1724" spans="1:13" x14ac:dyDescent="0.25">
      <c r="A1724" s="7"/>
      <c r="B1724" s="7"/>
      <c r="C1724" s="14"/>
      <c r="E1724" s="7"/>
      <c r="F1724" s="7"/>
      <c r="G1724" s="7"/>
      <c r="H1724" s="7"/>
      <c r="I1724" s="7"/>
      <c r="J1724" s="7"/>
      <c r="K1724" s="7"/>
      <c r="L1724" s="7"/>
      <c r="M1724" s="7"/>
    </row>
    <row r="1725" spans="1:13" x14ac:dyDescent="0.25">
      <c r="A1725" s="7"/>
      <c r="B1725" s="7"/>
      <c r="C1725" s="14"/>
      <c r="E1725" s="7"/>
      <c r="F1725" s="7"/>
      <c r="G1725" s="7"/>
      <c r="H1725" s="7"/>
      <c r="I1725" s="7"/>
      <c r="J1725" s="7"/>
      <c r="K1725" s="7"/>
      <c r="L1725" s="7"/>
      <c r="M1725" s="7"/>
    </row>
    <row r="1726" spans="1:13" x14ac:dyDescent="0.25">
      <c r="A1726" s="7"/>
      <c r="B1726" s="7"/>
      <c r="C1726" s="14"/>
      <c r="E1726" s="7"/>
      <c r="F1726" s="7"/>
      <c r="G1726" s="7"/>
      <c r="H1726" s="7"/>
      <c r="I1726" s="7"/>
      <c r="J1726" s="7"/>
      <c r="K1726" s="7"/>
      <c r="L1726" s="7"/>
      <c r="M1726" s="7"/>
    </row>
    <row r="1727" spans="1:13" x14ac:dyDescent="0.25">
      <c r="A1727" s="7"/>
      <c r="B1727" s="7"/>
      <c r="C1727" s="14"/>
      <c r="E1727" s="7"/>
      <c r="F1727" s="7"/>
      <c r="G1727" s="7"/>
      <c r="H1727" s="7"/>
      <c r="I1727" s="7"/>
      <c r="J1727" s="7"/>
      <c r="K1727" s="7"/>
      <c r="L1727" s="7"/>
      <c r="M1727" s="7"/>
    </row>
    <row r="1728" spans="1:13" x14ac:dyDescent="0.25">
      <c r="A1728" s="7"/>
      <c r="B1728" s="7"/>
      <c r="C1728" s="14"/>
      <c r="E1728" s="7"/>
      <c r="F1728" s="7"/>
      <c r="G1728" s="7"/>
      <c r="H1728" s="7"/>
      <c r="I1728" s="7"/>
      <c r="J1728" s="7"/>
      <c r="K1728" s="7"/>
      <c r="L1728" s="7"/>
      <c r="M1728" s="7"/>
    </row>
    <row r="1729" spans="1:13" x14ac:dyDescent="0.25">
      <c r="A1729" s="7"/>
      <c r="B1729" s="7"/>
      <c r="C1729" s="14"/>
      <c r="E1729" s="7"/>
      <c r="F1729" s="7"/>
      <c r="G1729" s="7"/>
      <c r="H1729" s="7"/>
      <c r="I1729" s="7"/>
      <c r="J1729" s="7"/>
      <c r="K1729" s="7"/>
      <c r="L1729" s="7"/>
      <c r="M1729" s="7"/>
    </row>
    <row r="1730" spans="1:13" x14ac:dyDescent="0.25">
      <c r="A1730" s="7"/>
      <c r="B1730" s="7"/>
      <c r="C1730" s="14"/>
      <c r="E1730" s="7"/>
      <c r="F1730" s="7"/>
      <c r="G1730" s="7"/>
      <c r="H1730" s="7"/>
      <c r="I1730" s="7"/>
      <c r="J1730" s="7"/>
      <c r="K1730" s="7"/>
      <c r="L1730" s="7"/>
      <c r="M1730" s="7"/>
    </row>
    <row r="1731" spans="1:13" x14ac:dyDescent="0.25">
      <c r="A1731" s="7"/>
      <c r="B1731" s="7"/>
      <c r="C1731" s="14"/>
      <c r="E1731" s="7"/>
      <c r="F1731" s="7"/>
      <c r="G1731" s="7"/>
      <c r="H1731" s="7"/>
      <c r="I1731" s="7"/>
      <c r="J1731" s="7"/>
      <c r="K1731" s="7"/>
      <c r="L1731" s="7"/>
      <c r="M1731" s="7"/>
    </row>
    <row r="1732" spans="1:13" x14ac:dyDescent="0.25">
      <c r="A1732" s="7"/>
      <c r="B1732" s="7"/>
      <c r="C1732" s="14"/>
      <c r="E1732" s="7"/>
      <c r="F1732" s="7"/>
      <c r="G1732" s="7"/>
      <c r="H1732" s="7"/>
      <c r="I1732" s="7"/>
      <c r="J1732" s="7"/>
      <c r="K1732" s="7"/>
      <c r="L1732" s="7"/>
      <c r="M1732" s="7"/>
    </row>
    <row r="1733" spans="1:13" x14ac:dyDescent="0.25">
      <c r="A1733" s="7"/>
      <c r="B1733" s="7"/>
      <c r="C1733" s="14"/>
      <c r="E1733" s="7"/>
      <c r="F1733" s="7"/>
      <c r="G1733" s="7"/>
      <c r="H1733" s="7"/>
      <c r="I1733" s="7"/>
      <c r="J1733" s="7"/>
      <c r="K1733" s="7"/>
      <c r="L1733" s="7"/>
      <c r="M1733" s="7"/>
    </row>
    <row r="1734" spans="1:13" x14ac:dyDescent="0.25">
      <c r="A1734" s="7"/>
      <c r="B1734" s="7"/>
      <c r="C1734" s="14"/>
      <c r="E1734" s="7"/>
      <c r="F1734" s="7"/>
      <c r="G1734" s="7"/>
      <c r="H1734" s="7"/>
      <c r="I1734" s="7"/>
      <c r="J1734" s="7"/>
      <c r="K1734" s="7"/>
      <c r="L1734" s="7"/>
      <c r="M1734" s="7"/>
    </row>
    <row r="1735" spans="1:13" x14ac:dyDescent="0.25">
      <c r="A1735" s="7"/>
      <c r="B1735" s="7"/>
      <c r="C1735" s="14"/>
      <c r="E1735" s="7"/>
      <c r="F1735" s="7"/>
      <c r="G1735" s="7"/>
      <c r="H1735" s="7"/>
      <c r="I1735" s="7"/>
      <c r="J1735" s="7"/>
      <c r="K1735" s="7"/>
      <c r="L1735" s="7"/>
      <c r="M1735" s="7"/>
    </row>
    <row r="1736" spans="1:13" x14ac:dyDescent="0.25">
      <c r="A1736" s="7"/>
      <c r="B1736" s="7"/>
      <c r="C1736" s="14"/>
      <c r="E1736" s="7"/>
      <c r="F1736" s="7"/>
      <c r="G1736" s="7"/>
      <c r="H1736" s="7"/>
      <c r="I1736" s="7"/>
      <c r="J1736" s="7"/>
      <c r="K1736" s="7"/>
      <c r="L1736" s="7"/>
      <c r="M1736" s="7"/>
    </row>
    <row r="1737" spans="1:13" x14ac:dyDescent="0.25">
      <c r="A1737" s="7"/>
      <c r="B1737" s="7"/>
      <c r="C1737" s="14"/>
      <c r="E1737" s="7"/>
      <c r="F1737" s="7"/>
      <c r="G1737" s="7"/>
      <c r="H1737" s="7"/>
      <c r="I1737" s="7"/>
      <c r="J1737" s="7"/>
      <c r="K1737" s="7"/>
      <c r="L1737" s="7"/>
      <c r="M1737" s="7"/>
    </row>
    <row r="1738" spans="1:13" x14ac:dyDescent="0.25">
      <c r="A1738" s="7"/>
      <c r="B1738" s="7"/>
      <c r="C1738" s="14"/>
      <c r="E1738" s="7"/>
      <c r="F1738" s="7"/>
      <c r="G1738" s="7"/>
      <c r="H1738" s="7"/>
      <c r="I1738" s="7"/>
      <c r="J1738" s="7"/>
      <c r="K1738" s="7"/>
      <c r="L1738" s="7"/>
      <c r="M1738" s="7"/>
    </row>
    <row r="1739" spans="1:13" x14ac:dyDescent="0.25">
      <c r="A1739" s="7"/>
      <c r="B1739" s="7"/>
      <c r="C1739" s="14"/>
      <c r="E1739" s="7"/>
      <c r="F1739" s="7"/>
      <c r="G1739" s="7"/>
      <c r="H1739" s="7"/>
      <c r="I1739" s="7"/>
      <c r="J1739" s="7"/>
      <c r="K1739" s="7"/>
      <c r="L1739" s="7"/>
      <c r="M1739" s="7"/>
    </row>
    <row r="1740" spans="1:13" x14ac:dyDescent="0.25">
      <c r="A1740" s="7"/>
      <c r="B1740" s="7"/>
      <c r="C1740" s="14"/>
      <c r="E1740" s="7"/>
      <c r="F1740" s="7"/>
      <c r="G1740" s="7"/>
      <c r="H1740" s="7"/>
      <c r="I1740" s="7"/>
      <c r="J1740" s="7"/>
      <c r="K1740" s="7"/>
      <c r="L1740" s="7"/>
      <c r="M1740" s="7"/>
    </row>
    <row r="1741" spans="1:13" x14ac:dyDescent="0.25">
      <c r="A1741" s="7"/>
      <c r="B1741" s="7"/>
      <c r="C1741" s="14"/>
      <c r="E1741" s="7"/>
      <c r="F1741" s="7"/>
      <c r="G1741" s="7"/>
      <c r="H1741" s="7"/>
      <c r="I1741" s="7"/>
      <c r="J1741" s="7"/>
      <c r="K1741" s="7"/>
      <c r="L1741" s="7"/>
      <c r="M1741" s="7"/>
    </row>
    <row r="1742" spans="1:13" x14ac:dyDescent="0.25">
      <c r="A1742" s="7"/>
      <c r="B1742" s="7"/>
      <c r="C1742" s="14"/>
      <c r="E1742" s="7"/>
      <c r="F1742" s="7"/>
      <c r="G1742" s="7"/>
      <c r="H1742" s="7"/>
      <c r="I1742" s="7"/>
      <c r="J1742" s="7"/>
      <c r="K1742" s="7"/>
      <c r="L1742" s="7"/>
      <c r="M1742" s="7"/>
    </row>
    <row r="1743" spans="1:13" x14ac:dyDescent="0.25">
      <c r="A1743" s="7"/>
      <c r="B1743" s="7"/>
      <c r="C1743" s="14"/>
      <c r="E1743" s="7"/>
      <c r="F1743" s="7"/>
      <c r="G1743" s="7"/>
      <c r="H1743" s="7"/>
      <c r="I1743" s="7"/>
      <c r="J1743" s="7"/>
      <c r="K1743" s="7"/>
      <c r="L1743" s="7"/>
      <c r="M1743" s="7"/>
    </row>
    <row r="1744" spans="1:13" x14ac:dyDescent="0.25">
      <c r="A1744" s="7"/>
      <c r="B1744" s="7"/>
      <c r="C1744" s="14"/>
      <c r="E1744" s="7"/>
      <c r="F1744" s="7"/>
      <c r="G1744" s="7"/>
      <c r="H1744" s="7"/>
      <c r="I1744" s="7"/>
      <c r="J1744" s="7"/>
      <c r="K1744" s="7"/>
      <c r="L1744" s="7"/>
      <c r="M1744" s="7"/>
    </row>
    <row r="1745" spans="1:13" x14ac:dyDescent="0.25">
      <c r="A1745" s="7"/>
      <c r="B1745" s="7"/>
      <c r="C1745" s="14"/>
      <c r="E1745" s="7"/>
      <c r="F1745" s="7"/>
      <c r="G1745" s="7"/>
      <c r="H1745" s="7"/>
      <c r="I1745" s="7"/>
      <c r="J1745" s="7"/>
      <c r="K1745" s="7"/>
      <c r="L1745" s="7"/>
      <c r="M1745" s="7"/>
    </row>
    <row r="1746" spans="1:13" x14ac:dyDescent="0.25">
      <c r="A1746" s="7"/>
      <c r="B1746" s="7"/>
      <c r="C1746" s="14"/>
      <c r="E1746" s="7"/>
      <c r="F1746" s="7"/>
      <c r="G1746" s="7"/>
      <c r="H1746" s="7"/>
      <c r="I1746" s="7"/>
      <c r="J1746" s="7"/>
      <c r="K1746" s="7"/>
      <c r="L1746" s="7"/>
      <c r="M1746" s="7"/>
    </row>
    <row r="1747" spans="1:13" x14ac:dyDescent="0.25">
      <c r="A1747" s="7"/>
      <c r="B1747" s="7"/>
      <c r="C1747" s="14"/>
      <c r="E1747" s="7"/>
      <c r="F1747" s="7"/>
      <c r="G1747" s="7"/>
      <c r="H1747" s="7"/>
      <c r="I1747" s="7"/>
      <c r="J1747" s="7"/>
      <c r="K1747" s="7"/>
      <c r="L1747" s="7"/>
      <c r="M1747" s="7"/>
    </row>
    <row r="1748" spans="1:13" x14ac:dyDescent="0.25">
      <c r="A1748" s="7"/>
      <c r="B1748" s="7"/>
      <c r="C1748" s="14"/>
      <c r="E1748" s="7"/>
      <c r="F1748" s="7"/>
      <c r="G1748" s="7"/>
      <c r="H1748" s="7"/>
      <c r="I1748" s="7"/>
      <c r="J1748" s="7"/>
      <c r="K1748" s="7"/>
      <c r="L1748" s="7"/>
      <c r="M1748" s="7"/>
    </row>
    <row r="1749" spans="1:13" x14ac:dyDescent="0.25">
      <c r="A1749" s="7"/>
      <c r="B1749" s="7"/>
      <c r="C1749" s="14"/>
      <c r="E1749" s="7"/>
      <c r="F1749" s="7"/>
      <c r="G1749" s="7"/>
      <c r="H1749" s="7"/>
      <c r="I1749" s="7"/>
      <c r="J1749" s="7"/>
      <c r="K1749" s="7"/>
      <c r="L1749" s="7"/>
      <c r="M1749" s="7"/>
    </row>
    <row r="1750" spans="1:13" x14ac:dyDescent="0.25">
      <c r="A1750" s="7"/>
      <c r="B1750" s="7"/>
      <c r="C1750" s="14"/>
      <c r="E1750" s="7"/>
      <c r="F1750" s="7"/>
      <c r="G1750" s="7"/>
      <c r="H1750" s="7"/>
      <c r="I1750" s="7"/>
      <c r="J1750" s="7"/>
      <c r="K1750" s="7"/>
      <c r="L1750" s="7"/>
      <c r="M1750" s="7"/>
    </row>
    <row r="1751" spans="1:13" x14ac:dyDescent="0.25">
      <c r="A1751" s="7"/>
      <c r="B1751" s="7"/>
      <c r="C1751" s="14"/>
      <c r="E1751" s="7"/>
      <c r="F1751" s="7"/>
      <c r="G1751" s="7"/>
      <c r="H1751" s="7"/>
      <c r="I1751" s="7"/>
      <c r="J1751" s="7"/>
      <c r="K1751" s="7"/>
      <c r="L1751" s="7"/>
      <c r="M1751" s="7"/>
    </row>
    <row r="1752" spans="1:13" x14ac:dyDescent="0.25">
      <c r="A1752" s="7"/>
      <c r="B1752" s="7"/>
      <c r="C1752" s="14"/>
      <c r="E1752" s="7"/>
      <c r="F1752" s="7"/>
      <c r="G1752" s="7"/>
      <c r="H1752" s="7"/>
      <c r="I1752" s="7"/>
      <c r="J1752" s="7"/>
      <c r="K1752" s="7"/>
      <c r="L1752" s="7"/>
      <c r="M1752" s="7"/>
    </row>
    <row r="1753" spans="1:13" x14ac:dyDescent="0.25">
      <c r="A1753" s="7"/>
      <c r="B1753" s="7"/>
      <c r="C1753" s="14"/>
      <c r="E1753" s="7"/>
      <c r="F1753" s="7"/>
      <c r="G1753" s="7"/>
      <c r="H1753" s="7"/>
      <c r="I1753" s="7"/>
      <c r="J1753" s="7"/>
      <c r="K1753" s="7"/>
      <c r="L1753" s="7"/>
      <c r="M1753" s="7"/>
    </row>
    <row r="1754" spans="1:13" x14ac:dyDescent="0.25">
      <c r="A1754" s="7"/>
      <c r="B1754" s="7"/>
      <c r="C1754" s="14"/>
      <c r="E1754" s="7"/>
      <c r="F1754" s="7"/>
      <c r="G1754" s="7"/>
      <c r="H1754" s="7"/>
      <c r="I1754" s="7"/>
      <c r="J1754" s="7"/>
      <c r="K1754" s="7"/>
      <c r="L1754" s="7"/>
      <c r="M1754" s="7"/>
    </row>
    <row r="1755" spans="1:13" x14ac:dyDescent="0.25">
      <c r="A1755" s="7"/>
      <c r="B1755" s="7"/>
      <c r="C1755" s="14"/>
      <c r="E1755" s="7"/>
      <c r="F1755" s="7"/>
      <c r="G1755" s="7"/>
      <c r="H1755" s="7"/>
      <c r="I1755" s="7"/>
      <c r="J1755" s="7"/>
      <c r="K1755" s="7"/>
      <c r="L1755" s="7"/>
      <c r="M1755" s="7"/>
    </row>
    <row r="1756" spans="1:13" x14ac:dyDescent="0.25">
      <c r="A1756" s="7"/>
      <c r="B1756" s="7"/>
      <c r="C1756" s="14"/>
      <c r="E1756" s="7"/>
      <c r="F1756" s="7"/>
      <c r="G1756" s="7"/>
      <c r="H1756" s="7"/>
      <c r="I1756" s="7"/>
      <c r="J1756" s="7"/>
      <c r="K1756" s="7"/>
      <c r="L1756" s="7"/>
      <c r="M1756" s="7"/>
    </row>
    <row r="1757" spans="1:13" x14ac:dyDescent="0.25">
      <c r="A1757" s="7"/>
      <c r="B1757" s="7"/>
      <c r="C1757" s="14"/>
      <c r="E1757" s="7"/>
      <c r="F1757" s="7"/>
      <c r="G1757" s="7"/>
      <c r="H1757" s="7"/>
      <c r="I1757" s="7"/>
      <c r="J1757" s="7"/>
      <c r="K1757" s="7"/>
      <c r="L1757" s="7"/>
      <c r="M1757" s="7"/>
    </row>
    <row r="1758" spans="1:13" x14ac:dyDescent="0.25">
      <c r="A1758" s="7"/>
      <c r="B1758" s="7"/>
      <c r="C1758" s="14"/>
      <c r="E1758" s="7"/>
      <c r="F1758" s="7"/>
      <c r="G1758" s="7"/>
      <c r="H1758" s="7"/>
      <c r="I1758" s="7"/>
      <c r="J1758" s="7"/>
      <c r="K1758" s="7"/>
      <c r="L1758" s="7"/>
      <c r="M1758" s="7"/>
    </row>
    <row r="1759" spans="1:13" x14ac:dyDescent="0.25">
      <c r="A1759" s="7"/>
      <c r="B1759" s="7"/>
      <c r="C1759" s="14"/>
      <c r="E1759" s="7"/>
      <c r="F1759" s="7"/>
      <c r="G1759" s="7"/>
      <c r="H1759" s="7"/>
      <c r="I1759" s="7"/>
      <c r="J1759" s="7"/>
      <c r="K1759" s="7"/>
      <c r="L1759" s="7"/>
      <c r="M1759" s="7"/>
    </row>
    <row r="1760" spans="1:13" x14ac:dyDescent="0.25">
      <c r="A1760" s="7"/>
      <c r="B1760" s="7"/>
      <c r="C1760" s="14"/>
      <c r="E1760" s="7"/>
      <c r="F1760" s="7"/>
      <c r="G1760" s="7"/>
      <c r="H1760" s="7"/>
      <c r="I1760" s="7"/>
      <c r="J1760" s="7"/>
      <c r="K1760" s="7"/>
      <c r="L1760" s="7"/>
      <c r="M1760" s="7"/>
    </row>
    <row r="1761" spans="1:13" x14ac:dyDescent="0.25">
      <c r="A1761" s="7"/>
      <c r="B1761" s="7"/>
      <c r="C1761" s="14"/>
      <c r="E1761" s="7"/>
      <c r="F1761" s="7"/>
      <c r="G1761" s="7"/>
      <c r="H1761" s="7"/>
      <c r="I1761" s="7"/>
      <c r="J1761" s="7"/>
      <c r="K1761" s="7"/>
      <c r="L1761" s="7"/>
      <c r="M1761" s="7"/>
    </row>
    <row r="1762" spans="1:13" x14ac:dyDescent="0.25">
      <c r="A1762" s="7"/>
      <c r="B1762" s="7"/>
      <c r="C1762" s="14"/>
      <c r="E1762" s="7"/>
      <c r="F1762" s="7"/>
      <c r="G1762" s="7"/>
      <c r="H1762" s="7"/>
      <c r="I1762" s="7"/>
      <c r="J1762" s="7"/>
      <c r="K1762" s="7"/>
      <c r="L1762" s="7"/>
      <c r="M1762" s="7"/>
    </row>
    <row r="1763" spans="1:13" x14ac:dyDescent="0.25">
      <c r="A1763" s="7"/>
      <c r="B1763" s="7"/>
      <c r="C1763" s="14"/>
      <c r="E1763" s="7"/>
      <c r="F1763" s="7"/>
      <c r="G1763" s="7"/>
      <c r="H1763" s="7"/>
      <c r="I1763" s="7"/>
      <c r="J1763" s="7"/>
      <c r="K1763" s="7"/>
      <c r="L1763" s="7"/>
      <c r="M1763" s="7"/>
    </row>
    <row r="1764" spans="1:13" x14ac:dyDescent="0.25">
      <c r="A1764" s="7"/>
      <c r="B1764" s="7"/>
      <c r="C1764" s="14"/>
      <c r="E1764" s="7"/>
      <c r="F1764" s="7"/>
      <c r="G1764" s="7"/>
      <c r="H1764" s="7"/>
      <c r="I1764" s="7"/>
      <c r="J1764" s="7"/>
      <c r="K1764" s="7"/>
      <c r="L1764" s="7"/>
      <c r="M1764" s="7"/>
    </row>
    <row r="1765" spans="1:13" x14ac:dyDescent="0.25">
      <c r="A1765" s="7"/>
      <c r="B1765" s="7"/>
      <c r="C1765" s="14"/>
      <c r="E1765" s="7"/>
      <c r="F1765" s="7"/>
      <c r="G1765" s="7"/>
      <c r="H1765" s="7"/>
      <c r="I1765" s="7"/>
      <c r="J1765" s="7"/>
      <c r="K1765" s="7"/>
      <c r="L1765" s="7"/>
      <c r="M1765" s="7"/>
    </row>
    <row r="1766" spans="1:13" x14ac:dyDescent="0.25">
      <c r="A1766" s="7"/>
      <c r="B1766" s="7"/>
      <c r="C1766" s="14"/>
      <c r="E1766" s="7"/>
      <c r="F1766" s="7"/>
      <c r="G1766" s="7"/>
      <c r="H1766" s="7"/>
      <c r="I1766" s="7"/>
      <c r="J1766" s="7"/>
      <c r="K1766" s="7"/>
      <c r="L1766" s="7"/>
      <c r="M1766" s="7"/>
    </row>
    <row r="1767" spans="1:13" x14ac:dyDescent="0.25">
      <c r="A1767" s="7"/>
      <c r="B1767" s="7"/>
      <c r="C1767" s="14"/>
      <c r="E1767" s="7"/>
      <c r="F1767" s="7"/>
      <c r="G1767" s="7"/>
      <c r="H1767" s="7"/>
      <c r="I1767" s="7"/>
      <c r="J1767" s="7"/>
      <c r="K1767" s="7"/>
      <c r="L1767" s="7"/>
      <c r="M1767" s="7"/>
    </row>
    <row r="1768" spans="1:13" x14ac:dyDescent="0.25">
      <c r="A1768" s="7"/>
      <c r="B1768" s="7"/>
      <c r="C1768" s="14"/>
      <c r="E1768" s="7"/>
      <c r="F1768" s="7"/>
      <c r="G1768" s="7"/>
      <c r="H1768" s="7"/>
      <c r="I1768" s="7"/>
      <c r="J1768" s="7"/>
      <c r="K1768" s="7"/>
      <c r="L1768" s="7"/>
      <c r="M1768" s="7"/>
    </row>
    <row r="1769" spans="1:13" x14ac:dyDescent="0.25">
      <c r="A1769" s="7"/>
      <c r="B1769" s="7"/>
      <c r="C1769" s="14"/>
      <c r="E1769" s="7"/>
      <c r="F1769" s="7"/>
      <c r="G1769" s="7"/>
      <c r="H1769" s="7"/>
      <c r="I1769" s="7"/>
      <c r="J1769" s="7"/>
      <c r="K1769" s="7"/>
      <c r="L1769" s="7"/>
      <c r="M1769" s="7"/>
    </row>
    <row r="1770" spans="1:13" x14ac:dyDescent="0.25">
      <c r="A1770" s="7"/>
      <c r="B1770" s="7"/>
      <c r="C1770" s="14"/>
      <c r="E1770" s="7"/>
      <c r="F1770" s="7"/>
      <c r="G1770" s="7"/>
      <c r="H1770" s="7"/>
      <c r="I1770" s="7"/>
      <c r="J1770" s="7"/>
      <c r="K1770" s="7"/>
      <c r="L1770" s="7"/>
      <c r="M1770" s="7"/>
    </row>
    <row r="1771" spans="1:13" x14ac:dyDescent="0.25">
      <c r="A1771" s="7"/>
      <c r="B1771" s="7"/>
      <c r="C1771" s="14"/>
      <c r="E1771" s="7"/>
      <c r="F1771" s="7"/>
      <c r="G1771" s="7"/>
      <c r="H1771" s="7"/>
      <c r="I1771" s="7"/>
      <c r="J1771" s="7"/>
      <c r="K1771" s="7"/>
      <c r="L1771" s="7"/>
      <c r="M1771" s="7"/>
    </row>
    <row r="1772" spans="1:13" x14ac:dyDescent="0.25">
      <c r="A1772" s="7"/>
      <c r="B1772" s="7"/>
      <c r="C1772" s="14"/>
      <c r="E1772" s="7"/>
      <c r="F1772" s="7"/>
      <c r="G1772" s="7"/>
      <c r="H1772" s="7"/>
      <c r="I1772" s="7"/>
      <c r="J1772" s="7"/>
      <c r="K1772" s="7"/>
      <c r="L1772" s="7"/>
      <c r="M1772" s="7"/>
    </row>
    <row r="1773" spans="1:13" x14ac:dyDescent="0.25">
      <c r="A1773" s="7"/>
      <c r="B1773" s="7"/>
      <c r="C1773" s="14"/>
      <c r="E1773" s="7"/>
      <c r="F1773" s="7"/>
      <c r="G1773" s="7"/>
      <c r="H1773" s="7"/>
      <c r="I1773" s="7"/>
      <c r="J1773" s="7"/>
      <c r="K1773" s="7"/>
      <c r="L1773" s="7"/>
      <c r="M1773" s="7"/>
    </row>
    <row r="1774" spans="1:13" x14ac:dyDescent="0.25">
      <c r="A1774" s="7"/>
      <c r="B1774" s="7"/>
      <c r="C1774" s="14"/>
      <c r="E1774" s="7"/>
      <c r="F1774" s="7"/>
      <c r="G1774" s="7"/>
      <c r="H1774" s="7"/>
      <c r="I1774" s="7"/>
      <c r="J1774" s="7"/>
      <c r="K1774" s="7"/>
      <c r="L1774" s="7"/>
      <c r="M1774" s="7"/>
    </row>
    <row r="1775" spans="1:13" x14ac:dyDescent="0.25">
      <c r="A1775" s="7"/>
      <c r="B1775" s="7"/>
      <c r="C1775" s="14"/>
      <c r="E1775" s="7"/>
      <c r="F1775" s="7"/>
      <c r="G1775" s="7"/>
      <c r="H1775" s="7"/>
      <c r="I1775" s="7"/>
      <c r="J1775" s="7"/>
      <c r="K1775" s="7"/>
      <c r="L1775" s="7"/>
      <c r="M1775" s="7"/>
    </row>
    <row r="1776" spans="1:13" x14ac:dyDescent="0.25">
      <c r="A1776" s="7"/>
      <c r="B1776" s="7"/>
      <c r="C1776" s="14"/>
      <c r="E1776" s="7"/>
      <c r="F1776" s="7"/>
      <c r="G1776" s="7"/>
      <c r="H1776" s="7"/>
      <c r="I1776" s="7"/>
      <c r="J1776" s="7"/>
      <c r="K1776" s="7"/>
      <c r="L1776" s="7"/>
      <c r="M1776" s="7"/>
    </row>
    <row r="1777" spans="1:13" x14ac:dyDescent="0.25">
      <c r="A1777" s="7"/>
      <c r="B1777" s="7"/>
      <c r="C1777" s="14"/>
      <c r="E1777" s="7"/>
      <c r="F1777" s="7"/>
      <c r="G1777" s="7"/>
      <c r="H1777" s="7"/>
      <c r="I1777" s="7"/>
      <c r="J1777" s="7"/>
      <c r="K1777" s="7"/>
      <c r="L1777" s="7"/>
      <c r="M1777" s="7"/>
    </row>
    <row r="1778" spans="1:13" x14ac:dyDescent="0.25">
      <c r="A1778" s="7"/>
      <c r="B1778" s="7"/>
      <c r="C1778" s="14"/>
      <c r="E1778" s="7"/>
      <c r="F1778" s="7"/>
      <c r="G1778" s="7"/>
      <c r="H1778" s="7"/>
      <c r="I1778" s="7"/>
      <c r="J1778" s="7"/>
      <c r="K1778" s="7"/>
      <c r="L1778" s="7"/>
      <c r="M1778" s="7"/>
    </row>
    <row r="1779" spans="1:13" x14ac:dyDescent="0.25">
      <c r="A1779" s="7"/>
      <c r="B1779" s="7"/>
      <c r="C1779" s="14"/>
      <c r="E1779" s="7"/>
      <c r="F1779" s="7"/>
      <c r="G1779" s="7"/>
      <c r="H1779" s="7"/>
      <c r="I1779" s="7"/>
      <c r="J1779" s="7"/>
      <c r="K1779" s="7"/>
      <c r="L1779" s="7"/>
      <c r="M1779" s="7"/>
    </row>
    <row r="1780" spans="1:13" x14ac:dyDescent="0.25">
      <c r="A1780" s="7"/>
      <c r="B1780" s="7"/>
      <c r="C1780" s="14"/>
      <c r="E1780" s="7"/>
      <c r="F1780" s="7"/>
      <c r="G1780" s="7"/>
      <c r="H1780" s="7"/>
      <c r="I1780" s="7"/>
      <c r="J1780" s="7"/>
      <c r="K1780" s="7"/>
      <c r="L1780" s="7"/>
      <c r="M1780" s="7"/>
    </row>
    <row r="1781" spans="1:13" x14ac:dyDescent="0.25">
      <c r="A1781" s="7"/>
      <c r="B1781" s="7"/>
      <c r="C1781" s="14"/>
      <c r="E1781" s="7"/>
      <c r="F1781" s="7"/>
      <c r="G1781" s="7"/>
      <c r="H1781" s="7"/>
      <c r="I1781" s="7"/>
      <c r="J1781" s="7"/>
      <c r="K1781" s="7"/>
      <c r="L1781" s="7"/>
      <c r="M1781" s="7"/>
    </row>
    <row r="1782" spans="1:13" x14ac:dyDescent="0.25">
      <c r="A1782" s="7"/>
      <c r="B1782" s="7"/>
      <c r="C1782" s="14"/>
      <c r="E1782" s="7"/>
      <c r="F1782" s="7"/>
      <c r="G1782" s="7"/>
      <c r="H1782" s="7"/>
      <c r="I1782" s="7"/>
      <c r="J1782" s="7"/>
      <c r="K1782" s="7"/>
      <c r="L1782" s="7"/>
      <c r="M1782" s="7"/>
    </row>
    <row r="1783" spans="1:13" x14ac:dyDescent="0.25">
      <c r="A1783" s="7"/>
      <c r="B1783" s="7"/>
      <c r="C1783" s="14"/>
      <c r="E1783" s="7"/>
      <c r="F1783" s="7"/>
      <c r="G1783" s="7"/>
      <c r="H1783" s="7"/>
      <c r="I1783" s="7"/>
      <c r="J1783" s="7"/>
      <c r="K1783" s="7"/>
      <c r="L1783" s="7"/>
      <c r="M1783" s="7"/>
    </row>
    <row r="1784" spans="1:13" x14ac:dyDescent="0.25">
      <c r="A1784" s="7"/>
      <c r="B1784" s="7"/>
      <c r="C1784" s="14"/>
      <c r="E1784" s="7"/>
      <c r="F1784" s="7"/>
      <c r="G1784" s="7"/>
      <c r="H1784" s="7"/>
      <c r="I1784" s="7"/>
      <c r="J1784" s="7"/>
      <c r="K1784" s="7"/>
      <c r="L1784" s="7"/>
      <c r="M1784" s="7"/>
    </row>
    <row r="1785" spans="1:13" x14ac:dyDescent="0.25">
      <c r="A1785" s="7"/>
      <c r="B1785" s="7"/>
      <c r="C1785" s="14"/>
      <c r="E1785" s="7"/>
      <c r="F1785" s="7"/>
      <c r="G1785" s="7"/>
      <c r="H1785" s="7"/>
      <c r="I1785" s="7"/>
      <c r="J1785" s="7"/>
      <c r="K1785" s="7"/>
      <c r="L1785" s="7"/>
      <c r="M1785" s="7"/>
    </row>
    <row r="1786" spans="1:13" x14ac:dyDescent="0.25">
      <c r="A1786" s="7"/>
      <c r="B1786" s="7"/>
      <c r="C1786" s="14"/>
      <c r="E1786" s="7"/>
      <c r="F1786" s="7"/>
      <c r="G1786" s="7"/>
      <c r="H1786" s="7"/>
      <c r="I1786" s="7"/>
      <c r="J1786" s="7"/>
      <c r="K1786" s="7"/>
      <c r="L1786" s="7"/>
      <c r="M1786" s="7"/>
    </row>
    <row r="1787" spans="1:13" x14ac:dyDescent="0.25">
      <c r="A1787" s="7"/>
      <c r="B1787" s="7"/>
      <c r="C1787" s="14"/>
      <c r="E1787" s="7"/>
      <c r="F1787" s="7"/>
      <c r="G1787" s="7"/>
      <c r="H1787" s="7"/>
      <c r="I1787" s="7"/>
      <c r="J1787" s="7"/>
      <c r="K1787" s="7"/>
      <c r="L1787" s="7"/>
      <c r="M1787" s="7"/>
    </row>
    <row r="1788" spans="1:13" x14ac:dyDescent="0.25">
      <c r="A1788" s="7"/>
      <c r="B1788" s="7"/>
      <c r="C1788" s="14"/>
      <c r="E1788" s="7"/>
      <c r="F1788" s="7"/>
      <c r="G1788" s="7"/>
      <c r="H1788" s="7"/>
      <c r="I1788" s="7"/>
      <c r="J1788" s="7"/>
      <c r="K1788" s="7"/>
      <c r="L1788" s="7"/>
      <c r="M1788" s="7"/>
    </row>
    <row r="1789" spans="1:13" x14ac:dyDescent="0.25">
      <c r="A1789" s="7"/>
      <c r="B1789" s="7"/>
      <c r="C1789" s="14"/>
      <c r="E1789" s="7"/>
      <c r="F1789" s="7"/>
      <c r="G1789" s="7"/>
      <c r="H1789" s="7"/>
      <c r="I1789" s="7"/>
      <c r="J1789" s="7"/>
      <c r="K1789" s="7"/>
      <c r="L1789" s="7"/>
      <c r="M1789" s="7"/>
    </row>
    <row r="1790" spans="1:13" x14ac:dyDescent="0.25">
      <c r="A1790" s="7"/>
      <c r="B1790" s="7"/>
      <c r="C1790" s="14"/>
      <c r="E1790" s="7"/>
      <c r="F1790" s="7"/>
      <c r="G1790" s="7"/>
      <c r="H1790" s="7"/>
      <c r="I1790" s="7"/>
      <c r="J1790" s="7"/>
      <c r="K1790" s="7"/>
      <c r="L1790" s="7"/>
      <c r="M1790" s="7"/>
    </row>
    <row r="1791" spans="1:13" x14ac:dyDescent="0.25">
      <c r="A1791" s="7"/>
      <c r="B1791" s="7"/>
      <c r="C1791" s="14"/>
      <c r="E1791" s="7"/>
      <c r="F1791" s="7"/>
      <c r="G1791" s="7"/>
      <c r="H1791" s="7"/>
      <c r="I1791" s="7"/>
      <c r="J1791" s="7"/>
      <c r="K1791" s="7"/>
      <c r="L1791" s="7"/>
      <c r="M1791" s="7"/>
    </row>
    <row r="1792" spans="1:13" x14ac:dyDescent="0.25">
      <c r="A1792" s="7"/>
      <c r="B1792" s="7"/>
      <c r="C1792" s="14"/>
      <c r="E1792" s="7"/>
      <c r="F1792" s="7"/>
      <c r="G1792" s="7"/>
      <c r="H1792" s="7"/>
      <c r="I1792" s="7"/>
      <c r="J1792" s="7"/>
      <c r="K1792" s="7"/>
      <c r="L1792" s="7"/>
      <c r="M1792" s="7"/>
    </row>
    <row r="1793" spans="1:13" x14ac:dyDescent="0.25">
      <c r="A1793" s="7"/>
      <c r="B1793" s="7"/>
      <c r="C1793" s="14"/>
      <c r="E1793" s="7"/>
      <c r="F1793" s="7"/>
      <c r="G1793" s="7"/>
      <c r="H1793" s="7"/>
      <c r="I1793" s="7"/>
      <c r="J1793" s="7"/>
      <c r="K1793" s="7"/>
      <c r="L1793" s="7"/>
      <c r="M1793" s="7"/>
    </row>
    <row r="1794" spans="1:13" x14ac:dyDescent="0.25">
      <c r="A1794" s="7"/>
      <c r="B1794" s="7"/>
      <c r="C1794" s="14"/>
      <c r="E1794" s="7"/>
      <c r="F1794" s="7"/>
      <c r="G1794" s="7"/>
      <c r="H1794" s="7"/>
      <c r="I1794" s="7"/>
      <c r="J1794" s="7"/>
      <c r="K1794" s="7"/>
      <c r="L1794" s="7"/>
      <c r="M1794" s="7"/>
    </row>
    <row r="1795" spans="1:13" x14ac:dyDescent="0.25">
      <c r="A1795" s="7"/>
      <c r="B1795" s="7"/>
      <c r="C1795" s="14"/>
      <c r="E1795" s="7"/>
      <c r="F1795" s="7"/>
      <c r="G1795" s="7"/>
      <c r="H1795" s="7"/>
      <c r="I1795" s="7"/>
      <c r="J1795" s="7"/>
      <c r="K1795" s="7"/>
      <c r="L1795" s="7"/>
      <c r="M1795" s="7"/>
    </row>
    <row r="1796" spans="1:13" x14ac:dyDescent="0.25">
      <c r="A1796" s="7"/>
      <c r="B1796" s="7"/>
      <c r="C1796" s="14"/>
      <c r="E1796" s="7"/>
      <c r="F1796" s="7"/>
      <c r="G1796" s="7"/>
      <c r="H1796" s="7"/>
      <c r="I1796" s="7"/>
      <c r="J1796" s="7"/>
      <c r="K1796" s="7"/>
      <c r="L1796" s="7"/>
      <c r="M1796" s="7"/>
    </row>
    <row r="1797" spans="1:13" x14ac:dyDescent="0.25">
      <c r="A1797" s="7"/>
      <c r="B1797" s="7"/>
      <c r="C1797" s="14"/>
      <c r="E1797" s="7"/>
      <c r="F1797" s="7"/>
      <c r="G1797" s="7"/>
      <c r="H1797" s="7"/>
      <c r="I1797" s="7"/>
      <c r="J1797" s="7"/>
      <c r="K1797" s="7"/>
      <c r="L1797" s="7"/>
      <c r="M1797" s="7"/>
    </row>
    <row r="1798" spans="1:13" x14ac:dyDescent="0.25">
      <c r="A1798" s="7"/>
      <c r="B1798" s="7"/>
      <c r="C1798" s="14"/>
      <c r="E1798" s="7"/>
      <c r="F1798" s="7"/>
      <c r="G1798" s="7"/>
      <c r="H1798" s="7"/>
      <c r="I1798" s="7"/>
      <c r="J1798" s="7"/>
      <c r="K1798" s="7"/>
      <c r="L1798" s="7"/>
      <c r="M1798" s="7"/>
    </row>
    <row r="1799" spans="1:13" x14ac:dyDescent="0.25">
      <c r="A1799" s="7"/>
      <c r="B1799" s="7"/>
      <c r="C1799" s="14"/>
      <c r="E1799" s="7"/>
      <c r="F1799" s="7"/>
      <c r="G1799" s="7"/>
      <c r="H1799" s="7"/>
      <c r="I1799" s="7"/>
      <c r="J1799" s="7"/>
      <c r="K1799" s="7"/>
      <c r="L1799" s="7"/>
      <c r="M1799" s="7"/>
    </row>
    <row r="1800" spans="1:13" x14ac:dyDescent="0.25">
      <c r="A1800" s="7"/>
      <c r="B1800" s="7"/>
      <c r="C1800" s="14"/>
      <c r="E1800" s="7"/>
      <c r="F1800" s="7"/>
      <c r="G1800" s="7"/>
      <c r="H1800" s="7"/>
      <c r="I1800" s="7"/>
      <c r="J1800" s="7"/>
      <c r="K1800" s="7"/>
      <c r="L1800" s="7"/>
      <c r="M1800" s="7"/>
    </row>
    <row r="1801" spans="1:13" x14ac:dyDescent="0.25">
      <c r="A1801" s="7"/>
      <c r="B1801" s="7"/>
      <c r="C1801" s="14"/>
      <c r="E1801" s="7"/>
      <c r="F1801" s="7"/>
      <c r="G1801" s="7"/>
      <c r="H1801" s="7"/>
      <c r="I1801" s="7"/>
      <c r="J1801" s="7"/>
      <c r="K1801" s="7"/>
      <c r="L1801" s="7"/>
      <c r="M1801" s="7"/>
    </row>
    <row r="1802" spans="1:13" x14ac:dyDescent="0.25">
      <c r="A1802" s="7"/>
      <c r="B1802" s="7"/>
      <c r="C1802" s="14"/>
      <c r="E1802" s="7"/>
      <c r="F1802" s="7"/>
      <c r="G1802" s="7"/>
      <c r="H1802" s="7"/>
      <c r="I1802" s="7"/>
      <c r="J1802" s="7"/>
      <c r="K1802" s="7"/>
      <c r="L1802" s="7"/>
      <c r="M1802" s="7"/>
    </row>
    <row r="1803" spans="1:13" x14ac:dyDescent="0.25">
      <c r="A1803" s="7"/>
      <c r="B1803" s="7"/>
      <c r="C1803" s="14"/>
      <c r="E1803" s="7"/>
      <c r="F1803" s="7"/>
      <c r="G1803" s="7"/>
      <c r="H1803" s="7"/>
      <c r="I1803" s="7"/>
      <c r="J1803" s="7"/>
      <c r="K1803" s="7"/>
      <c r="L1803" s="7"/>
      <c r="M1803" s="7"/>
    </row>
    <row r="1804" spans="1:13" x14ac:dyDescent="0.25">
      <c r="A1804" s="7"/>
      <c r="B1804" s="7"/>
      <c r="C1804" s="14"/>
      <c r="E1804" s="7"/>
      <c r="F1804" s="7"/>
      <c r="G1804" s="7"/>
      <c r="H1804" s="7"/>
      <c r="I1804" s="7"/>
      <c r="J1804" s="7"/>
      <c r="K1804" s="7"/>
      <c r="L1804" s="7"/>
      <c r="M1804" s="7"/>
    </row>
    <row r="1805" spans="1:13" x14ac:dyDescent="0.25">
      <c r="A1805" s="7"/>
      <c r="B1805" s="7"/>
      <c r="C1805" s="14"/>
      <c r="E1805" s="7"/>
      <c r="F1805" s="7"/>
      <c r="G1805" s="7"/>
      <c r="H1805" s="7"/>
      <c r="I1805" s="7"/>
      <c r="J1805" s="7"/>
      <c r="K1805" s="7"/>
      <c r="L1805" s="7"/>
      <c r="M1805" s="7"/>
    </row>
    <row r="1806" spans="1:13" x14ac:dyDescent="0.25">
      <c r="A1806" s="7"/>
      <c r="B1806" s="7"/>
      <c r="C1806" s="14"/>
      <c r="E1806" s="7"/>
      <c r="F1806" s="7"/>
      <c r="G1806" s="7"/>
      <c r="H1806" s="7"/>
      <c r="I1806" s="7"/>
      <c r="J1806" s="7"/>
      <c r="K1806" s="7"/>
      <c r="L1806" s="7"/>
      <c r="M1806" s="7"/>
    </row>
    <row r="1807" spans="1:13" x14ac:dyDescent="0.25">
      <c r="A1807" s="7"/>
      <c r="B1807" s="7"/>
      <c r="C1807" s="14"/>
      <c r="E1807" s="7"/>
      <c r="F1807" s="7"/>
      <c r="G1807" s="7"/>
      <c r="H1807" s="7"/>
      <c r="I1807" s="7"/>
      <c r="J1807" s="7"/>
      <c r="K1807" s="7"/>
      <c r="L1807" s="7"/>
      <c r="M1807" s="7"/>
    </row>
    <row r="1808" spans="1:13" x14ac:dyDescent="0.25">
      <c r="A1808" s="7"/>
      <c r="B1808" s="7"/>
      <c r="C1808" s="14"/>
      <c r="E1808" s="7"/>
      <c r="F1808" s="7"/>
      <c r="G1808" s="7"/>
      <c r="H1808" s="7"/>
      <c r="I1808" s="7"/>
      <c r="J1808" s="7"/>
      <c r="K1808" s="7"/>
      <c r="L1808" s="7"/>
      <c r="M1808" s="7"/>
    </row>
    <row r="1809" spans="1:13" x14ac:dyDescent="0.25">
      <c r="A1809" s="7"/>
      <c r="B1809" s="7"/>
      <c r="C1809" s="14"/>
      <c r="E1809" s="7"/>
      <c r="F1809" s="7"/>
      <c r="G1809" s="7"/>
      <c r="H1809" s="7"/>
      <c r="I1809" s="7"/>
      <c r="J1809" s="7"/>
      <c r="K1809" s="7"/>
      <c r="L1809" s="7"/>
      <c r="M1809" s="7"/>
    </row>
    <row r="1810" spans="1:13" x14ac:dyDescent="0.25">
      <c r="A1810" s="7"/>
      <c r="B1810" s="7"/>
      <c r="C1810" s="14"/>
      <c r="E1810" s="7"/>
      <c r="F1810" s="7"/>
      <c r="G1810" s="7"/>
      <c r="H1810" s="7"/>
      <c r="I1810" s="7"/>
      <c r="J1810" s="7"/>
      <c r="K1810" s="7"/>
      <c r="L1810" s="7"/>
      <c r="M1810" s="7"/>
    </row>
    <row r="1811" spans="1:13" x14ac:dyDescent="0.25">
      <c r="A1811" s="7"/>
      <c r="B1811" s="7"/>
      <c r="C1811" s="14"/>
      <c r="E1811" s="7"/>
      <c r="F1811" s="7"/>
      <c r="G1811" s="7"/>
      <c r="H1811" s="7"/>
      <c r="I1811" s="7"/>
      <c r="J1811" s="7"/>
      <c r="K1811" s="7"/>
      <c r="L1811" s="7"/>
      <c r="M1811" s="7"/>
    </row>
    <row r="1812" spans="1:13" x14ac:dyDescent="0.25">
      <c r="A1812" s="7"/>
      <c r="B1812" s="7"/>
      <c r="C1812" s="14"/>
      <c r="E1812" s="7"/>
      <c r="F1812" s="7"/>
      <c r="G1812" s="7"/>
      <c r="H1812" s="7"/>
      <c r="I1812" s="7"/>
      <c r="J1812" s="7"/>
      <c r="K1812" s="7"/>
      <c r="L1812" s="7"/>
      <c r="M1812" s="7"/>
    </row>
    <row r="1813" spans="1:13" x14ac:dyDescent="0.25">
      <c r="A1813" s="7"/>
      <c r="B1813" s="7"/>
      <c r="C1813" s="14"/>
      <c r="E1813" s="7"/>
      <c r="F1813" s="7"/>
      <c r="G1813" s="7"/>
      <c r="H1813" s="7"/>
      <c r="I1813" s="7"/>
      <c r="J1813" s="7"/>
      <c r="K1813" s="7"/>
      <c r="L1813" s="7"/>
      <c r="M1813" s="7"/>
    </row>
    <row r="1814" spans="1:13" x14ac:dyDescent="0.25">
      <c r="A1814" s="7"/>
      <c r="B1814" s="7"/>
      <c r="C1814" s="14"/>
      <c r="E1814" s="7"/>
      <c r="F1814" s="7"/>
      <c r="G1814" s="7"/>
      <c r="H1814" s="7"/>
      <c r="I1814" s="7"/>
      <c r="J1814" s="7"/>
      <c r="K1814" s="7"/>
      <c r="L1814" s="7"/>
      <c r="M1814" s="7"/>
    </row>
    <row r="1815" spans="1:13" x14ac:dyDescent="0.25">
      <c r="A1815" s="7"/>
      <c r="B1815" s="7"/>
      <c r="C1815" s="14"/>
      <c r="E1815" s="7"/>
      <c r="F1815" s="7"/>
      <c r="G1815" s="7"/>
      <c r="H1815" s="7"/>
      <c r="I1815" s="7"/>
      <c r="J1815" s="7"/>
      <c r="K1815" s="7"/>
      <c r="L1815" s="7"/>
      <c r="M1815" s="7"/>
    </row>
    <row r="1816" spans="1:13" x14ac:dyDescent="0.25">
      <c r="A1816" s="7"/>
      <c r="B1816" s="7"/>
      <c r="C1816" s="14"/>
      <c r="E1816" s="7"/>
      <c r="F1816" s="7"/>
      <c r="G1816" s="7"/>
      <c r="H1816" s="7"/>
      <c r="I1816" s="7"/>
      <c r="J1816" s="7"/>
      <c r="K1816" s="7"/>
      <c r="L1816" s="7"/>
      <c r="M1816" s="7"/>
    </row>
    <row r="1817" spans="1:13" x14ac:dyDescent="0.25">
      <c r="A1817" s="7"/>
      <c r="B1817" s="7"/>
      <c r="C1817" s="14"/>
      <c r="E1817" s="7"/>
      <c r="F1817" s="7"/>
      <c r="G1817" s="7"/>
      <c r="H1817" s="7"/>
      <c r="I1817" s="7"/>
      <c r="J1817" s="7"/>
      <c r="K1817" s="7"/>
      <c r="L1817" s="7"/>
      <c r="M1817" s="7"/>
    </row>
    <row r="1818" spans="1:13" x14ac:dyDescent="0.25">
      <c r="A1818" s="7"/>
      <c r="B1818" s="7"/>
      <c r="C1818" s="14"/>
      <c r="E1818" s="7"/>
      <c r="F1818" s="7"/>
      <c r="G1818" s="7"/>
      <c r="H1818" s="7"/>
      <c r="I1818" s="7"/>
      <c r="J1818" s="7"/>
      <c r="K1818" s="7"/>
      <c r="L1818" s="7"/>
      <c r="M1818" s="7"/>
    </row>
    <row r="1819" spans="1:13" x14ac:dyDescent="0.25">
      <c r="A1819" s="7"/>
      <c r="B1819" s="7"/>
      <c r="C1819" s="14"/>
      <c r="E1819" s="7"/>
      <c r="F1819" s="7"/>
      <c r="G1819" s="7"/>
      <c r="H1819" s="7"/>
      <c r="I1819" s="7"/>
      <c r="J1819" s="7"/>
      <c r="K1819" s="7"/>
      <c r="L1819" s="7"/>
      <c r="M1819" s="7"/>
    </row>
    <row r="1820" spans="1:13" x14ac:dyDescent="0.25">
      <c r="A1820" s="7"/>
      <c r="B1820" s="7"/>
      <c r="C1820" s="14"/>
      <c r="E1820" s="7"/>
      <c r="F1820" s="7"/>
      <c r="G1820" s="7"/>
      <c r="H1820" s="7"/>
      <c r="I1820" s="7"/>
      <c r="J1820" s="7"/>
      <c r="K1820" s="7"/>
      <c r="L1820" s="7"/>
      <c r="M1820" s="7"/>
    </row>
    <row r="1821" spans="1:13" x14ac:dyDescent="0.25">
      <c r="A1821" s="7"/>
      <c r="B1821" s="7"/>
      <c r="C1821" s="14"/>
      <c r="E1821" s="7"/>
      <c r="F1821" s="7"/>
      <c r="G1821" s="7"/>
      <c r="H1821" s="7"/>
      <c r="I1821" s="7"/>
      <c r="J1821" s="7"/>
      <c r="K1821" s="7"/>
      <c r="L1821" s="7"/>
      <c r="M1821" s="7"/>
    </row>
    <row r="1822" spans="1:13" x14ac:dyDescent="0.25">
      <c r="A1822" s="7"/>
      <c r="B1822" s="7"/>
      <c r="C1822" s="14"/>
      <c r="E1822" s="7"/>
      <c r="F1822" s="7"/>
      <c r="G1822" s="7"/>
      <c r="H1822" s="7"/>
      <c r="I1822" s="7"/>
      <c r="J1822" s="7"/>
      <c r="K1822" s="7"/>
      <c r="L1822" s="7"/>
      <c r="M1822" s="7"/>
    </row>
    <row r="1823" spans="1:13" x14ac:dyDescent="0.25">
      <c r="A1823" s="7"/>
      <c r="B1823" s="7"/>
      <c r="C1823" s="14"/>
      <c r="E1823" s="7"/>
      <c r="F1823" s="7"/>
      <c r="G1823" s="7"/>
      <c r="H1823" s="7"/>
      <c r="I1823" s="7"/>
      <c r="J1823" s="7"/>
      <c r="K1823" s="7"/>
      <c r="L1823" s="7"/>
      <c r="M1823" s="7"/>
    </row>
    <row r="1824" spans="1:13" x14ac:dyDescent="0.25">
      <c r="A1824" s="7"/>
      <c r="B1824" s="7"/>
      <c r="C1824" s="14"/>
      <c r="E1824" s="7"/>
      <c r="F1824" s="7"/>
      <c r="G1824" s="7"/>
      <c r="H1824" s="7"/>
      <c r="I1824" s="7"/>
      <c r="J1824" s="7"/>
      <c r="K1824" s="7"/>
      <c r="L1824" s="7"/>
      <c r="M1824" s="7"/>
    </row>
    <row r="1825" spans="1:13" x14ac:dyDescent="0.25">
      <c r="A1825" s="7"/>
      <c r="B1825" s="7"/>
      <c r="C1825" s="14"/>
      <c r="E1825" s="7"/>
      <c r="F1825" s="7"/>
      <c r="G1825" s="7"/>
      <c r="H1825" s="7"/>
      <c r="I1825" s="7"/>
      <c r="J1825" s="7"/>
      <c r="K1825" s="7"/>
      <c r="L1825" s="7"/>
      <c r="M1825" s="7"/>
    </row>
    <row r="1826" spans="1:13" x14ac:dyDescent="0.25">
      <c r="A1826" s="7"/>
      <c r="B1826" s="7"/>
      <c r="C1826" s="14"/>
      <c r="E1826" s="7"/>
      <c r="F1826" s="7"/>
      <c r="G1826" s="7"/>
      <c r="H1826" s="7"/>
      <c r="I1826" s="7"/>
      <c r="J1826" s="7"/>
      <c r="K1826" s="7"/>
      <c r="L1826" s="7"/>
      <c r="M1826" s="7"/>
    </row>
    <row r="1827" spans="1:13" x14ac:dyDescent="0.25">
      <c r="A1827" s="7"/>
      <c r="B1827" s="7"/>
      <c r="C1827" s="14"/>
      <c r="E1827" s="7"/>
      <c r="F1827" s="7"/>
      <c r="G1827" s="7"/>
      <c r="H1827" s="7"/>
      <c r="I1827" s="7"/>
      <c r="J1827" s="7"/>
      <c r="K1827" s="7"/>
      <c r="L1827" s="7"/>
      <c r="M1827" s="7"/>
    </row>
    <row r="1828" spans="1:13" x14ac:dyDescent="0.25">
      <c r="A1828" s="7"/>
      <c r="B1828" s="7"/>
      <c r="C1828" s="14"/>
      <c r="E1828" s="7"/>
      <c r="F1828" s="7"/>
      <c r="G1828" s="7"/>
      <c r="H1828" s="7"/>
      <c r="I1828" s="7"/>
      <c r="J1828" s="7"/>
      <c r="K1828" s="7"/>
      <c r="L1828" s="7"/>
      <c r="M1828" s="7"/>
    </row>
    <row r="1829" spans="1:13" x14ac:dyDescent="0.25">
      <c r="A1829" s="7"/>
      <c r="B1829" s="7"/>
      <c r="C1829" s="14"/>
      <c r="E1829" s="7"/>
      <c r="F1829" s="7"/>
      <c r="G1829" s="7"/>
      <c r="H1829" s="7"/>
      <c r="I1829" s="7"/>
      <c r="J1829" s="7"/>
      <c r="K1829" s="7"/>
      <c r="L1829" s="7"/>
      <c r="M1829" s="7"/>
    </row>
    <row r="1830" spans="1:13" x14ac:dyDescent="0.25">
      <c r="A1830" s="7"/>
      <c r="B1830" s="7"/>
      <c r="C1830" s="14"/>
      <c r="E1830" s="7"/>
      <c r="F1830" s="7"/>
      <c r="G1830" s="7"/>
      <c r="H1830" s="7"/>
      <c r="I1830" s="7"/>
      <c r="J1830" s="7"/>
      <c r="K1830" s="7"/>
      <c r="L1830" s="7"/>
      <c r="M1830" s="7"/>
    </row>
    <row r="1831" spans="1:13" x14ac:dyDescent="0.25">
      <c r="A1831" s="7"/>
      <c r="B1831" s="7"/>
      <c r="C1831" s="14"/>
      <c r="E1831" s="7"/>
      <c r="F1831" s="7"/>
      <c r="G1831" s="7"/>
      <c r="H1831" s="7"/>
      <c r="I1831" s="7"/>
      <c r="J1831" s="7"/>
      <c r="K1831" s="7"/>
      <c r="L1831" s="7"/>
      <c r="M1831" s="7"/>
    </row>
    <row r="1832" spans="1:13" x14ac:dyDescent="0.25">
      <c r="A1832" s="7"/>
      <c r="B1832" s="7"/>
      <c r="C1832" s="14"/>
      <c r="E1832" s="7"/>
      <c r="F1832" s="7"/>
      <c r="G1832" s="7"/>
      <c r="H1832" s="7"/>
      <c r="I1832" s="7"/>
      <c r="J1832" s="7"/>
      <c r="K1832" s="7"/>
      <c r="L1832" s="7"/>
      <c r="M1832" s="7"/>
    </row>
    <row r="1833" spans="1:13" x14ac:dyDescent="0.25">
      <c r="A1833" s="7"/>
      <c r="B1833" s="7"/>
      <c r="C1833" s="14"/>
      <c r="E1833" s="7"/>
      <c r="F1833" s="7"/>
      <c r="G1833" s="7"/>
      <c r="H1833" s="7"/>
      <c r="I1833" s="7"/>
      <c r="J1833" s="7"/>
      <c r="K1833" s="7"/>
      <c r="L1833" s="7"/>
      <c r="M1833" s="7"/>
    </row>
    <row r="1834" spans="1:13" x14ac:dyDescent="0.25">
      <c r="A1834" s="7"/>
      <c r="B1834" s="7"/>
      <c r="C1834" s="14"/>
      <c r="E1834" s="7"/>
      <c r="F1834" s="7"/>
      <c r="G1834" s="7"/>
      <c r="H1834" s="7"/>
      <c r="I1834" s="7"/>
      <c r="J1834" s="7"/>
      <c r="K1834" s="7"/>
      <c r="L1834" s="7"/>
      <c r="M1834" s="7"/>
    </row>
    <row r="1835" spans="1:13" x14ac:dyDescent="0.25">
      <c r="A1835" s="7"/>
      <c r="B1835" s="7"/>
      <c r="C1835" s="14"/>
      <c r="E1835" s="7"/>
      <c r="F1835" s="7"/>
      <c r="G1835" s="7"/>
      <c r="H1835" s="7"/>
      <c r="I1835" s="7"/>
      <c r="J1835" s="7"/>
      <c r="K1835" s="7"/>
      <c r="L1835" s="7"/>
      <c r="M1835" s="7"/>
    </row>
    <row r="1836" spans="1:13" x14ac:dyDescent="0.25">
      <c r="A1836" s="7"/>
      <c r="B1836" s="7"/>
      <c r="C1836" s="14"/>
      <c r="E1836" s="7"/>
      <c r="F1836" s="7"/>
      <c r="G1836" s="7"/>
      <c r="H1836" s="7"/>
      <c r="I1836" s="7"/>
      <c r="J1836" s="7"/>
      <c r="K1836" s="7"/>
      <c r="L1836" s="7"/>
      <c r="M1836" s="7"/>
    </row>
    <row r="1837" spans="1:13" x14ac:dyDescent="0.25">
      <c r="A1837" s="7"/>
      <c r="B1837" s="7"/>
      <c r="C1837" s="14"/>
      <c r="E1837" s="7"/>
      <c r="F1837" s="7"/>
      <c r="G1837" s="7"/>
      <c r="H1837" s="7"/>
      <c r="I1837" s="7"/>
      <c r="J1837" s="7"/>
      <c r="K1837" s="7"/>
      <c r="L1837" s="7"/>
      <c r="M1837" s="7"/>
    </row>
    <row r="1838" spans="1:13" x14ac:dyDescent="0.25">
      <c r="A1838" s="7"/>
      <c r="B1838" s="7"/>
      <c r="C1838" s="14"/>
      <c r="E1838" s="7"/>
      <c r="F1838" s="7"/>
      <c r="G1838" s="7"/>
      <c r="H1838" s="7"/>
      <c r="I1838" s="7"/>
      <c r="J1838" s="7"/>
      <c r="K1838" s="7"/>
      <c r="L1838" s="7"/>
      <c r="M1838" s="7"/>
    </row>
    <row r="1839" spans="1:13" x14ac:dyDescent="0.25">
      <c r="A1839" s="7"/>
      <c r="B1839" s="7"/>
      <c r="C1839" s="14"/>
      <c r="E1839" s="7"/>
      <c r="F1839" s="7"/>
      <c r="G1839" s="7"/>
      <c r="H1839" s="7"/>
      <c r="I1839" s="7"/>
      <c r="J1839" s="7"/>
      <c r="K1839" s="7"/>
      <c r="L1839" s="7"/>
      <c r="M1839" s="7"/>
    </row>
    <row r="1840" spans="1:13" x14ac:dyDescent="0.25">
      <c r="A1840" s="7"/>
      <c r="B1840" s="7"/>
      <c r="C1840" s="14"/>
      <c r="E1840" s="7"/>
      <c r="F1840" s="7"/>
      <c r="G1840" s="7"/>
      <c r="H1840" s="7"/>
      <c r="I1840" s="7"/>
      <c r="J1840" s="7"/>
      <c r="K1840" s="7"/>
      <c r="L1840" s="7"/>
      <c r="M1840" s="7"/>
    </row>
    <row r="1841" spans="1:13" x14ac:dyDescent="0.25">
      <c r="A1841" s="7"/>
      <c r="B1841" s="7"/>
      <c r="C1841" s="14"/>
      <c r="E1841" s="7"/>
      <c r="F1841" s="7"/>
      <c r="G1841" s="7"/>
      <c r="H1841" s="7"/>
      <c r="I1841" s="7"/>
      <c r="J1841" s="7"/>
      <c r="K1841" s="7"/>
      <c r="L1841" s="7"/>
      <c r="M1841" s="7"/>
    </row>
    <row r="1842" spans="1:13" x14ac:dyDescent="0.25">
      <c r="A1842" s="7"/>
      <c r="B1842" s="7"/>
      <c r="C1842" s="14"/>
      <c r="E1842" s="7"/>
      <c r="F1842" s="7"/>
      <c r="G1842" s="7"/>
      <c r="H1842" s="7"/>
      <c r="I1842" s="7"/>
      <c r="J1842" s="7"/>
      <c r="K1842" s="7"/>
      <c r="L1842" s="7"/>
      <c r="M1842" s="7"/>
    </row>
    <row r="1843" spans="1:13" x14ac:dyDescent="0.25">
      <c r="A1843" s="7"/>
      <c r="B1843" s="7"/>
      <c r="C1843" s="14"/>
      <c r="E1843" s="7"/>
      <c r="F1843" s="7"/>
      <c r="G1843" s="7"/>
      <c r="H1843" s="7"/>
      <c r="I1843" s="7"/>
      <c r="J1843" s="7"/>
      <c r="K1843" s="7"/>
      <c r="L1843" s="7"/>
      <c r="M1843" s="7"/>
    </row>
    <row r="1844" spans="1:13" x14ac:dyDescent="0.25">
      <c r="A1844" s="7"/>
      <c r="B1844" s="7"/>
      <c r="C1844" s="14"/>
      <c r="E1844" s="7"/>
      <c r="F1844" s="7"/>
      <c r="G1844" s="7"/>
      <c r="H1844" s="7"/>
      <c r="I1844" s="7"/>
      <c r="J1844" s="7"/>
      <c r="K1844" s="7"/>
      <c r="L1844" s="7"/>
      <c r="M1844" s="7"/>
    </row>
    <row r="1845" spans="1:13" x14ac:dyDescent="0.25">
      <c r="A1845" s="7"/>
      <c r="B1845" s="7"/>
      <c r="C1845" s="14"/>
      <c r="E1845" s="7"/>
      <c r="F1845" s="7"/>
      <c r="G1845" s="7"/>
      <c r="H1845" s="7"/>
      <c r="I1845" s="7"/>
      <c r="J1845" s="7"/>
      <c r="K1845" s="7"/>
      <c r="L1845" s="7"/>
      <c r="M1845" s="7"/>
    </row>
    <row r="1846" spans="1:13" x14ac:dyDescent="0.25">
      <c r="A1846" s="7"/>
      <c r="B1846" s="7"/>
      <c r="C1846" s="14"/>
      <c r="E1846" s="7"/>
      <c r="F1846" s="7"/>
      <c r="G1846" s="7"/>
      <c r="H1846" s="7"/>
      <c r="I1846" s="7"/>
      <c r="J1846" s="7"/>
      <c r="K1846" s="7"/>
      <c r="L1846" s="7"/>
      <c r="M1846" s="7"/>
    </row>
    <row r="1847" spans="1:13" x14ac:dyDescent="0.25">
      <c r="A1847" s="7"/>
      <c r="B1847" s="7"/>
      <c r="C1847" s="14"/>
      <c r="E1847" s="7"/>
      <c r="F1847" s="7"/>
      <c r="G1847" s="7"/>
      <c r="H1847" s="7"/>
      <c r="I1847" s="7"/>
      <c r="J1847" s="7"/>
      <c r="K1847" s="7"/>
      <c r="L1847" s="7"/>
      <c r="M1847" s="7"/>
    </row>
    <row r="1848" spans="1:13" x14ac:dyDescent="0.25">
      <c r="A1848" s="7"/>
      <c r="B1848" s="7"/>
      <c r="C1848" s="14"/>
      <c r="E1848" s="7"/>
      <c r="F1848" s="7"/>
      <c r="G1848" s="7"/>
      <c r="H1848" s="7"/>
      <c r="I1848" s="7"/>
      <c r="J1848" s="7"/>
      <c r="K1848" s="7"/>
      <c r="L1848" s="7"/>
      <c r="M1848" s="7"/>
    </row>
    <row r="1849" spans="1:13" x14ac:dyDescent="0.25">
      <c r="A1849" s="7"/>
      <c r="B1849" s="7"/>
      <c r="C1849" s="14"/>
      <c r="E1849" s="7"/>
      <c r="F1849" s="7"/>
      <c r="G1849" s="7"/>
      <c r="H1849" s="7"/>
      <c r="I1849" s="7"/>
      <c r="J1849" s="7"/>
      <c r="K1849" s="7"/>
      <c r="L1849" s="7"/>
      <c r="M1849" s="7"/>
    </row>
    <row r="1850" spans="1:13" x14ac:dyDescent="0.25">
      <c r="A1850" s="7"/>
      <c r="B1850" s="7"/>
      <c r="C1850" s="14"/>
      <c r="E1850" s="7"/>
      <c r="F1850" s="7"/>
      <c r="G1850" s="7"/>
      <c r="H1850" s="7"/>
      <c r="I1850" s="7"/>
      <c r="J1850" s="7"/>
      <c r="K1850" s="7"/>
      <c r="L1850" s="7"/>
      <c r="M1850" s="7"/>
    </row>
    <row r="1851" spans="1:13" x14ac:dyDescent="0.25">
      <c r="A1851" s="7"/>
      <c r="B1851" s="7"/>
      <c r="C1851" s="14"/>
      <c r="E1851" s="7"/>
      <c r="F1851" s="7"/>
      <c r="G1851" s="7"/>
      <c r="H1851" s="7"/>
      <c r="I1851" s="7"/>
      <c r="J1851" s="7"/>
      <c r="K1851" s="7"/>
      <c r="L1851" s="7"/>
      <c r="M1851" s="7"/>
    </row>
    <row r="1852" spans="1:13" x14ac:dyDescent="0.25">
      <c r="A1852" s="7"/>
      <c r="B1852" s="7"/>
      <c r="C1852" s="14"/>
      <c r="E1852" s="7"/>
      <c r="F1852" s="7"/>
      <c r="G1852" s="7"/>
      <c r="H1852" s="7"/>
      <c r="I1852" s="7"/>
      <c r="J1852" s="7"/>
      <c r="K1852" s="7"/>
      <c r="L1852" s="7"/>
      <c r="M1852" s="7"/>
    </row>
    <row r="1853" spans="1:13" x14ac:dyDescent="0.25">
      <c r="A1853" s="7"/>
      <c r="B1853" s="7"/>
      <c r="C1853" s="14"/>
      <c r="E1853" s="7"/>
      <c r="F1853" s="7"/>
      <c r="G1853" s="7"/>
      <c r="H1853" s="7"/>
      <c r="I1853" s="7"/>
      <c r="J1853" s="7"/>
      <c r="K1853" s="7"/>
      <c r="L1853" s="7"/>
      <c r="M1853" s="7"/>
    </row>
    <row r="1854" spans="1:13" x14ac:dyDescent="0.25">
      <c r="A1854" s="7"/>
      <c r="B1854" s="7"/>
      <c r="C1854" s="14"/>
      <c r="E1854" s="7"/>
      <c r="F1854" s="7"/>
      <c r="G1854" s="7"/>
      <c r="H1854" s="7"/>
      <c r="I1854" s="7"/>
      <c r="J1854" s="7"/>
      <c r="K1854" s="7"/>
      <c r="L1854" s="7"/>
      <c r="M1854" s="7"/>
    </row>
    <row r="1855" spans="1:13" x14ac:dyDescent="0.25">
      <c r="A1855" s="7"/>
      <c r="B1855" s="7"/>
      <c r="C1855" s="14"/>
      <c r="E1855" s="7"/>
      <c r="F1855" s="7"/>
      <c r="G1855" s="7"/>
      <c r="H1855" s="7"/>
      <c r="I1855" s="7"/>
      <c r="J1855" s="7"/>
      <c r="K1855" s="7"/>
      <c r="L1855" s="7"/>
      <c r="M1855" s="7"/>
    </row>
    <row r="1856" spans="1:13" x14ac:dyDescent="0.25">
      <c r="A1856" s="7"/>
      <c r="B1856" s="7"/>
      <c r="C1856" s="14"/>
      <c r="E1856" s="7"/>
      <c r="F1856" s="7"/>
      <c r="G1856" s="7"/>
      <c r="H1856" s="7"/>
      <c r="I1856" s="7"/>
      <c r="J1856" s="7"/>
      <c r="K1856" s="7"/>
      <c r="L1856" s="7"/>
      <c r="M1856" s="7"/>
    </row>
    <row r="1857" spans="1:13" x14ac:dyDescent="0.25">
      <c r="A1857" s="7"/>
      <c r="B1857" s="7"/>
      <c r="C1857" s="14"/>
      <c r="E1857" s="7"/>
      <c r="F1857" s="7"/>
      <c r="G1857" s="7"/>
      <c r="H1857" s="7"/>
      <c r="I1857" s="7"/>
      <c r="J1857" s="7"/>
      <c r="K1857" s="7"/>
      <c r="L1857" s="7"/>
      <c r="M1857" s="7"/>
    </row>
    <row r="1858" spans="1:13" x14ac:dyDescent="0.25">
      <c r="A1858" s="7"/>
      <c r="B1858" s="7"/>
      <c r="C1858" s="14"/>
      <c r="E1858" s="7"/>
      <c r="F1858" s="7"/>
      <c r="G1858" s="7"/>
      <c r="H1858" s="7"/>
      <c r="I1858" s="7"/>
      <c r="J1858" s="7"/>
      <c r="K1858" s="7"/>
      <c r="L1858" s="7"/>
      <c r="M1858" s="7"/>
    </row>
    <row r="1859" spans="1:13" x14ac:dyDescent="0.25">
      <c r="A1859" s="7"/>
      <c r="B1859" s="7"/>
      <c r="C1859" s="14"/>
      <c r="E1859" s="7"/>
      <c r="F1859" s="7"/>
      <c r="G1859" s="7"/>
      <c r="H1859" s="7"/>
      <c r="I1859" s="7"/>
      <c r="J1859" s="7"/>
      <c r="K1859" s="7"/>
      <c r="L1859" s="7"/>
      <c r="M1859" s="7"/>
    </row>
    <row r="1860" spans="1:13" x14ac:dyDescent="0.25">
      <c r="A1860" s="7"/>
      <c r="B1860" s="7"/>
      <c r="C1860" s="14"/>
      <c r="E1860" s="7"/>
      <c r="F1860" s="7"/>
      <c r="G1860" s="7"/>
      <c r="H1860" s="7"/>
      <c r="I1860" s="7"/>
      <c r="J1860" s="7"/>
      <c r="K1860" s="7"/>
      <c r="L1860" s="7"/>
      <c r="M1860" s="7"/>
    </row>
    <row r="1861" spans="1:13" x14ac:dyDescent="0.25">
      <c r="A1861" s="7"/>
      <c r="B1861" s="7"/>
      <c r="C1861" s="14"/>
      <c r="E1861" s="7"/>
      <c r="F1861" s="7"/>
      <c r="G1861" s="7"/>
      <c r="H1861" s="7"/>
      <c r="I1861" s="7"/>
      <c r="J1861" s="7"/>
      <c r="K1861" s="7"/>
      <c r="L1861" s="7"/>
      <c r="M1861" s="7"/>
    </row>
    <row r="1862" spans="1:13" x14ac:dyDescent="0.25">
      <c r="A1862" s="7"/>
      <c r="B1862" s="7"/>
      <c r="C1862" s="14"/>
      <c r="E1862" s="7"/>
      <c r="F1862" s="7"/>
      <c r="G1862" s="7"/>
      <c r="H1862" s="7"/>
      <c r="I1862" s="7"/>
      <c r="J1862" s="7"/>
      <c r="K1862" s="7"/>
      <c r="L1862" s="7"/>
      <c r="M1862" s="7"/>
    </row>
    <row r="1863" spans="1:13" x14ac:dyDescent="0.25">
      <c r="A1863" s="7"/>
      <c r="B1863" s="7"/>
      <c r="C1863" s="14"/>
      <c r="E1863" s="7"/>
      <c r="F1863" s="7"/>
      <c r="G1863" s="7"/>
      <c r="H1863" s="7"/>
      <c r="I1863" s="7"/>
      <c r="J1863" s="7"/>
      <c r="K1863" s="7"/>
      <c r="L1863" s="7"/>
      <c r="M1863" s="7"/>
    </row>
    <row r="1864" spans="1:13" x14ac:dyDescent="0.25">
      <c r="A1864" s="7"/>
      <c r="B1864" s="7"/>
      <c r="C1864" s="14"/>
      <c r="E1864" s="7"/>
      <c r="F1864" s="7"/>
      <c r="G1864" s="7"/>
      <c r="H1864" s="7"/>
      <c r="I1864" s="7"/>
      <c r="J1864" s="7"/>
      <c r="K1864" s="7"/>
      <c r="L1864" s="7"/>
      <c r="M1864" s="7"/>
    </row>
    <row r="1865" spans="1:13" x14ac:dyDescent="0.25">
      <c r="A1865" s="7"/>
      <c r="B1865" s="7"/>
      <c r="C1865" s="14"/>
      <c r="E1865" s="7"/>
      <c r="F1865" s="7"/>
      <c r="G1865" s="7"/>
      <c r="H1865" s="7"/>
      <c r="I1865" s="7"/>
      <c r="J1865" s="7"/>
      <c r="K1865" s="7"/>
      <c r="L1865" s="7"/>
      <c r="M1865" s="7"/>
    </row>
    <row r="1866" spans="1:13" x14ac:dyDescent="0.25">
      <c r="A1866" s="7"/>
      <c r="B1866" s="7"/>
      <c r="C1866" s="14"/>
      <c r="E1866" s="7"/>
      <c r="F1866" s="7"/>
      <c r="G1866" s="7"/>
      <c r="H1866" s="7"/>
      <c r="I1866" s="7"/>
      <c r="J1866" s="7"/>
      <c r="K1866" s="7"/>
      <c r="L1866" s="7"/>
      <c r="M1866" s="7"/>
    </row>
    <row r="1867" spans="1:13" x14ac:dyDescent="0.25">
      <c r="A1867" s="7"/>
      <c r="B1867" s="7"/>
      <c r="C1867" s="14"/>
      <c r="E1867" s="7"/>
      <c r="F1867" s="7"/>
      <c r="G1867" s="7"/>
      <c r="H1867" s="7"/>
      <c r="I1867" s="7"/>
      <c r="J1867" s="7"/>
      <c r="K1867" s="7"/>
      <c r="L1867" s="7"/>
      <c r="M1867" s="7"/>
    </row>
    <row r="1868" spans="1:13" x14ac:dyDescent="0.25">
      <c r="A1868" s="7"/>
      <c r="B1868" s="7"/>
      <c r="C1868" s="14"/>
      <c r="E1868" s="7"/>
      <c r="F1868" s="7"/>
      <c r="G1868" s="7"/>
      <c r="H1868" s="7"/>
      <c r="I1868" s="7"/>
      <c r="J1868" s="7"/>
      <c r="K1868" s="7"/>
      <c r="L1868" s="7"/>
      <c r="M1868" s="7"/>
    </row>
    <row r="1869" spans="1:13" x14ac:dyDescent="0.25">
      <c r="A1869" s="7"/>
      <c r="B1869" s="7"/>
      <c r="C1869" s="14"/>
      <c r="E1869" s="7"/>
      <c r="F1869" s="7"/>
      <c r="G1869" s="7"/>
      <c r="H1869" s="7"/>
      <c r="I1869" s="7"/>
      <c r="J1869" s="7"/>
      <c r="K1869" s="7"/>
      <c r="L1869" s="7"/>
      <c r="M1869" s="7"/>
    </row>
    <row r="1870" spans="1:13" x14ac:dyDescent="0.25">
      <c r="A1870" s="7"/>
      <c r="B1870" s="7"/>
      <c r="C1870" s="14"/>
      <c r="E1870" s="7"/>
      <c r="F1870" s="7"/>
      <c r="G1870" s="7"/>
      <c r="H1870" s="7"/>
      <c r="I1870" s="7"/>
      <c r="J1870" s="7"/>
      <c r="K1870" s="7"/>
      <c r="L1870" s="7"/>
      <c r="M1870" s="7"/>
    </row>
    <row r="1871" spans="1:13" x14ac:dyDescent="0.25">
      <c r="A1871" s="7"/>
      <c r="B1871" s="7"/>
      <c r="C1871" s="14"/>
      <c r="E1871" s="7"/>
      <c r="F1871" s="7"/>
      <c r="G1871" s="7"/>
      <c r="H1871" s="7"/>
      <c r="I1871" s="7"/>
      <c r="J1871" s="7"/>
      <c r="K1871" s="7"/>
      <c r="L1871" s="7"/>
      <c r="M1871" s="7"/>
    </row>
    <row r="1872" spans="1:13" x14ac:dyDescent="0.25">
      <c r="A1872" s="7"/>
      <c r="B1872" s="7"/>
      <c r="C1872" s="14"/>
      <c r="E1872" s="7"/>
      <c r="F1872" s="7"/>
      <c r="G1872" s="7"/>
      <c r="H1872" s="7"/>
      <c r="I1872" s="7"/>
      <c r="J1872" s="7"/>
      <c r="K1872" s="7"/>
      <c r="L1872" s="7"/>
      <c r="M1872" s="7"/>
    </row>
    <row r="1873" spans="1:13" x14ac:dyDescent="0.25">
      <c r="A1873" s="7"/>
      <c r="B1873" s="7"/>
      <c r="C1873" s="14"/>
      <c r="E1873" s="7"/>
      <c r="F1873" s="7"/>
      <c r="G1873" s="7"/>
      <c r="H1873" s="7"/>
      <c r="I1873" s="7"/>
      <c r="J1873" s="7"/>
      <c r="K1873" s="7"/>
      <c r="L1873" s="7"/>
      <c r="M1873" s="7"/>
    </row>
    <row r="1874" spans="1:13" x14ac:dyDescent="0.25">
      <c r="A1874" s="7"/>
      <c r="B1874" s="7"/>
      <c r="C1874" s="14"/>
      <c r="E1874" s="7"/>
      <c r="F1874" s="7"/>
      <c r="G1874" s="7"/>
      <c r="H1874" s="7"/>
      <c r="I1874" s="7"/>
      <c r="J1874" s="7"/>
      <c r="K1874" s="7"/>
      <c r="L1874" s="7"/>
      <c r="M1874" s="7"/>
    </row>
    <row r="1875" spans="1:13" x14ac:dyDescent="0.25">
      <c r="A1875" s="7"/>
      <c r="B1875" s="7"/>
      <c r="C1875" s="14"/>
      <c r="E1875" s="7"/>
      <c r="F1875" s="7"/>
      <c r="G1875" s="7"/>
      <c r="H1875" s="7"/>
      <c r="I1875" s="7"/>
      <c r="J1875" s="7"/>
      <c r="K1875" s="7"/>
      <c r="L1875" s="7"/>
      <c r="M1875" s="7"/>
    </row>
    <row r="1876" spans="1:13" x14ac:dyDescent="0.25">
      <c r="A1876" s="7"/>
      <c r="B1876" s="7"/>
      <c r="C1876" s="14"/>
      <c r="E1876" s="7"/>
      <c r="F1876" s="7"/>
      <c r="G1876" s="7"/>
      <c r="H1876" s="7"/>
      <c r="I1876" s="7"/>
      <c r="J1876" s="7"/>
      <c r="K1876" s="7"/>
      <c r="L1876" s="7"/>
      <c r="M1876" s="7"/>
    </row>
    <row r="1877" spans="1:13" x14ac:dyDescent="0.25">
      <c r="A1877" s="7"/>
      <c r="B1877" s="7"/>
      <c r="C1877" s="14"/>
      <c r="E1877" s="7"/>
      <c r="F1877" s="7"/>
      <c r="G1877" s="7"/>
      <c r="H1877" s="7"/>
      <c r="I1877" s="7"/>
      <c r="J1877" s="7"/>
      <c r="K1877" s="7"/>
      <c r="L1877" s="7"/>
      <c r="M1877" s="7"/>
    </row>
    <row r="1878" spans="1:13" x14ac:dyDescent="0.25">
      <c r="A1878" s="7"/>
      <c r="B1878" s="7"/>
      <c r="C1878" s="14"/>
      <c r="E1878" s="7"/>
      <c r="F1878" s="7"/>
      <c r="G1878" s="7"/>
      <c r="H1878" s="7"/>
      <c r="I1878" s="7"/>
      <c r="J1878" s="7"/>
      <c r="K1878" s="7"/>
      <c r="L1878" s="7"/>
      <c r="M1878" s="7"/>
    </row>
    <row r="1879" spans="1:13" x14ac:dyDescent="0.25">
      <c r="A1879" s="7"/>
      <c r="B1879" s="7"/>
      <c r="C1879" s="14"/>
      <c r="E1879" s="7"/>
      <c r="F1879" s="7"/>
      <c r="G1879" s="7"/>
      <c r="H1879" s="7"/>
      <c r="I1879" s="7"/>
      <c r="J1879" s="7"/>
      <c r="K1879" s="7"/>
      <c r="L1879" s="7"/>
      <c r="M1879" s="7"/>
    </row>
    <row r="1880" spans="1:13" x14ac:dyDescent="0.25">
      <c r="A1880" s="7"/>
      <c r="B1880" s="7"/>
      <c r="C1880" s="14"/>
      <c r="E1880" s="7"/>
      <c r="F1880" s="7"/>
      <c r="G1880" s="7"/>
      <c r="H1880" s="7"/>
      <c r="I1880" s="7"/>
      <c r="J1880" s="7"/>
      <c r="K1880" s="7"/>
      <c r="L1880" s="7"/>
      <c r="M1880" s="7"/>
    </row>
    <row r="1881" spans="1:13" x14ac:dyDescent="0.25">
      <c r="A1881" s="7"/>
      <c r="B1881" s="7"/>
      <c r="C1881" s="14"/>
      <c r="E1881" s="7"/>
      <c r="F1881" s="7"/>
      <c r="G1881" s="7"/>
      <c r="H1881" s="7"/>
      <c r="I1881" s="7"/>
      <c r="J1881" s="7"/>
      <c r="K1881" s="7"/>
      <c r="L1881" s="7"/>
      <c r="M1881" s="7"/>
    </row>
    <row r="1882" spans="1:13" x14ac:dyDescent="0.25">
      <c r="A1882" s="7"/>
      <c r="B1882" s="7"/>
      <c r="C1882" s="14"/>
      <c r="E1882" s="7"/>
      <c r="F1882" s="7"/>
      <c r="G1882" s="7"/>
      <c r="H1882" s="7"/>
      <c r="I1882" s="7"/>
      <c r="J1882" s="7"/>
      <c r="K1882" s="7"/>
      <c r="L1882" s="7"/>
      <c r="M1882" s="7"/>
    </row>
    <row r="1883" spans="1:13" x14ac:dyDescent="0.25">
      <c r="A1883" s="7"/>
      <c r="B1883" s="7"/>
      <c r="C1883" s="14"/>
      <c r="E1883" s="7"/>
      <c r="F1883" s="7"/>
      <c r="G1883" s="7"/>
      <c r="H1883" s="7"/>
      <c r="I1883" s="7"/>
      <c r="J1883" s="7"/>
      <c r="K1883" s="7"/>
      <c r="L1883" s="7"/>
      <c r="M1883" s="7"/>
    </row>
    <row r="1884" spans="1:13" x14ac:dyDescent="0.25">
      <c r="A1884" s="7"/>
      <c r="B1884" s="7"/>
      <c r="C1884" s="14"/>
      <c r="E1884" s="7"/>
      <c r="F1884" s="7"/>
      <c r="G1884" s="7"/>
      <c r="H1884" s="7"/>
      <c r="I1884" s="7"/>
      <c r="J1884" s="7"/>
      <c r="K1884" s="7"/>
      <c r="L1884" s="7"/>
      <c r="M1884" s="7"/>
    </row>
    <row r="1885" spans="1:13" x14ac:dyDescent="0.25">
      <c r="A1885" s="7"/>
      <c r="B1885" s="7"/>
      <c r="C1885" s="14"/>
      <c r="E1885" s="7"/>
      <c r="F1885" s="7"/>
      <c r="G1885" s="7"/>
      <c r="H1885" s="7"/>
      <c r="I1885" s="7"/>
      <c r="J1885" s="7"/>
      <c r="K1885" s="7"/>
      <c r="L1885" s="7"/>
      <c r="M1885" s="7"/>
    </row>
    <row r="1886" spans="1:13" x14ac:dyDescent="0.25">
      <c r="A1886" s="7"/>
      <c r="B1886" s="7"/>
      <c r="C1886" s="14"/>
      <c r="E1886" s="7"/>
      <c r="F1886" s="7"/>
      <c r="G1886" s="7"/>
      <c r="H1886" s="7"/>
      <c r="I1886" s="7"/>
      <c r="J1886" s="7"/>
      <c r="K1886" s="7"/>
      <c r="L1886" s="7"/>
      <c r="M1886" s="7"/>
    </row>
    <row r="1887" spans="1:13" x14ac:dyDescent="0.25">
      <c r="A1887" s="7"/>
      <c r="B1887" s="7"/>
      <c r="C1887" s="14"/>
      <c r="E1887" s="7"/>
      <c r="F1887" s="7"/>
      <c r="G1887" s="7"/>
      <c r="H1887" s="7"/>
      <c r="I1887" s="7"/>
      <c r="J1887" s="7"/>
      <c r="K1887" s="7"/>
      <c r="L1887" s="7"/>
      <c r="M1887" s="7"/>
    </row>
    <row r="1888" spans="1:13" x14ac:dyDescent="0.25">
      <c r="A1888" s="7"/>
      <c r="B1888" s="7"/>
      <c r="C1888" s="14"/>
      <c r="E1888" s="7"/>
      <c r="F1888" s="7"/>
      <c r="G1888" s="7"/>
      <c r="H1888" s="7"/>
      <c r="I1888" s="7"/>
      <c r="J1888" s="7"/>
      <c r="K1888" s="7"/>
      <c r="L1888" s="7"/>
      <c r="M1888" s="7"/>
    </row>
    <row r="1889" spans="1:13" x14ac:dyDescent="0.25">
      <c r="A1889" s="7"/>
      <c r="B1889" s="7"/>
      <c r="C1889" s="14"/>
      <c r="E1889" s="7"/>
      <c r="F1889" s="7"/>
      <c r="G1889" s="7"/>
      <c r="H1889" s="7"/>
      <c r="I1889" s="7"/>
      <c r="J1889" s="7"/>
      <c r="K1889" s="7"/>
      <c r="L1889" s="7"/>
      <c r="M1889" s="7"/>
    </row>
    <row r="1890" spans="1:13" x14ac:dyDescent="0.25">
      <c r="A1890" s="7"/>
      <c r="B1890" s="7"/>
      <c r="C1890" s="14"/>
      <c r="E1890" s="7"/>
      <c r="F1890" s="7"/>
      <c r="G1890" s="7"/>
      <c r="H1890" s="7"/>
      <c r="I1890" s="7"/>
      <c r="J1890" s="7"/>
      <c r="K1890" s="7"/>
      <c r="L1890" s="7"/>
      <c r="M1890" s="7"/>
    </row>
    <row r="1891" spans="1:13" x14ac:dyDescent="0.25">
      <c r="A1891" s="7"/>
      <c r="B1891" s="7"/>
      <c r="C1891" s="14"/>
      <c r="E1891" s="7"/>
      <c r="F1891" s="7"/>
      <c r="G1891" s="7"/>
      <c r="H1891" s="7"/>
      <c r="I1891" s="7"/>
      <c r="J1891" s="7"/>
      <c r="K1891" s="7"/>
      <c r="L1891" s="7"/>
      <c r="M1891" s="7"/>
    </row>
    <row r="1892" spans="1:13" x14ac:dyDescent="0.25">
      <c r="A1892" s="7"/>
      <c r="B1892" s="7"/>
      <c r="C1892" s="14"/>
      <c r="E1892" s="7"/>
      <c r="F1892" s="7"/>
      <c r="G1892" s="7"/>
      <c r="H1892" s="7"/>
      <c r="I1892" s="7"/>
      <c r="J1892" s="7"/>
      <c r="K1892" s="7"/>
      <c r="L1892" s="7"/>
      <c r="M1892" s="7"/>
    </row>
    <row r="1893" spans="1:13" x14ac:dyDescent="0.25">
      <c r="A1893" s="7"/>
      <c r="B1893" s="7"/>
      <c r="C1893" s="14"/>
      <c r="E1893" s="7"/>
      <c r="F1893" s="7"/>
      <c r="G1893" s="7"/>
      <c r="H1893" s="7"/>
      <c r="I1893" s="7"/>
      <c r="J1893" s="7"/>
      <c r="K1893" s="7"/>
      <c r="L1893" s="7"/>
      <c r="M1893" s="7"/>
    </row>
    <row r="1894" spans="1:13" x14ac:dyDescent="0.25">
      <c r="A1894" s="7"/>
      <c r="B1894" s="7"/>
      <c r="C1894" s="14"/>
      <c r="E1894" s="7"/>
      <c r="F1894" s="7"/>
      <c r="G1894" s="7"/>
      <c r="H1894" s="7"/>
      <c r="I1894" s="7"/>
      <c r="J1894" s="7"/>
      <c r="K1894" s="7"/>
      <c r="L1894" s="7"/>
      <c r="M1894" s="7"/>
    </row>
    <row r="1895" spans="1:13" x14ac:dyDescent="0.25">
      <c r="A1895" s="7"/>
      <c r="B1895" s="7"/>
      <c r="C1895" s="14"/>
      <c r="E1895" s="7"/>
      <c r="F1895" s="7"/>
      <c r="G1895" s="7"/>
      <c r="H1895" s="7"/>
      <c r="I1895" s="7"/>
      <c r="J1895" s="7"/>
      <c r="K1895" s="7"/>
      <c r="L1895" s="7"/>
      <c r="M1895" s="7"/>
    </row>
    <row r="1896" spans="1:13" x14ac:dyDescent="0.25">
      <c r="A1896" s="7"/>
      <c r="B1896" s="7"/>
      <c r="C1896" s="14"/>
      <c r="E1896" s="7"/>
      <c r="F1896" s="7"/>
      <c r="G1896" s="7"/>
      <c r="H1896" s="7"/>
      <c r="I1896" s="7"/>
      <c r="J1896" s="7"/>
      <c r="K1896" s="7"/>
      <c r="L1896" s="7"/>
      <c r="M1896" s="7"/>
    </row>
    <row r="1897" spans="1:13" x14ac:dyDescent="0.25">
      <c r="A1897" s="7"/>
      <c r="B1897" s="7"/>
      <c r="C1897" s="14"/>
      <c r="E1897" s="7"/>
      <c r="F1897" s="7"/>
      <c r="G1897" s="7"/>
      <c r="H1897" s="7"/>
      <c r="I1897" s="7"/>
      <c r="J1897" s="7"/>
      <c r="K1897" s="7"/>
      <c r="L1897" s="7"/>
      <c r="M1897" s="7"/>
    </row>
    <row r="1898" spans="1:13" x14ac:dyDescent="0.25">
      <c r="A1898" s="7"/>
      <c r="B1898" s="7"/>
      <c r="C1898" s="14"/>
      <c r="E1898" s="7"/>
      <c r="F1898" s="7"/>
      <c r="G1898" s="7"/>
      <c r="H1898" s="7"/>
      <c r="I1898" s="7"/>
      <c r="J1898" s="7"/>
      <c r="K1898" s="7"/>
      <c r="L1898" s="7"/>
      <c r="M1898" s="7"/>
    </row>
    <row r="1899" spans="1:13" x14ac:dyDescent="0.25">
      <c r="A1899" s="7"/>
      <c r="B1899" s="7"/>
      <c r="C1899" s="14"/>
      <c r="E1899" s="7"/>
      <c r="F1899" s="7"/>
      <c r="G1899" s="7"/>
      <c r="H1899" s="7"/>
      <c r="I1899" s="7"/>
      <c r="J1899" s="7"/>
      <c r="K1899" s="7"/>
      <c r="L1899" s="7"/>
      <c r="M1899" s="7"/>
    </row>
    <row r="1900" spans="1:13" x14ac:dyDescent="0.25">
      <c r="A1900" s="7"/>
      <c r="B1900" s="7"/>
      <c r="C1900" s="14"/>
      <c r="E1900" s="7"/>
      <c r="F1900" s="7"/>
      <c r="G1900" s="7"/>
      <c r="H1900" s="7"/>
      <c r="I1900" s="7"/>
      <c r="J1900" s="7"/>
      <c r="K1900" s="7"/>
      <c r="L1900" s="7"/>
      <c r="M1900" s="7"/>
    </row>
    <row r="1901" spans="1:13" x14ac:dyDescent="0.25">
      <c r="A1901" s="7"/>
      <c r="B1901" s="7"/>
      <c r="C1901" s="14"/>
      <c r="E1901" s="7"/>
      <c r="F1901" s="7"/>
      <c r="G1901" s="7"/>
      <c r="H1901" s="7"/>
      <c r="I1901" s="7"/>
      <c r="J1901" s="7"/>
      <c r="K1901" s="7"/>
      <c r="L1901" s="7"/>
      <c r="M1901" s="7"/>
    </row>
    <row r="1902" spans="1:13" x14ac:dyDescent="0.25">
      <c r="A1902" s="7"/>
      <c r="B1902" s="7"/>
      <c r="C1902" s="14"/>
      <c r="E1902" s="7"/>
      <c r="F1902" s="7"/>
      <c r="G1902" s="7"/>
      <c r="H1902" s="7"/>
      <c r="I1902" s="7"/>
      <c r="J1902" s="7"/>
      <c r="K1902" s="7"/>
      <c r="L1902" s="7"/>
      <c r="M1902" s="7"/>
    </row>
    <row r="1903" spans="1:13" x14ac:dyDescent="0.25">
      <c r="A1903" s="7"/>
      <c r="B1903" s="7"/>
      <c r="C1903" s="14"/>
      <c r="E1903" s="7"/>
      <c r="F1903" s="7"/>
      <c r="G1903" s="7"/>
      <c r="H1903" s="7"/>
      <c r="I1903" s="7"/>
      <c r="J1903" s="7"/>
      <c r="K1903" s="7"/>
      <c r="L1903" s="7"/>
      <c r="M1903" s="7"/>
    </row>
    <row r="1904" spans="1:13" x14ac:dyDescent="0.25">
      <c r="A1904" s="7"/>
      <c r="B1904" s="7"/>
      <c r="C1904" s="14"/>
      <c r="E1904" s="7"/>
      <c r="F1904" s="7"/>
      <c r="G1904" s="7"/>
      <c r="H1904" s="7"/>
      <c r="I1904" s="7"/>
      <c r="J1904" s="7"/>
      <c r="K1904" s="7"/>
      <c r="L1904" s="7"/>
      <c r="M1904" s="7"/>
    </row>
    <row r="1905" spans="1:13" x14ac:dyDescent="0.25">
      <c r="A1905" s="7"/>
      <c r="B1905" s="7"/>
      <c r="C1905" s="14"/>
      <c r="E1905" s="7"/>
      <c r="F1905" s="7"/>
      <c r="G1905" s="7"/>
      <c r="H1905" s="7"/>
      <c r="I1905" s="7"/>
      <c r="J1905" s="7"/>
      <c r="K1905" s="7"/>
      <c r="L1905" s="7"/>
      <c r="M1905" s="7"/>
    </row>
    <row r="1906" spans="1:13" x14ac:dyDescent="0.25">
      <c r="A1906" s="7"/>
      <c r="B1906" s="7"/>
      <c r="C1906" s="14"/>
      <c r="E1906" s="7"/>
      <c r="F1906" s="7"/>
      <c r="G1906" s="7"/>
      <c r="H1906" s="7"/>
      <c r="I1906" s="7"/>
      <c r="J1906" s="7"/>
      <c r="K1906" s="7"/>
      <c r="L1906" s="7"/>
      <c r="M1906" s="7"/>
    </row>
    <row r="1907" spans="1:13" x14ac:dyDescent="0.25">
      <c r="A1907" s="7"/>
      <c r="B1907" s="7"/>
      <c r="C1907" s="14"/>
      <c r="E1907" s="7"/>
      <c r="F1907" s="7"/>
      <c r="G1907" s="7"/>
      <c r="H1907" s="7"/>
      <c r="I1907" s="7"/>
      <c r="J1907" s="7"/>
      <c r="K1907" s="7"/>
      <c r="L1907" s="7"/>
      <c r="M1907" s="7"/>
    </row>
    <row r="1908" spans="1:13" x14ac:dyDescent="0.25">
      <c r="A1908" s="7"/>
      <c r="B1908" s="7"/>
      <c r="C1908" s="14"/>
      <c r="E1908" s="7"/>
      <c r="F1908" s="7"/>
      <c r="G1908" s="7"/>
      <c r="H1908" s="7"/>
      <c r="I1908" s="7"/>
      <c r="J1908" s="7"/>
      <c r="K1908" s="7"/>
      <c r="L1908" s="7"/>
      <c r="M1908" s="7"/>
    </row>
    <row r="1909" spans="1:13" x14ac:dyDescent="0.25">
      <c r="A1909" s="7"/>
      <c r="B1909" s="7"/>
      <c r="C1909" s="14"/>
      <c r="E1909" s="7"/>
      <c r="F1909" s="7"/>
      <c r="G1909" s="7"/>
      <c r="H1909" s="7"/>
      <c r="I1909" s="7"/>
      <c r="J1909" s="7"/>
      <c r="K1909" s="7"/>
      <c r="L1909" s="7"/>
      <c r="M1909" s="7"/>
    </row>
    <row r="1910" spans="1:13" x14ac:dyDescent="0.25">
      <c r="A1910" s="7"/>
      <c r="B1910" s="7"/>
      <c r="C1910" s="14"/>
      <c r="E1910" s="7"/>
      <c r="F1910" s="7"/>
      <c r="G1910" s="7"/>
      <c r="H1910" s="7"/>
      <c r="I1910" s="7"/>
      <c r="J1910" s="7"/>
      <c r="K1910" s="7"/>
      <c r="L1910" s="7"/>
      <c r="M1910" s="7"/>
    </row>
    <row r="1911" spans="1:13" x14ac:dyDescent="0.25">
      <c r="A1911" s="7"/>
      <c r="B1911" s="7"/>
      <c r="C1911" s="14"/>
      <c r="E1911" s="7"/>
      <c r="F1911" s="7"/>
      <c r="G1911" s="7"/>
      <c r="H1911" s="7"/>
      <c r="I1911" s="7"/>
      <c r="J1911" s="7"/>
      <c r="K1911" s="7"/>
      <c r="L1911" s="7"/>
      <c r="M1911" s="7"/>
    </row>
    <row r="1912" spans="1:13" x14ac:dyDescent="0.25">
      <c r="A1912" s="7"/>
      <c r="B1912" s="7"/>
      <c r="C1912" s="14"/>
      <c r="E1912" s="7"/>
      <c r="F1912" s="7"/>
      <c r="G1912" s="7"/>
      <c r="H1912" s="7"/>
      <c r="I1912" s="7"/>
      <c r="J1912" s="7"/>
      <c r="K1912" s="7"/>
      <c r="L1912" s="7"/>
      <c r="M1912" s="7"/>
    </row>
    <row r="1913" spans="1:13" x14ac:dyDescent="0.25">
      <c r="A1913" s="7"/>
      <c r="B1913" s="7"/>
      <c r="C1913" s="14"/>
      <c r="E1913" s="7"/>
      <c r="F1913" s="7"/>
      <c r="G1913" s="7"/>
      <c r="H1913" s="7"/>
      <c r="I1913" s="7"/>
      <c r="J1913" s="7"/>
      <c r="K1913" s="7"/>
      <c r="L1913" s="7"/>
      <c r="M1913" s="7"/>
    </row>
    <row r="1914" spans="1:13" x14ac:dyDescent="0.25">
      <c r="A1914" s="7"/>
      <c r="B1914" s="7"/>
      <c r="C1914" s="14"/>
      <c r="E1914" s="7"/>
      <c r="F1914" s="7"/>
      <c r="G1914" s="7"/>
      <c r="H1914" s="7"/>
      <c r="I1914" s="7"/>
      <c r="J1914" s="7"/>
      <c r="K1914" s="7"/>
      <c r="L1914" s="7"/>
      <c r="M1914" s="7"/>
    </row>
    <row r="1915" spans="1:13" x14ac:dyDescent="0.25">
      <c r="A1915" s="7"/>
      <c r="B1915" s="7"/>
      <c r="C1915" s="14"/>
      <c r="E1915" s="7"/>
      <c r="F1915" s="7"/>
      <c r="G1915" s="7"/>
      <c r="H1915" s="7"/>
      <c r="I1915" s="7"/>
      <c r="J1915" s="7"/>
      <c r="K1915" s="7"/>
      <c r="L1915" s="7"/>
      <c r="M1915" s="7"/>
    </row>
    <row r="1916" spans="1:13" x14ac:dyDescent="0.25">
      <c r="A1916" s="7"/>
      <c r="B1916" s="7"/>
      <c r="C1916" s="14"/>
      <c r="E1916" s="7"/>
      <c r="F1916" s="7"/>
      <c r="G1916" s="7"/>
      <c r="H1916" s="7"/>
      <c r="I1916" s="7"/>
      <c r="J1916" s="7"/>
      <c r="K1916" s="7"/>
      <c r="L1916" s="7"/>
      <c r="M1916" s="7"/>
    </row>
    <row r="1917" spans="1:13" x14ac:dyDescent="0.25">
      <c r="A1917" s="7"/>
      <c r="B1917" s="7"/>
      <c r="C1917" s="14"/>
      <c r="E1917" s="7"/>
      <c r="F1917" s="7"/>
      <c r="G1917" s="7"/>
      <c r="H1917" s="7"/>
      <c r="I1917" s="7"/>
      <c r="J1917" s="7"/>
      <c r="K1917" s="7"/>
      <c r="L1917" s="7"/>
      <c r="M1917" s="7"/>
    </row>
    <row r="1918" spans="1:13" x14ac:dyDescent="0.25">
      <c r="A1918" s="7"/>
      <c r="B1918" s="7"/>
      <c r="C1918" s="14"/>
      <c r="E1918" s="7"/>
      <c r="F1918" s="7"/>
      <c r="G1918" s="7"/>
      <c r="H1918" s="7"/>
      <c r="I1918" s="7"/>
      <c r="J1918" s="7"/>
      <c r="K1918" s="7"/>
      <c r="L1918" s="7"/>
      <c r="M1918" s="7"/>
    </row>
    <row r="1919" spans="1:13" x14ac:dyDescent="0.25">
      <c r="A1919" s="7"/>
      <c r="B1919" s="7"/>
      <c r="C1919" s="14"/>
      <c r="E1919" s="7"/>
      <c r="F1919" s="7"/>
      <c r="G1919" s="7"/>
      <c r="H1919" s="7"/>
      <c r="I1919" s="7"/>
      <c r="J1919" s="7"/>
      <c r="K1919" s="7"/>
      <c r="L1919" s="7"/>
      <c r="M1919" s="7"/>
    </row>
    <row r="1920" spans="1:13" x14ac:dyDescent="0.25">
      <c r="A1920" s="7"/>
      <c r="B1920" s="7"/>
      <c r="C1920" s="14"/>
      <c r="E1920" s="7"/>
      <c r="F1920" s="7"/>
      <c r="G1920" s="7"/>
      <c r="H1920" s="7"/>
      <c r="I1920" s="7"/>
      <c r="J1920" s="7"/>
      <c r="K1920" s="7"/>
      <c r="L1920" s="7"/>
      <c r="M1920" s="7"/>
    </row>
    <row r="1921" spans="1:13" x14ac:dyDescent="0.25">
      <c r="A1921" s="7"/>
      <c r="B1921" s="7"/>
      <c r="C1921" s="14"/>
      <c r="E1921" s="7"/>
      <c r="F1921" s="7"/>
      <c r="G1921" s="7"/>
      <c r="H1921" s="7"/>
      <c r="I1921" s="7"/>
      <c r="J1921" s="7"/>
      <c r="K1921" s="7"/>
      <c r="L1921" s="7"/>
      <c r="M1921" s="7"/>
    </row>
    <row r="1922" spans="1:13" x14ac:dyDescent="0.25">
      <c r="A1922" s="7"/>
      <c r="B1922" s="7"/>
      <c r="C1922" s="14"/>
      <c r="E1922" s="7"/>
      <c r="F1922" s="7"/>
      <c r="G1922" s="7"/>
      <c r="H1922" s="7"/>
      <c r="I1922" s="7"/>
      <c r="J1922" s="7"/>
      <c r="K1922" s="7"/>
      <c r="L1922" s="7"/>
      <c r="M1922" s="7"/>
    </row>
    <row r="1923" spans="1:13" x14ac:dyDescent="0.25">
      <c r="A1923" s="7"/>
      <c r="B1923" s="7"/>
      <c r="C1923" s="14"/>
      <c r="E1923" s="7"/>
      <c r="F1923" s="7"/>
      <c r="G1923" s="7"/>
      <c r="H1923" s="7"/>
      <c r="I1923" s="7"/>
      <c r="J1923" s="7"/>
      <c r="K1923" s="7"/>
      <c r="L1923" s="7"/>
      <c r="M1923" s="7"/>
    </row>
    <row r="1924" spans="1:13" x14ac:dyDescent="0.25">
      <c r="A1924" s="7"/>
      <c r="B1924" s="7"/>
      <c r="C1924" s="14"/>
      <c r="E1924" s="7"/>
      <c r="F1924" s="7"/>
      <c r="G1924" s="7"/>
      <c r="H1924" s="7"/>
      <c r="I1924" s="7"/>
      <c r="J1924" s="7"/>
      <c r="K1924" s="7"/>
      <c r="L1924" s="7"/>
      <c r="M1924" s="7"/>
    </row>
    <row r="1925" spans="1:13" x14ac:dyDescent="0.25">
      <c r="A1925" s="7"/>
      <c r="B1925" s="7"/>
      <c r="C1925" s="14"/>
      <c r="E1925" s="7"/>
      <c r="F1925" s="7"/>
      <c r="G1925" s="7"/>
      <c r="H1925" s="7"/>
      <c r="I1925" s="7"/>
      <c r="J1925" s="7"/>
      <c r="K1925" s="7"/>
      <c r="L1925" s="7"/>
      <c r="M1925" s="7"/>
    </row>
    <row r="1926" spans="1:13" x14ac:dyDescent="0.25">
      <c r="A1926" s="7"/>
      <c r="B1926" s="7"/>
      <c r="C1926" s="14"/>
      <c r="E1926" s="7"/>
      <c r="F1926" s="7"/>
      <c r="G1926" s="7"/>
      <c r="H1926" s="7"/>
      <c r="I1926" s="7"/>
      <c r="J1926" s="7"/>
      <c r="K1926" s="7"/>
      <c r="L1926" s="7"/>
      <c r="M1926" s="7"/>
    </row>
    <row r="1927" spans="1:13" x14ac:dyDescent="0.25">
      <c r="A1927" s="7"/>
      <c r="B1927" s="7"/>
      <c r="C1927" s="14"/>
      <c r="E1927" s="7"/>
      <c r="F1927" s="7"/>
      <c r="G1927" s="7"/>
      <c r="H1927" s="7"/>
      <c r="I1927" s="7"/>
      <c r="J1927" s="7"/>
      <c r="K1927" s="7"/>
      <c r="L1927" s="7"/>
      <c r="M1927" s="7"/>
    </row>
    <row r="1928" spans="1:13" x14ac:dyDescent="0.25">
      <c r="A1928" s="7"/>
      <c r="B1928" s="7"/>
      <c r="C1928" s="14"/>
      <c r="E1928" s="7"/>
      <c r="F1928" s="7"/>
      <c r="G1928" s="7"/>
      <c r="H1928" s="7"/>
      <c r="I1928" s="7"/>
      <c r="J1928" s="7"/>
      <c r="K1928" s="7"/>
      <c r="L1928" s="7"/>
      <c r="M1928" s="7"/>
    </row>
    <row r="1929" spans="1:13" x14ac:dyDescent="0.25">
      <c r="A1929" s="7"/>
      <c r="B1929" s="7"/>
      <c r="C1929" s="14"/>
      <c r="E1929" s="7"/>
      <c r="F1929" s="7"/>
      <c r="G1929" s="7"/>
      <c r="H1929" s="7"/>
      <c r="I1929" s="7"/>
      <c r="J1929" s="7"/>
      <c r="K1929" s="7"/>
      <c r="L1929" s="7"/>
      <c r="M1929" s="7"/>
    </row>
    <row r="1930" spans="1:13" x14ac:dyDescent="0.25">
      <c r="A1930" s="7"/>
      <c r="B1930" s="7"/>
      <c r="C1930" s="14"/>
      <c r="E1930" s="7"/>
      <c r="F1930" s="7"/>
      <c r="G1930" s="7"/>
      <c r="H1930" s="7"/>
      <c r="I1930" s="7"/>
      <c r="J1930" s="7"/>
      <c r="K1930" s="7"/>
      <c r="L1930" s="7"/>
      <c r="M1930" s="7"/>
    </row>
    <row r="1931" spans="1:13" x14ac:dyDescent="0.25">
      <c r="A1931" s="7"/>
      <c r="B1931" s="7"/>
      <c r="C1931" s="14"/>
      <c r="E1931" s="7"/>
      <c r="F1931" s="7"/>
      <c r="G1931" s="7"/>
      <c r="H1931" s="7"/>
      <c r="I1931" s="7"/>
      <c r="J1931" s="7"/>
      <c r="K1931" s="7"/>
      <c r="L1931" s="7"/>
      <c r="M1931" s="7"/>
    </row>
    <row r="1932" spans="1:13" x14ac:dyDescent="0.25">
      <c r="A1932" s="7"/>
      <c r="B1932" s="7"/>
      <c r="C1932" s="14"/>
      <c r="E1932" s="7"/>
      <c r="F1932" s="7"/>
      <c r="G1932" s="7"/>
      <c r="H1932" s="7"/>
      <c r="I1932" s="7"/>
      <c r="J1932" s="7"/>
      <c r="K1932" s="7"/>
      <c r="L1932" s="7"/>
      <c r="M1932" s="7"/>
    </row>
    <row r="1933" spans="1:13" x14ac:dyDescent="0.25">
      <c r="A1933" s="7"/>
      <c r="B1933" s="7"/>
      <c r="C1933" s="14"/>
      <c r="E1933" s="7"/>
      <c r="F1933" s="7"/>
      <c r="G1933" s="7"/>
      <c r="H1933" s="7"/>
      <c r="I1933" s="7"/>
      <c r="J1933" s="7"/>
      <c r="K1933" s="7"/>
      <c r="L1933" s="7"/>
      <c r="M1933" s="7"/>
    </row>
    <row r="1934" spans="1:13" x14ac:dyDescent="0.25">
      <c r="A1934" s="7"/>
      <c r="B1934" s="7"/>
      <c r="C1934" s="14"/>
      <c r="E1934" s="7"/>
      <c r="F1934" s="7"/>
      <c r="G1934" s="7"/>
      <c r="H1934" s="7"/>
      <c r="I1934" s="7"/>
      <c r="J1934" s="7"/>
      <c r="K1934" s="7"/>
      <c r="L1934" s="7"/>
      <c r="M1934" s="7"/>
    </row>
    <row r="1935" spans="1:13" x14ac:dyDescent="0.25">
      <c r="A1935" s="7"/>
      <c r="B1935" s="7"/>
      <c r="C1935" s="14"/>
      <c r="E1935" s="7"/>
      <c r="F1935" s="7"/>
      <c r="G1935" s="7"/>
      <c r="H1935" s="7"/>
      <c r="I1935" s="7"/>
      <c r="J1935" s="7"/>
      <c r="K1935" s="7"/>
      <c r="L1935" s="7"/>
      <c r="M1935" s="7"/>
    </row>
    <row r="1936" spans="1:13" x14ac:dyDescent="0.25">
      <c r="A1936" s="7"/>
      <c r="B1936" s="7"/>
      <c r="C1936" s="14"/>
      <c r="E1936" s="7"/>
      <c r="F1936" s="7"/>
      <c r="G1936" s="7"/>
      <c r="H1936" s="7"/>
      <c r="I1936" s="7"/>
      <c r="J1936" s="7"/>
      <c r="K1936" s="7"/>
      <c r="L1936" s="7"/>
      <c r="M1936" s="7"/>
    </row>
    <row r="1937" spans="1:13" x14ac:dyDescent="0.25">
      <c r="A1937" s="7"/>
      <c r="B1937" s="7"/>
      <c r="C1937" s="14"/>
      <c r="E1937" s="7"/>
      <c r="F1937" s="7"/>
      <c r="G1937" s="7"/>
      <c r="H1937" s="7"/>
      <c r="I1937" s="7"/>
      <c r="J1937" s="7"/>
      <c r="K1937" s="7"/>
      <c r="L1937" s="7"/>
      <c r="M1937" s="7"/>
    </row>
    <row r="1938" spans="1:13" x14ac:dyDescent="0.25">
      <c r="A1938" s="7"/>
      <c r="B1938" s="7"/>
      <c r="C1938" s="14"/>
      <c r="E1938" s="7"/>
      <c r="F1938" s="7"/>
      <c r="G1938" s="7"/>
      <c r="H1938" s="7"/>
      <c r="I1938" s="7"/>
      <c r="J1938" s="7"/>
      <c r="K1938" s="7"/>
      <c r="L1938" s="7"/>
      <c r="M1938" s="7"/>
    </row>
    <row r="1939" spans="1:13" x14ac:dyDescent="0.25">
      <c r="A1939" s="7"/>
      <c r="B1939" s="7"/>
      <c r="C1939" s="14"/>
      <c r="E1939" s="7"/>
      <c r="F1939" s="7"/>
      <c r="G1939" s="7"/>
      <c r="H1939" s="7"/>
      <c r="I1939" s="7"/>
      <c r="J1939" s="7"/>
      <c r="K1939" s="7"/>
      <c r="L1939" s="7"/>
      <c r="M1939" s="7"/>
    </row>
    <row r="1940" spans="1:13" x14ac:dyDescent="0.25">
      <c r="A1940" s="7"/>
      <c r="B1940" s="7"/>
      <c r="C1940" s="14"/>
      <c r="E1940" s="7"/>
      <c r="F1940" s="7"/>
      <c r="G1940" s="7"/>
      <c r="H1940" s="7"/>
      <c r="I1940" s="7"/>
      <c r="J1940" s="7"/>
      <c r="K1940" s="7"/>
      <c r="L1940" s="7"/>
      <c r="M1940" s="7"/>
    </row>
    <row r="1941" spans="1:13" x14ac:dyDescent="0.25">
      <c r="A1941" s="7"/>
      <c r="B1941" s="7"/>
      <c r="C1941" s="14"/>
      <c r="E1941" s="7"/>
      <c r="F1941" s="7"/>
      <c r="G1941" s="7"/>
      <c r="H1941" s="7"/>
      <c r="I1941" s="7"/>
      <c r="J1941" s="7"/>
      <c r="K1941" s="7"/>
      <c r="L1941" s="7"/>
      <c r="M1941" s="7"/>
    </row>
    <row r="1942" spans="1:13" x14ac:dyDescent="0.25">
      <c r="A1942" s="7"/>
      <c r="B1942" s="7"/>
      <c r="C1942" s="14"/>
      <c r="E1942" s="7"/>
      <c r="F1942" s="7"/>
      <c r="G1942" s="7"/>
      <c r="H1942" s="7"/>
      <c r="I1942" s="7"/>
      <c r="J1942" s="7"/>
      <c r="K1942" s="7"/>
      <c r="L1942" s="7"/>
      <c r="M1942" s="7"/>
    </row>
    <row r="1943" spans="1:13" x14ac:dyDescent="0.25">
      <c r="A1943" s="7"/>
      <c r="B1943" s="7"/>
      <c r="C1943" s="14"/>
      <c r="E1943" s="7"/>
      <c r="F1943" s="7"/>
      <c r="G1943" s="7"/>
      <c r="H1943" s="7"/>
      <c r="I1943" s="7"/>
      <c r="J1943" s="7"/>
      <c r="K1943" s="7"/>
      <c r="L1943" s="7"/>
      <c r="M1943" s="7"/>
    </row>
    <row r="1944" spans="1:13" x14ac:dyDescent="0.25">
      <c r="A1944" s="7"/>
      <c r="B1944" s="7"/>
      <c r="C1944" s="14"/>
      <c r="E1944" s="7"/>
      <c r="F1944" s="7"/>
      <c r="G1944" s="7"/>
      <c r="H1944" s="7"/>
      <c r="I1944" s="7"/>
      <c r="J1944" s="7"/>
      <c r="K1944" s="7"/>
      <c r="L1944" s="7"/>
      <c r="M1944" s="7"/>
    </row>
    <row r="1945" spans="1:13" x14ac:dyDescent="0.25">
      <c r="A1945" s="7"/>
      <c r="B1945" s="7"/>
      <c r="C1945" s="14"/>
      <c r="E1945" s="7"/>
      <c r="F1945" s="7"/>
      <c r="G1945" s="7"/>
      <c r="H1945" s="7"/>
      <c r="I1945" s="7"/>
      <c r="J1945" s="7"/>
      <c r="K1945" s="7"/>
      <c r="L1945" s="7"/>
      <c r="M1945" s="7"/>
    </row>
    <row r="1946" spans="1:13" x14ac:dyDescent="0.25">
      <c r="A1946" s="7"/>
      <c r="B1946" s="7"/>
      <c r="C1946" s="14"/>
      <c r="E1946" s="7"/>
      <c r="F1946" s="7"/>
      <c r="G1946" s="7"/>
      <c r="H1946" s="7"/>
      <c r="I1946" s="7"/>
      <c r="J1946" s="7"/>
      <c r="K1946" s="7"/>
      <c r="L1946" s="7"/>
      <c r="M1946" s="7"/>
    </row>
    <row r="1947" spans="1:13" x14ac:dyDescent="0.25">
      <c r="A1947" s="7"/>
      <c r="B1947" s="7"/>
      <c r="C1947" s="14"/>
      <c r="E1947" s="7"/>
      <c r="F1947" s="7"/>
      <c r="G1947" s="7"/>
      <c r="H1947" s="7"/>
      <c r="I1947" s="7"/>
      <c r="J1947" s="7"/>
      <c r="K1947" s="7"/>
      <c r="L1947" s="7"/>
      <c r="M1947" s="7"/>
    </row>
    <row r="1948" spans="1:13" x14ac:dyDescent="0.25">
      <c r="A1948" s="7"/>
      <c r="B1948" s="7"/>
      <c r="C1948" s="14"/>
      <c r="E1948" s="7"/>
      <c r="F1948" s="7"/>
      <c r="G1948" s="7"/>
      <c r="H1948" s="7"/>
      <c r="I1948" s="7"/>
      <c r="J1948" s="7"/>
      <c r="K1948" s="7"/>
      <c r="L1948" s="7"/>
      <c r="M1948" s="7"/>
    </row>
    <row r="1949" spans="1:13" x14ac:dyDescent="0.25">
      <c r="A1949" s="7"/>
      <c r="B1949" s="7"/>
      <c r="C1949" s="14"/>
      <c r="E1949" s="7"/>
      <c r="F1949" s="7"/>
      <c r="G1949" s="7"/>
      <c r="H1949" s="7"/>
      <c r="I1949" s="7"/>
      <c r="J1949" s="7"/>
      <c r="K1949" s="7"/>
      <c r="L1949" s="7"/>
      <c r="M1949" s="7"/>
    </row>
    <row r="1950" spans="1:13" x14ac:dyDescent="0.25">
      <c r="A1950" s="7"/>
      <c r="B1950" s="7"/>
      <c r="C1950" s="14"/>
      <c r="E1950" s="7"/>
      <c r="F1950" s="7"/>
      <c r="G1950" s="7"/>
      <c r="H1950" s="7"/>
      <c r="I1950" s="7"/>
      <c r="J1950" s="7"/>
      <c r="K1950" s="7"/>
      <c r="L1950" s="7"/>
      <c r="M1950" s="7"/>
    </row>
    <row r="1951" spans="1:13" x14ac:dyDescent="0.25">
      <c r="A1951" s="7"/>
      <c r="B1951" s="7"/>
      <c r="C1951" s="14"/>
      <c r="E1951" s="7"/>
      <c r="F1951" s="7"/>
      <c r="G1951" s="7"/>
      <c r="H1951" s="7"/>
      <c r="I1951" s="7"/>
      <c r="J1951" s="7"/>
      <c r="K1951" s="7"/>
      <c r="L1951" s="7"/>
      <c r="M1951" s="7"/>
    </row>
    <row r="1952" spans="1:13" x14ac:dyDescent="0.25">
      <c r="A1952" s="7"/>
      <c r="B1952" s="7"/>
      <c r="C1952" s="14"/>
      <c r="E1952" s="7"/>
      <c r="F1952" s="7"/>
      <c r="G1952" s="7"/>
      <c r="H1952" s="7"/>
      <c r="I1952" s="7"/>
      <c r="J1952" s="7"/>
      <c r="K1952" s="7"/>
      <c r="L1952" s="7"/>
      <c r="M1952" s="7"/>
    </row>
    <row r="1953" spans="1:13" x14ac:dyDescent="0.25">
      <c r="A1953" s="7"/>
      <c r="B1953" s="7"/>
      <c r="C1953" s="14"/>
      <c r="E1953" s="7"/>
      <c r="F1953" s="7"/>
      <c r="G1953" s="7"/>
      <c r="H1953" s="7"/>
      <c r="I1953" s="7"/>
      <c r="J1953" s="7"/>
      <c r="K1953" s="7"/>
      <c r="L1953" s="7"/>
      <c r="M1953" s="7"/>
    </row>
    <row r="1954" spans="1:13" x14ac:dyDescent="0.25">
      <c r="A1954" s="7"/>
      <c r="B1954" s="7"/>
      <c r="C1954" s="14"/>
      <c r="E1954" s="7"/>
      <c r="F1954" s="7"/>
      <c r="G1954" s="7"/>
      <c r="H1954" s="7"/>
      <c r="I1954" s="7"/>
      <c r="J1954" s="7"/>
      <c r="K1954" s="7"/>
      <c r="L1954" s="7"/>
      <c r="M1954" s="7"/>
    </row>
    <row r="1955" spans="1:13" x14ac:dyDescent="0.25">
      <c r="A1955" s="7"/>
      <c r="B1955" s="7"/>
      <c r="C1955" s="14"/>
      <c r="E1955" s="7"/>
      <c r="F1955" s="7"/>
      <c r="G1955" s="7"/>
      <c r="H1955" s="7"/>
      <c r="I1955" s="7"/>
      <c r="J1955" s="7"/>
      <c r="K1955" s="7"/>
      <c r="L1955" s="7"/>
      <c r="M1955" s="7"/>
    </row>
    <row r="1956" spans="1:13" x14ac:dyDescent="0.25">
      <c r="A1956" s="7"/>
      <c r="B1956" s="7"/>
      <c r="C1956" s="14"/>
      <c r="E1956" s="7"/>
      <c r="F1956" s="7"/>
      <c r="G1956" s="7"/>
      <c r="H1956" s="7"/>
      <c r="I1956" s="7"/>
      <c r="J1956" s="7"/>
      <c r="K1956" s="7"/>
      <c r="L1956" s="7"/>
      <c r="M1956" s="7"/>
    </row>
    <row r="1957" spans="1:13" x14ac:dyDescent="0.25">
      <c r="A1957" s="7"/>
      <c r="B1957" s="7"/>
      <c r="C1957" s="14"/>
      <c r="E1957" s="7"/>
      <c r="F1957" s="7"/>
      <c r="G1957" s="7"/>
      <c r="H1957" s="7"/>
      <c r="I1957" s="7"/>
      <c r="J1957" s="7"/>
      <c r="K1957" s="7"/>
      <c r="L1957" s="7"/>
      <c r="M1957" s="7"/>
    </row>
    <row r="1958" spans="1:13" x14ac:dyDescent="0.25">
      <c r="A1958" s="7"/>
      <c r="B1958" s="7"/>
      <c r="C1958" s="14"/>
      <c r="E1958" s="7"/>
      <c r="F1958" s="7"/>
      <c r="G1958" s="7"/>
      <c r="H1958" s="7"/>
      <c r="I1958" s="7"/>
      <c r="J1958" s="7"/>
      <c r="K1958" s="7"/>
      <c r="L1958" s="7"/>
      <c r="M1958" s="7"/>
    </row>
    <row r="1959" spans="1:13" x14ac:dyDescent="0.25">
      <c r="A1959" s="7"/>
      <c r="B1959" s="7"/>
      <c r="C1959" s="14"/>
      <c r="E1959" s="7"/>
      <c r="F1959" s="7"/>
      <c r="G1959" s="7"/>
      <c r="H1959" s="7"/>
      <c r="I1959" s="7"/>
      <c r="J1959" s="7"/>
      <c r="K1959" s="7"/>
      <c r="L1959" s="7"/>
      <c r="M1959" s="7"/>
    </row>
    <row r="1960" spans="1:13" x14ac:dyDescent="0.25">
      <c r="A1960" s="7"/>
      <c r="B1960" s="7"/>
      <c r="C1960" s="14"/>
      <c r="E1960" s="7"/>
      <c r="F1960" s="7"/>
      <c r="G1960" s="7"/>
      <c r="H1960" s="7"/>
      <c r="I1960" s="7"/>
      <c r="J1960" s="7"/>
      <c r="K1960" s="7"/>
      <c r="L1960" s="7"/>
      <c r="M1960" s="7"/>
    </row>
    <row r="1961" spans="1:13" x14ac:dyDescent="0.25">
      <c r="A1961" s="7"/>
      <c r="B1961" s="7"/>
      <c r="C1961" s="14"/>
      <c r="E1961" s="7"/>
      <c r="F1961" s="7"/>
      <c r="G1961" s="7"/>
      <c r="H1961" s="7"/>
      <c r="I1961" s="7"/>
      <c r="J1961" s="7"/>
      <c r="K1961" s="7"/>
      <c r="L1961" s="7"/>
      <c r="M1961" s="7"/>
    </row>
    <row r="1962" spans="1:13" x14ac:dyDescent="0.25">
      <c r="A1962" s="7"/>
      <c r="B1962" s="7"/>
      <c r="C1962" s="14"/>
      <c r="E1962" s="7"/>
      <c r="F1962" s="7"/>
      <c r="G1962" s="7"/>
      <c r="H1962" s="7"/>
      <c r="I1962" s="7"/>
      <c r="J1962" s="7"/>
      <c r="K1962" s="7"/>
      <c r="L1962" s="7"/>
      <c r="M1962" s="7"/>
    </row>
    <row r="1963" spans="1:13" x14ac:dyDescent="0.25">
      <c r="A1963" s="7"/>
      <c r="B1963" s="7"/>
      <c r="C1963" s="14"/>
      <c r="E1963" s="7"/>
      <c r="F1963" s="7"/>
      <c r="G1963" s="7"/>
      <c r="H1963" s="7"/>
      <c r="I1963" s="7"/>
      <c r="J1963" s="7"/>
      <c r="K1963" s="7"/>
      <c r="L1963" s="7"/>
      <c r="M1963" s="7"/>
    </row>
    <row r="1964" spans="1:13" x14ac:dyDescent="0.25">
      <c r="A1964" s="7"/>
      <c r="B1964" s="7"/>
      <c r="C1964" s="14"/>
      <c r="E1964" s="7"/>
      <c r="F1964" s="7"/>
      <c r="G1964" s="7"/>
      <c r="H1964" s="7"/>
      <c r="I1964" s="7"/>
      <c r="J1964" s="7"/>
      <c r="K1964" s="7"/>
      <c r="L1964" s="7"/>
      <c r="M1964" s="7"/>
    </row>
    <row r="1965" spans="1:13" x14ac:dyDescent="0.25">
      <c r="A1965" s="7"/>
      <c r="B1965" s="7"/>
      <c r="C1965" s="14"/>
      <c r="E1965" s="7"/>
      <c r="F1965" s="7"/>
      <c r="G1965" s="7"/>
      <c r="H1965" s="7"/>
      <c r="I1965" s="7"/>
      <c r="J1965" s="7"/>
      <c r="K1965" s="7"/>
      <c r="L1965" s="7"/>
      <c r="M1965" s="7"/>
    </row>
    <row r="1966" spans="1:13" x14ac:dyDescent="0.25">
      <c r="A1966" s="7"/>
      <c r="B1966" s="7"/>
      <c r="C1966" s="14"/>
      <c r="E1966" s="7"/>
      <c r="F1966" s="7"/>
      <c r="G1966" s="7"/>
      <c r="H1966" s="7"/>
      <c r="I1966" s="7"/>
      <c r="J1966" s="7"/>
      <c r="K1966" s="7"/>
      <c r="L1966" s="7"/>
      <c r="M1966" s="7"/>
    </row>
    <row r="1967" spans="1:13" x14ac:dyDescent="0.25">
      <c r="A1967" s="7"/>
      <c r="B1967" s="7"/>
      <c r="C1967" s="14"/>
      <c r="E1967" s="7"/>
      <c r="F1967" s="7"/>
      <c r="G1967" s="7"/>
      <c r="H1967" s="7"/>
      <c r="I1967" s="7"/>
      <c r="J1967" s="7"/>
      <c r="K1967" s="7"/>
      <c r="L1967" s="7"/>
      <c r="M1967" s="7"/>
    </row>
    <row r="1968" spans="1:13" x14ac:dyDescent="0.25">
      <c r="A1968" s="7"/>
      <c r="B1968" s="7"/>
      <c r="C1968" s="14"/>
      <c r="E1968" s="7"/>
      <c r="F1968" s="7"/>
      <c r="G1968" s="7"/>
      <c r="H1968" s="7"/>
      <c r="I1968" s="7"/>
      <c r="J1968" s="7"/>
      <c r="K1968" s="7"/>
      <c r="L1968" s="7"/>
      <c r="M1968" s="7"/>
    </row>
    <row r="1969" spans="1:13" x14ac:dyDescent="0.25">
      <c r="A1969" s="7"/>
      <c r="B1969" s="7"/>
      <c r="C1969" s="14"/>
      <c r="E1969" s="7"/>
      <c r="F1969" s="7"/>
      <c r="G1969" s="7"/>
      <c r="H1969" s="7"/>
      <c r="I1969" s="7"/>
      <c r="J1969" s="7"/>
      <c r="K1969" s="7"/>
      <c r="L1969" s="7"/>
      <c r="M1969" s="7"/>
    </row>
    <row r="1970" spans="1:13" x14ac:dyDescent="0.25">
      <c r="A1970" s="7"/>
      <c r="B1970" s="7"/>
      <c r="C1970" s="14"/>
      <c r="E1970" s="7"/>
      <c r="F1970" s="7"/>
      <c r="G1970" s="7"/>
      <c r="H1970" s="7"/>
      <c r="I1970" s="7"/>
      <c r="J1970" s="7"/>
      <c r="K1970" s="7"/>
      <c r="L1970" s="7"/>
      <c r="M1970" s="7"/>
    </row>
    <row r="1971" spans="1:13" x14ac:dyDescent="0.25">
      <c r="A1971" s="7"/>
      <c r="B1971" s="7"/>
      <c r="C1971" s="14"/>
      <c r="E1971" s="7"/>
      <c r="F1971" s="7"/>
      <c r="G1971" s="7"/>
      <c r="H1971" s="7"/>
      <c r="I1971" s="7"/>
      <c r="J1971" s="7"/>
      <c r="K1971" s="7"/>
      <c r="L1971" s="7"/>
      <c r="M1971" s="7"/>
    </row>
    <row r="1972" spans="1:13" x14ac:dyDescent="0.25">
      <c r="A1972" s="7"/>
      <c r="B1972" s="7"/>
      <c r="C1972" s="14"/>
      <c r="E1972" s="7"/>
      <c r="F1972" s="7"/>
      <c r="G1972" s="7"/>
      <c r="H1972" s="7"/>
      <c r="I1972" s="7"/>
      <c r="J1972" s="7"/>
      <c r="K1972" s="7"/>
      <c r="L1972" s="7"/>
      <c r="M1972" s="7"/>
    </row>
    <row r="1973" spans="1:13" x14ac:dyDescent="0.25">
      <c r="A1973" s="7"/>
      <c r="B1973" s="7"/>
      <c r="C1973" s="14"/>
      <c r="E1973" s="7"/>
      <c r="F1973" s="7"/>
      <c r="G1973" s="7"/>
      <c r="H1973" s="7"/>
      <c r="I1973" s="7"/>
      <c r="J1973" s="7"/>
      <c r="K1973" s="7"/>
      <c r="L1973" s="7"/>
      <c r="M1973" s="7"/>
    </row>
    <row r="1974" spans="1:13" x14ac:dyDescent="0.25">
      <c r="A1974" s="7"/>
      <c r="B1974" s="7"/>
      <c r="C1974" s="14"/>
      <c r="E1974" s="7"/>
      <c r="F1974" s="7"/>
      <c r="G1974" s="7"/>
      <c r="H1974" s="7"/>
      <c r="I1974" s="7"/>
      <c r="J1974" s="7"/>
      <c r="K1974" s="7"/>
      <c r="L1974" s="7"/>
      <c r="M1974" s="7"/>
    </row>
    <row r="1975" spans="1:13" x14ac:dyDescent="0.25">
      <c r="A1975" s="7"/>
      <c r="B1975" s="7"/>
      <c r="C1975" s="14"/>
      <c r="E1975" s="7"/>
      <c r="F1975" s="7"/>
      <c r="G1975" s="7"/>
      <c r="H1975" s="7"/>
      <c r="I1975" s="7"/>
      <c r="J1975" s="7"/>
      <c r="K1975" s="7"/>
      <c r="L1975" s="7"/>
      <c r="M1975" s="7"/>
    </row>
    <row r="1976" spans="1:13" x14ac:dyDescent="0.25">
      <c r="A1976" s="7"/>
      <c r="B1976" s="7"/>
      <c r="C1976" s="14"/>
      <c r="E1976" s="7"/>
      <c r="F1976" s="7"/>
      <c r="G1976" s="7"/>
      <c r="H1976" s="7"/>
      <c r="I1976" s="7"/>
      <c r="J1976" s="7"/>
      <c r="K1976" s="7"/>
      <c r="L1976" s="7"/>
      <c r="M1976" s="7"/>
    </row>
    <row r="1977" spans="1:13" x14ac:dyDescent="0.25">
      <c r="A1977" s="7"/>
      <c r="B1977" s="7"/>
      <c r="C1977" s="14"/>
      <c r="E1977" s="7"/>
      <c r="F1977" s="7"/>
      <c r="G1977" s="7"/>
      <c r="H1977" s="7"/>
      <c r="I1977" s="7"/>
      <c r="J1977" s="7"/>
      <c r="K1977" s="7"/>
      <c r="L1977" s="7"/>
      <c r="M1977" s="7"/>
    </row>
    <row r="1978" spans="1:13" x14ac:dyDescent="0.25">
      <c r="A1978" s="7"/>
      <c r="B1978" s="7"/>
      <c r="C1978" s="14"/>
      <c r="E1978" s="7"/>
      <c r="F1978" s="7"/>
      <c r="G1978" s="7"/>
      <c r="H1978" s="7"/>
      <c r="I1978" s="7"/>
      <c r="J1978" s="7"/>
      <c r="K1978" s="7"/>
      <c r="L1978" s="7"/>
      <c r="M1978" s="7"/>
    </row>
    <row r="1979" spans="1:13" x14ac:dyDescent="0.25">
      <c r="A1979" s="7"/>
      <c r="B1979" s="7"/>
      <c r="C1979" s="14"/>
      <c r="E1979" s="7"/>
      <c r="F1979" s="7"/>
      <c r="G1979" s="7"/>
      <c r="H1979" s="7"/>
      <c r="I1979" s="7"/>
      <c r="J1979" s="7"/>
      <c r="K1979" s="7"/>
      <c r="L1979" s="7"/>
      <c r="M1979" s="7"/>
    </row>
    <row r="1980" spans="1:13" x14ac:dyDescent="0.25">
      <c r="A1980" s="7"/>
      <c r="B1980" s="7"/>
      <c r="C1980" s="14"/>
      <c r="E1980" s="7"/>
      <c r="F1980" s="7"/>
      <c r="G1980" s="7"/>
      <c r="H1980" s="7"/>
      <c r="I1980" s="7"/>
      <c r="J1980" s="7"/>
      <c r="K1980" s="7"/>
      <c r="L1980" s="7"/>
      <c r="M1980" s="7"/>
    </row>
    <row r="1981" spans="1:13" x14ac:dyDescent="0.25">
      <c r="A1981" s="7"/>
      <c r="B1981" s="7"/>
      <c r="C1981" s="14"/>
      <c r="E1981" s="7"/>
      <c r="F1981" s="7"/>
      <c r="G1981" s="7"/>
      <c r="H1981" s="7"/>
      <c r="I1981" s="7"/>
      <c r="J1981" s="7"/>
      <c r="K1981" s="7"/>
      <c r="L1981" s="7"/>
      <c r="M1981" s="7"/>
    </row>
    <row r="1982" spans="1:13" x14ac:dyDescent="0.25">
      <c r="A1982" s="7"/>
      <c r="B1982" s="7"/>
      <c r="C1982" s="14"/>
      <c r="E1982" s="7"/>
      <c r="F1982" s="7"/>
      <c r="G1982" s="7"/>
      <c r="H1982" s="7"/>
      <c r="I1982" s="7"/>
      <c r="J1982" s="7"/>
      <c r="K1982" s="7"/>
      <c r="L1982" s="7"/>
      <c r="M1982" s="7"/>
    </row>
    <row r="1983" spans="1:13" x14ac:dyDescent="0.25">
      <c r="A1983" s="7"/>
      <c r="B1983" s="7"/>
      <c r="C1983" s="14"/>
      <c r="E1983" s="7"/>
      <c r="F1983" s="7"/>
      <c r="G1983" s="7"/>
      <c r="H1983" s="7"/>
      <c r="I1983" s="7"/>
      <c r="J1983" s="7"/>
      <c r="K1983" s="7"/>
      <c r="L1983" s="7"/>
      <c r="M1983" s="7"/>
    </row>
    <row r="1984" spans="1:13" x14ac:dyDescent="0.25">
      <c r="A1984" s="7"/>
      <c r="B1984" s="7"/>
      <c r="C1984" s="14"/>
      <c r="E1984" s="7"/>
      <c r="F1984" s="7"/>
      <c r="G1984" s="7"/>
      <c r="H1984" s="7"/>
      <c r="I1984" s="7"/>
      <c r="J1984" s="7"/>
      <c r="K1984" s="7"/>
      <c r="L1984" s="7"/>
      <c r="M1984" s="7"/>
    </row>
    <row r="1985" spans="1:13" x14ac:dyDescent="0.25">
      <c r="A1985" s="7"/>
      <c r="B1985" s="7"/>
      <c r="C1985" s="14"/>
      <c r="E1985" s="7"/>
      <c r="F1985" s="7"/>
      <c r="G1985" s="7"/>
      <c r="H1985" s="7"/>
      <c r="I1985" s="7"/>
      <c r="J1985" s="7"/>
      <c r="K1985" s="7"/>
      <c r="L1985" s="7"/>
      <c r="M1985" s="7"/>
    </row>
    <row r="1986" spans="1:13" x14ac:dyDescent="0.25">
      <c r="A1986" s="7"/>
      <c r="B1986" s="7"/>
      <c r="C1986" s="14"/>
      <c r="E1986" s="7"/>
      <c r="F1986" s="7"/>
      <c r="G1986" s="7"/>
      <c r="H1986" s="7"/>
      <c r="I1986" s="7"/>
      <c r="J1986" s="7"/>
      <c r="K1986" s="7"/>
      <c r="L1986" s="7"/>
      <c r="M1986" s="7"/>
    </row>
    <row r="1987" spans="1:13" x14ac:dyDescent="0.25">
      <c r="A1987" s="7"/>
      <c r="B1987" s="7"/>
      <c r="C1987" s="14"/>
      <c r="E1987" s="7"/>
      <c r="F1987" s="7"/>
      <c r="G1987" s="7"/>
      <c r="H1987" s="7"/>
      <c r="I1987" s="7"/>
      <c r="J1987" s="7"/>
      <c r="K1987" s="7"/>
      <c r="L1987" s="7"/>
      <c r="M1987" s="7"/>
    </row>
    <row r="1988" spans="1:13" x14ac:dyDescent="0.25">
      <c r="A1988" s="7"/>
      <c r="B1988" s="7"/>
      <c r="C1988" s="14"/>
      <c r="E1988" s="7"/>
      <c r="F1988" s="7"/>
      <c r="G1988" s="7"/>
      <c r="H1988" s="7"/>
      <c r="I1988" s="7"/>
      <c r="J1988" s="7"/>
      <c r="K1988" s="7"/>
      <c r="L1988" s="7"/>
      <c r="M1988" s="7"/>
    </row>
    <row r="1989" spans="1:13" x14ac:dyDescent="0.25">
      <c r="A1989" s="7"/>
      <c r="B1989" s="7"/>
      <c r="C1989" s="14"/>
      <c r="E1989" s="7"/>
      <c r="F1989" s="7"/>
      <c r="G1989" s="7"/>
      <c r="H1989" s="7"/>
      <c r="I1989" s="7"/>
      <c r="J1989" s="7"/>
      <c r="K1989" s="7"/>
      <c r="L1989" s="7"/>
      <c r="M1989" s="7"/>
    </row>
    <row r="1990" spans="1:13" x14ac:dyDescent="0.25">
      <c r="A1990" s="7"/>
      <c r="B1990" s="7"/>
      <c r="C1990" s="14"/>
      <c r="E1990" s="7"/>
      <c r="F1990" s="7"/>
      <c r="G1990" s="7"/>
      <c r="H1990" s="7"/>
      <c r="I1990" s="7"/>
      <c r="J1990" s="7"/>
      <c r="K1990" s="7"/>
      <c r="L1990" s="7"/>
      <c r="M1990" s="7"/>
    </row>
    <row r="1991" spans="1:13" x14ac:dyDescent="0.25">
      <c r="A1991" s="7"/>
      <c r="B1991" s="7"/>
      <c r="C1991" s="14"/>
      <c r="E1991" s="7"/>
      <c r="F1991" s="7"/>
      <c r="G1991" s="7"/>
      <c r="H1991" s="7"/>
      <c r="I1991" s="7"/>
      <c r="J1991" s="7"/>
      <c r="K1991" s="7"/>
      <c r="L1991" s="7"/>
      <c r="M1991" s="7"/>
    </row>
    <row r="1992" spans="1:13" x14ac:dyDescent="0.25">
      <c r="A1992" s="7"/>
      <c r="B1992" s="7"/>
      <c r="C1992" s="14"/>
      <c r="E1992" s="7"/>
      <c r="F1992" s="7"/>
      <c r="G1992" s="7"/>
      <c r="H1992" s="7"/>
      <c r="I1992" s="7"/>
      <c r="J1992" s="7"/>
      <c r="K1992" s="7"/>
      <c r="L1992" s="7"/>
      <c r="M1992" s="7"/>
    </row>
    <row r="1993" spans="1:13" x14ac:dyDescent="0.25">
      <c r="A1993" s="7"/>
      <c r="B1993" s="7"/>
      <c r="C1993" s="14"/>
      <c r="E1993" s="7"/>
      <c r="F1993" s="7"/>
      <c r="G1993" s="7"/>
      <c r="H1993" s="7"/>
      <c r="I1993" s="7"/>
      <c r="J1993" s="7"/>
      <c r="K1993" s="7"/>
      <c r="L1993" s="7"/>
      <c r="M1993" s="7"/>
    </row>
    <row r="1994" spans="1:13" x14ac:dyDescent="0.25">
      <c r="A1994" s="7"/>
      <c r="B1994" s="7"/>
      <c r="C1994" s="14"/>
      <c r="E1994" s="7"/>
      <c r="F1994" s="7"/>
      <c r="G1994" s="7"/>
      <c r="H1994" s="7"/>
      <c r="I1994" s="7"/>
      <c r="J1994" s="7"/>
      <c r="K1994" s="7"/>
      <c r="L1994" s="7"/>
      <c r="M1994" s="7"/>
    </row>
    <row r="1995" spans="1:13" x14ac:dyDescent="0.25">
      <c r="A1995" s="7"/>
      <c r="B1995" s="7"/>
      <c r="C1995" s="14"/>
      <c r="E1995" s="7"/>
      <c r="F1995" s="7"/>
      <c r="G1995" s="7"/>
      <c r="H1995" s="7"/>
      <c r="I1995" s="7"/>
      <c r="J1995" s="7"/>
      <c r="K1995" s="7"/>
      <c r="L1995" s="7"/>
      <c r="M1995" s="7"/>
    </row>
    <row r="1996" spans="1:13" x14ac:dyDescent="0.25">
      <c r="A1996" s="7"/>
      <c r="B1996" s="7"/>
      <c r="C1996" s="14"/>
      <c r="E1996" s="7"/>
      <c r="F1996" s="7"/>
      <c r="G1996" s="7"/>
      <c r="H1996" s="7"/>
      <c r="I1996" s="7"/>
      <c r="J1996" s="7"/>
      <c r="K1996" s="7"/>
      <c r="L1996" s="7"/>
      <c r="M1996" s="7"/>
    </row>
    <row r="1997" spans="1:13" x14ac:dyDescent="0.25">
      <c r="A1997" s="7"/>
      <c r="B1997" s="7"/>
      <c r="C1997" s="14"/>
      <c r="E1997" s="7"/>
      <c r="F1997" s="7"/>
      <c r="G1997" s="7"/>
      <c r="H1997" s="7"/>
      <c r="I1997" s="7"/>
      <c r="J1997" s="7"/>
      <c r="K1997" s="7"/>
      <c r="L1997" s="7"/>
      <c r="M1997" s="7"/>
    </row>
    <row r="1998" spans="1:13" x14ac:dyDescent="0.25">
      <c r="A1998" s="7"/>
      <c r="B1998" s="7"/>
      <c r="C1998" s="14"/>
      <c r="E1998" s="7"/>
      <c r="F1998" s="7"/>
      <c r="G1998" s="7"/>
      <c r="H1998" s="7"/>
      <c r="I1998" s="7"/>
      <c r="J1998" s="7"/>
      <c r="K1998" s="7"/>
      <c r="L1998" s="7"/>
      <c r="M1998" s="7"/>
    </row>
    <row r="1999" spans="1:13" x14ac:dyDescent="0.25">
      <c r="A1999" s="7"/>
      <c r="B1999" s="7"/>
      <c r="C1999" s="14"/>
      <c r="E1999" s="7"/>
      <c r="F1999" s="7"/>
      <c r="G1999" s="7"/>
      <c r="H1999" s="7"/>
      <c r="I1999" s="7"/>
      <c r="J1999" s="7"/>
      <c r="K1999" s="7"/>
      <c r="L1999" s="7"/>
      <c r="M1999" s="7"/>
    </row>
    <row r="2000" spans="1:13" x14ac:dyDescent="0.25">
      <c r="A2000" s="7"/>
      <c r="B2000" s="7"/>
      <c r="C2000" s="14"/>
      <c r="E2000" s="7"/>
      <c r="F2000" s="7"/>
      <c r="G2000" s="7"/>
      <c r="H2000" s="7"/>
      <c r="I2000" s="7"/>
      <c r="J2000" s="7"/>
      <c r="K2000" s="7"/>
      <c r="L2000" s="7"/>
      <c r="M2000" s="7"/>
    </row>
    <row r="2001" spans="1:13" x14ac:dyDescent="0.25">
      <c r="A2001" s="7"/>
      <c r="B2001" s="7"/>
      <c r="C2001" s="14"/>
      <c r="E2001" s="7"/>
      <c r="F2001" s="7"/>
      <c r="G2001" s="7"/>
      <c r="H2001" s="7"/>
      <c r="I2001" s="7"/>
      <c r="J2001" s="7"/>
      <c r="K2001" s="7"/>
      <c r="L2001" s="7"/>
      <c r="M2001" s="7"/>
    </row>
    <row r="2002" spans="1:13" x14ac:dyDescent="0.25">
      <c r="A2002" s="7"/>
      <c r="B2002" s="7"/>
      <c r="C2002" s="14"/>
      <c r="E2002" s="7"/>
      <c r="F2002" s="7"/>
      <c r="G2002" s="7"/>
      <c r="H2002" s="7"/>
      <c r="I2002" s="7"/>
      <c r="J2002" s="7"/>
      <c r="K2002" s="7"/>
      <c r="L2002" s="7"/>
      <c r="M2002" s="7"/>
    </row>
    <row r="2003" spans="1:13" x14ac:dyDescent="0.25">
      <c r="A2003" s="7"/>
      <c r="B2003" s="7"/>
      <c r="C2003" s="14"/>
      <c r="E2003" s="7"/>
      <c r="F2003" s="7"/>
      <c r="G2003" s="7"/>
      <c r="H2003" s="7"/>
      <c r="I2003" s="7"/>
      <c r="J2003" s="7"/>
      <c r="K2003" s="7"/>
      <c r="L2003" s="7"/>
      <c r="M2003" s="7"/>
    </row>
    <row r="2004" spans="1:13" x14ac:dyDescent="0.25">
      <c r="A2004" s="7"/>
      <c r="B2004" s="7"/>
      <c r="C2004" s="14"/>
      <c r="E2004" s="7"/>
      <c r="F2004" s="7"/>
      <c r="G2004" s="7"/>
      <c r="H2004" s="7"/>
      <c r="I2004" s="7"/>
      <c r="J2004" s="7"/>
      <c r="K2004" s="7"/>
      <c r="L2004" s="7"/>
      <c r="M2004" s="7"/>
    </row>
    <row r="2005" spans="1:13" x14ac:dyDescent="0.25">
      <c r="A2005" s="7"/>
      <c r="B2005" s="7"/>
      <c r="C2005" s="14"/>
      <c r="E2005" s="7"/>
      <c r="F2005" s="7"/>
      <c r="G2005" s="7"/>
      <c r="H2005" s="7"/>
      <c r="I2005" s="7"/>
      <c r="J2005" s="7"/>
      <c r="K2005" s="7"/>
      <c r="L2005" s="7"/>
      <c r="M2005" s="7"/>
    </row>
    <row r="2006" spans="1:13" x14ac:dyDescent="0.25">
      <c r="A2006" s="7"/>
      <c r="B2006" s="7"/>
      <c r="C2006" s="14"/>
      <c r="E2006" s="7"/>
      <c r="F2006" s="7"/>
      <c r="G2006" s="7"/>
      <c r="H2006" s="7"/>
      <c r="I2006" s="7"/>
      <c r="J2006" s="7"/>
      <c r="K2006" s="7"/>
      <c r="L2006" s="7"/>
      <c r="M2006" s="7"/>
    </row>
    <row r="2007" spans="1:13" x14ac:dyDescent="0.25">
      <c r="A2007" s="7"/>
      <c r="B2007" s="7"/>
      <c r="C2007" s="14"/>
      <c r="E2007" s="7"/>
      <c r="F2007" s="7"/>
      <c r="G2007" s="7"/>
      <c r="H2007" s="7"/>
      <c r="I2007" s="7"/>
      <c r="J2007" s="7"/>
      <c r="K2007" s="7"/>
      <c r="L2007" s="7"/>
      <c r="M2007" s="7"/>
    </row>
    <row r="2008" spans="1:13" x14ac:dyDescent="0.25">
      <c r="A2008" s="7"/>
      <c r="B2008" s="7"/>
      <c r="C2008" s="14"/>
      <c r="E2008" s="7"/>
      <c r="F2008" s="7"/>
      <c r="G2008" s="7"/>
      <c r="H2008" s="7"/>
      <c r="I2008" s="7"/>
      <c r="J2008" s="7"/>
      <c r="K2008" s="7"/>
      <c r="L2008" s="7"/>
      <c r="M2008" s="7"/>
    </row>
    <row r="2009" spans="1:13" x14ac:dyDescent="0.25">
      <c r="A2009" s="7"/>
      <c r="B2009" s="7"/>
      <c r="C2009" s="14"/>
      <c r="E2009" s="7"/>
      <c r="F2009" s="7"/>
      <c r="G2009" s="7"/>
      <c r="H2009" s="7"/>
      <c r="I2009" s="7"/>
      <c r="J2009" s="7"/>
      <c r="K2009" s="7"/>
      <c r="L2009" s="7"/>
      <c r="M2009" s="7"/>
    </row>
    <row r="2010" spans="1:13" x14ac:dyDescent="0.25">
      <c r="A2010" s="7"/>
      <c r="B2010" s="7"/>
      <c r="C2010" s="14"/>
      <c r="E2010" s="7"/>
      <c r="F2010" s="7"/>
      <c r="G2010" s="7"/>
      <c r="H2010" s="7"/>
      <c r="I2010" s="7"/>
      <c r="J2010" s="7"/>
      <c r="K2010" s="7"/>
      <c r="L2010" s="7"/>
      <c r="M2010" s="7"/>
    </row>
    <row r="2011" spans="1:13" x14ac:dyDescent="0.25">
      <c r="A2011" s="7"/>
      <c r="B2011" s="7"/>
      <c r="C2011" s="14"/>
      <c r="E2011" s="7"/>
      <c r="F2011" s="7"/>
      <c r="G2011" s="7"/>
      <c r="H2011" s="7"/>
      <c r="I2011" s="7"/>
      <c r="J2011" s="7"/>
      <c r="K2011" s="7"/>
      <c r="L2011" s="7"/>
      <c r="M2011" s="7"/>
    </row>
    <row r="2012" spans="1:13" x14ac:dyDescent="0.25">
      <c r="A2012" s="7"/>
      <c r="B2012" s="7"/>
      <c r="C2012" s="14"/>
      <c r="E2012" s="7"/>
      <c r="F2012" s="7"/>
      <c r="G2012" s="7"/>
      <c r="H2012" s="7"/>
      <c r="I2012" s="7"/>
      <c r="J2012" s="7"/>
      <c r="K2012" s="7"/>
      <c r="L2012" s="7"/>
      <c r="M2012" s="7"/>
    </row>
    <row r="2013" spans="1:13" x14ac:dyDescent="0.25">
      <c r="A2013" s="7"/>
      <c r="B2013" s="7"/>
      <c r="C2013" s="14"/>
      <c r="E2013" s="7"/>
      <c r="F2013" s="7"/>
      <c r="G2013" s="7"/>
      <c r="H2013" s="7"/>
      <c r="I2013" s="7"/>
      <c r="J2013" s="7"/>
      <c r="K2013" s="7"/>
      <c r="L2013" s="7"/>
      <c r="M2013" s="7"/>
    </row>
    <row r="2014" spans="1:13" x14ac:dyDescent="0.25">
      <c r="A2014" s="7"/>
      <c r="B2014" s="7"/>
      <c r="C2014" s="14"/>
      <c r="E2014" s="7"/>
      <c r="F2014" s="7"/>
      <c r="G2014" s="7"/>
      <c r="H2014" s="7"/>
      <c r="I2014" s="7"/>
      <c r="J2014" s="7"/>
      <c r="K2014" s="7"/>
      <c r="L2014" s="7"/>
      <c r="M2014" s="7"/>
    </row>
    <row r="2015" spans="1:13" x14ac:dyDescent="0.25">
      <c r="A2015" s="7"/>
      <c r="B2015" s="7"/>
      <c r="C2015" s="14"/>
      <c r="E2015" s="7"/>
      <c r="F2015" s="7"/>
      <c r="G2015" s="7"/>
      <c r="H2015" s="7"/>
      <c r="I2015" s="7"/>
      <c r="J2015" s="7"/>
      <c r="K2015" s="7"/>
      <c r="L2015" s="7"/>
      <c r="M2015" s="7"/>
    </row>
    <row r="2016" spans="1:13" x14ac:dyDescent="0.25">
      <c r="A2016" s="7"/>
      <c r="B2016" s="7"/>
      <c r="C2016" s="14"/>
      <c r="E2016" s="7"/>
      <c r="F2016" s="7"/>
      <c r="G2016" s="7"/>
      <c r="H2016" s="7"/>
      <c r="I2016" s="7"/>
      <c r="J2016" s="7"/>
      <c r="K2016" s="7"/>
      <c r="L2016" s="7"/>
      <c r="M2016" s="7"/>
    </row>
    <row r="2017" spans="1:13" x14ac:dyDescent="0.25">
      <c r="A2017" s="7"/>
      <c r="B2017" s="7"/>
      <c r="C2017" s="14"/>
      <c r="E2017" s="7"/>
      <c r="F2017" s="7"/>
      <c r="G2017" s="7"/>
      <c r="H2017" s="7"/>
      <c r="I2017" s="7"/>
      <c r="J2017" s="7"/>
      <c r="K2017" s="7"/>
      <c r="L2017" s="7"/>
      <c r="M2017" s="7"/>
    </row>
    <row r="2018" spans="1:13" x14ac:dyDescent="0.25">
      <c r="A2018" s="7"/>
      <c r="B2018" s="7"/>
      <c r="C2018" s="14"/>
      <c r="E2018" s="7"/>
      <c r="F2018" s="7"/>
      <c r="G2018" s="7"/>
      <c r="H2018" s="7"/>
      <c r="I2018" s="7"/>
      <c r="J2018" s="7"/>
      <c r="K2018" s="7"/>
      <c r="L2018" s="7"/>
      <c r="M2018" s="7"/>
    </row>
    <row r="2019" spans="1:13" x14ac:dyDescent="0.25">
      <c r="A2019" s="7"/>
      <c r="B2019" s="7"/>
      <c r="C2019" s="14"/>
      <c r="E2019" s="7"/>
      <c r="F2019" s="7"/>
      <c r="G2019" s="7"/>
      <c r="H2019" s="7"/>
      <c r="I2019" s="7"/>
      <c r="J2019" s="7"/>
      <c r="K2019" s="7"/>
      <c r="L2019" s="7"/>
      <c r="M2019" s="7"/>
    </row>
    <row r="2020" spans="1:13" x14ac:dyDescent="0.25">
      <c r="A2020" s="7"/>
      <c r="B2020" s="7"/>
      <c r="C2020" s="14"/>
      <c r="E2020" s="7"/>
      <c r="F2020" s="7"/>
      <c r="G2020" s="7"/>
      <c r="H2020" s="7"/>
      <c r="I2020" s="7"/>
      <c r="J2020" s="7"/>
      <c r="K2020" s="7"/>
      <c r="L2020" s="7"/>
      <c r="M2020" s="7"/>
    </row>
    <row r="2021" spans="1:13" x14ac:dyDescent="0.25">
      <c r="A2021" s="7"/>
      <c r="B2021" s="7"/>
      <c r="C2021" s="14"/>
      <c r="E2021" s="7"/>
      <c r="F2021" s="7"/>
      <c r="G2021" s="7"/>
      <c r="H2021" s="7"/>
      <c r="I2021" s="7"/>
      <c r="J2021" s="7"/>
      <c r="K2021" s="7"/>
      <c r="L2021" s="7"/>
      <c r="M2021" s="7"/>
    </row>
    <row r="2022" spans="1:13" x14ac:dyDescent="0.25">
      <c r="A2022" s="7"/>
      <c r="B2022" s="7"/>
      <c r="C2022" s="14"/>
      <c r="E2022" s="7"/>
      <c r="F2022" s="7"/>
      <c r="G2022" s="7"/>
      <c r="H2022" s="7"/>
      <c r="I2022" s="7"/>
      <c r="J2022" s="7"/>
      <c r="K2022" s="7"/>
      <c r="L2022" s="7"/>
      <c r="M2022" s="7"/>
    </row>
    <row r="2023" spans="1:13" x14ac:dyDescent="0.25">
      <c r="A2023" s="7"/>
      <c r="B2023" s="7"/>
      <c r="C2023" s="14"/>
      <c r="E2023" s="7"/>
      <c r="F2023" s="7"/>
      <c r="G2023" s="7"/>
      <c r="H2023" s="7"/>
      <c r="I2023" s="7"/>
      <c r="J2023" s="7"/>
      <c r="K2023" s="7"/>
      <c r="L2023" s="7"/>
      <c r="M2023" s="7"/>
    </row>
    <row r="2024" spans="1:13" x14ac:dyDescent="0.25">
      <c r="A2024" s="7"/>
      <c r="B2024" s="7"/>
      <c r="C2024" s="14"/>
      <c r="E2024" s="7"/>
      <c r="F2024" s="7"/>
      <c r="G2024" s="7"/>
      <c r="H2024" s="7"/>
      <c r="I2024" s="7"/>
      <c r="J2024" s="7"/>
      <c r="K2024" s="7"/>
      <c r="L2024" s="7"/>
      <c r="M2024" s="7"/>
    </row>
    <row r="2025" spans="1:13" x14ac:dyDescent="0.25">
      <c r="A2025" s="7"/>
      <c r="B2025" s="7"/>
      <c r="C2025" s="14"/>
      <c r="E2025" s="7"/>
      <c r="F2025" s="7"/>
      <c r="G2025" s="7"/>
      <c r="H2025" s="7"/>
      <c r="I2025" s="7"/>
      <c r="J2025" s="7"/>
      <c r="K2025" s="7"/>
      <c r="L2025" s="7"/>
      <c r="M2025" s="7"/>
    </row>
    <row r="2026" spans="1:13" x14ac:dyDescent="0.25">
      <c r="A2026" s="7"/>
      <c r="B2026" s="7"/>
      <c r="C2026" s="14"/>
      <c r="E2026" s="7"/>
      <c r="F2026" s="7"/>
      <c r="G2026" s="7"/>
      <c r="H2026" s="7"/>
      <c r="I2026" s="7"/>
      <c r="J2026" s="7"/>
      <c r="K2026" s="7"/>
      <c r="L2026" s="7"/>
      <c r="M2026" s="7"/>
    </row>
    <row r="2027" spans="1:13" x14ac:dyDescent="0.25">
      <c r="A2027" s="7"/>
      <c r="B2027" s="7"/>
      <c r="C2027" s="14"/>
      <c r="E2027" s="7"/>
      <c r="F2027" s="7"/>
      <c r="G2027" s="7"/>
      <c r="H2027" s="7"/>
      <c r="I2027" s="7"/>
      <c r="J2027" s="7"/>
      <c r="K2027" s="7"/>
      <c r="L2027" s="7"/>
      <c r="M2027" s="7"/>
    </row>
    <row r="2028" spans="1:13" x14ac:dyDescent="0.25">
      <c r="A2028" s="7"/>
      <c r="B2028" s="7"/>
      <c r="C2028" s="14"/>
      <c r="E2028" s="7"/>
      <c r="F2028" s="7"/>
      <c r="G2028" s="7"/>
      <c r="H2028" s="7"/>
      <c r="I2028" s="7"/>
      <c r="J2028" s="7"/>
      <c r="K2028" s="7"/>
      <c r="L2028" s="7"/>
      <c r="M2028" s="7"/>
    </row>
    <row r="2029" spans="1:13" x14ac:dyDescent="0.25">
      <c r="A2029" s="7"/>
      <c r="B2029" s="7"/>
      <c r="C2029" s="14"/>
      <c r="E2029" s="7"/>
      <c r="F2029" s="7"/>
      <c r="G2029" s="7"/>
      <c r="H2029" s="7"/>
      <c r="I2029" s="7"/>
      <c r="J2029" s="7"/>
      <c r="K2029" s="7"/>
      <c r="L2029" s="7"/>
      <c r="M2029" s="7"/>
    </row>
    <row r="2030" spans="1:13" x14ac:dyDescent="0.25">
      <c r="A2030" s="7"/>
      <c r="B2030" s="7"/>
      <c r="C2030" s="14"/>
      <c r="E2030" s="7"/>
      <c r="F2030" s="7"/>
      <c r="G2030" s="7"/>
      <c r="H2030" s="7"/>
      <c r="I2030" s="7"/>
      <c r="J2030" s="7"/>
      <c r="K2030" s="7"/>
      <c r="L2030" s="7"/>
      <c r="M2030" s="7"/>
    </row>
    <row r="2031" spans="1:13" x14ac:dyDescent="0.25">
      <c r="A2031" s="7"/>
      <c r="B2031" s="7"/>
      <c r="C2031" s="14"/>
      <c r="E2031" s="7"/>
      <c r="F2031" s="7"/>
      <c r="G2031" s="7"/>
      <c r="H2031" s="7"/>
      <c r="I2031" s="7"/>
      <c r="J2031" s="7"/>
      <c r="K2031" s="7"/>
      <c r="L2031" s="7"/>
      <c r="M2031" s="7"/>
    </row>
    <row r="2032" spans="1:13" x14ac:dyDescent="0.25">
      <c r="A2032" s="7"/>
      <c r="B2032" s="7"/>
      <c r="C2032" s="14"/>
      <c r="E2032" s="7"/>
      <c r="F2032" s="7"/>
      <c r="G2032" s="7"/>
      <c r="H2032" s="7"/>
      <c r="I2032" s="7"/>
      <c r="J2032" s="7"/>
      <c r="K2032" s="7"/>
      <c r="L2032" s="7"/>
      <c r="M2032" s="7"/>
    </row>
    <row r="2033" spans="1:13" x14ac:dyDescent="0.25">
      <c r="A2033" s="7"/>
      <c r="B2033" s="7"/>
      <c r="C2033" s="14"/>
      <c r="E2033" s="7"/>
      <c r="F2033" s="7"/>
      <c r="G2033" s="7"/>
      <c r="H2033" s="7"/>
      <c r="I2033" s="7"/>
      <c r="J2033" s="7"/>
      <c r="K2033" s="7"/>
      <c r="L2033" s="7"/>
      <c r="M2033" s="7"/>
    </row>
    <row r="2034" spans="1:13" x14ac:dyDescent="0.25">
      <c r="A2034" s="7"/>
      <c r="B2034" s="7"/>
      <c r="C2034" s="14"/>
      <c r="E2034" s="7"/>
      <c r="F2034" s="7"/>
      <c r="G2034" s="7"/>
      <c r="H2034" s="7"/>
      <c r="I2034" s="7"/>
      <c r="J2034" s="7"/>
      <c r="K2034" s="7"/>
      <c r="L2034" s="7"/>
      <c r="M2034" s="7"/>
    </row>
    <row r="2035" spans="1:13" x14ac:dyDescent="0.25">
      <c r="A2035" s="7"/>
      <c r="B2035" s="7"/>
      <c r="C2035" s="14"/>
      <c r="E2035" s="7"/>
      <c r="F2035" s="7"/>
      <c r="G2035" s="7"/>
      <c r="H2035" s="7"/>
      <c r="I2035" s="7"/>
      <c r="J2035" s="7"/>
      <c r="K2035" s="7"/>
      <c r="L2035" s="7"/>
      <c r="M2035" s="7"/>
    </row>
    <row r="2036" spans="1:13" x14ac:dyDescent="0.25">
      <c r="A2036" s="7"/>
      <c r="B2036" s="7"/>
      <c r="C2036" s="14"/>
      <c r="E2036" s="7"/>
      <c r="F2036" s="7"/>
      <c r="G2036" s="7"/>
      <c r="H2036" s="7"/>
      <c r="I2036" s="7"/>
      <c r="J2036" s="7"/>
      <c r="K2036" s="7"/>
      <c r="L2036" s="7"/>
      <c r="M2036" s="7"/>
    </row>
    <row r="2037" spans="1:13" x14ac:dyDescent="0.25">
      <c r="A2037" s="7"/>
      <c r="B2037" s="7"/>
      <c r="C2037" s="14"/>
      <c r="E2037" s="7"/>
      <c r="F2037" s="7"/>
      <c r="G2037" s="7"/>
      <c r="H2037" s="7"/>
      <c r="I2037" s="7"/>
      <c r="J2037" s="7"/>
      <c r="K2037" s="7"/>
      <c r="L2037" s="7"/>
      <c r="M2037" s="7"/>
    </row>
    <row r="2038" spans="1:13" x14ac:dyDescent="0.25">
      <c r="A2038" s="7"/>
      <c r="B2038" s="7"/>
      <c r="C2038" s="14"/>
      <c r="E2038" s="7"/>
      <c r="F2038" s="7"/>
      <c r="G2038" s="7"/>
      <c r="H2038" s="7"/>
      <c r="I2038" s="7"/>
      <c r="J2038" s="7"/>
      <c r="K2038" s="7"/>
      <c r="L2038" s="7"/>
      <c r="M2038" s="7"/>
    </row>
    <row r="2039" spans="1:13" x14ac:dyDescent="0.25">
      <c r="A2039" s="7"/>
      <c r="B2039" s="7"/>
      <c r="C2039" s="14"/>
      <c r="E2039" s="7"/>
      <c r="F2039" s="7"/>
      <c r="G2039" s="7"/>
      <c r="H2039" s="7"/>
      <c r="I2039" s="7"/>
      <c r="J2039" s="7"/>
      <c r="K2039" s="7"/>
      <c r="L2039" s="7"/>
      <c r="M2039" s="7"/>
    </row>
    <row r="2040" spans="1:13" x14ac:dyDescent="0.25">
      <c r="A2040" s="7"/>
      <c r="B2040" s="7"/>
      <c r="C2040" s="14"/>
      <c r="E2040" s="7"/>
      <c r="F2040" s="7"/>
      <c r="G2040" s="7"/>
      <c r="H2040" s="7"/>
      <c r="I2040" s="7"/>
      <c r="J2040" s="7"/>
      <c r="K2040" s="7"/>
      <c r="L2040" s="7"/>
      <c r="M2040" s="7"/>
    </row>
    <row r="2041" spans="1:13" x14ac:dyDescent="0.25">
      <c r="A2041" s="7"/>
      <c r="B2041" s="7"/>
      <c r="C2041" s="14"/>
      <c r="E2041" s="7"/>
      <c r="F2041" s="7"/>
      <c r="G2041" s="7"/>
      <c r="H2041" s="7"/>
      <c r="I2041" s="7"/>
      <c r="J2041" s="7"/>
      <c r="K2041" s="7"/>
      <c r="L2041" s="7"/>
      <c r="M2041" s="7"/>
    </row>
    <row r="2042" spans="1:13" x14ac:dyDescent="0.25">
      <c r="A2042" s="7"/>
      <c r="B2042" s="7"/>
      <c r="C2042" s="14"/>
      <c r="E2042" s="7"/>
      <c r="F2042" s="7"/>
      <c r="G2042" s="7"/>
      <c r="H2042" s="7"/>
      <c r="I2042" s="7"/>
      <c r="J2042" s="7"/>
      <c r="K2042" s="7"/>
      <c r="L2042" s="7"/>
      <c r="M2042" s="7"/>
    </row>
    <row r="2043" spans="1:13" x14ac:dyDescent="0.25">
      <c r="A2043" s="7"/>
      <c r="B2043" s="7"/>
      <c r="C2043" s="14"/>
      <c r="E2043" s="7"/>
      <c r="F2043" s="7"/>
      <c r="G2043" s="7"/>
      <c r="H2043" s="7"/>
      <c r="I2043" s="7"/>
      <c r="J2043" s="7"/>
      <c r="K2043" s="7"/>
      <c r="L2043" s="7"/>
      <c r="M2043" s="7"/>
    </row>
    <row r="2044" spans="1:13" x14ac:dyDescent="0.25">
      <c r="A2044" s="7"/>
      <c r="B2044" s="7"/>
      <c r="C2044" s="14"/>
      <c r="E2044" s="7"/>
      <c r="F2044" s="7"/>
      <c r="G2044" s="7"/>
      <c r="H2044" s="7"/>
      <c r="I2044" s="7"/>
      <c r="J2044" s="7"/>
      <c r="K2044" s="7"/>
      <c r="L2044" s="7"/>
      <c r="M2044" s="7"/>
    </row>
    <row r="2045" spans="1:13" x14ac:dyDescent="0.25">
      <c r="A2045" s="7"/>
      <c r="B2045" s="7"/>
      <c r="C2045" s="14"/>
      <c r="E2045" s="7"/>
      <c r="F2045" s="7"/>
      <c r="G2045" s="7"/>
      <c r="H2045" s="7"/>
      <c r="I2045" s="7"/>
      <c r="J2045" s="7"/>
      <c r="K2045" s="7"/>
      <c r="L2045" s="7"/>
      <c r="M2045" s="7"/>
    </row>
    <row r="2046" spans="1:13" x14ac:dyDescent="0.25">
      <c r="A2046" s="7"/>
      <c r="B2046" s="7"/>
      <c r="C2046" s="14"/>
      <c r="E2046" s="7"/>
      <c r="F2046" s="7"/>
      <c r="G2046" s="7"/>
      <c r="H2046" s="7"/>
      <c r="I2046" s="7"/>
      <c r="J2046" s="7"/>
      <c r="K2046" s="7"/>
      <c r="L2046" s="7"/>
      <c r="M2046" s="7"/>
    </row>
    <row r="2047" spans="1:13" x14ac:dyDescent="0.25">
      <c r="A2047" s="7"/>
      <c r="B2047" s="7"/>
      <c r="C2047" s="14"/>
      <c r="E2047" s="7"/>
      <c r="F2047" s="7"/>
      <c r="G2047" s="7"/>
      <c r="H2047" s="7"/>
      <c r="I2047" s="7"/>
      <c r="J2047" s="7"/>
      <c r="K2047" s="7"/>
      <c r="L2047" s="7"/>
      <c r="M2047" s="7"/>
    </row>
    <row r="2048" spans="1:13" x14ac:dyDescent="0.25">
      <c r="A2048" s="7"/>
      <c r="B2048" s="7"/>
      <c r="C2048" s="14"/>
      <c r="E2048" s="7"/>
      <c r="F2048" s="7"/>
      <c r="G2048" s="7"/>
      <c r="H2048" s="7"/>
      <c r="I2048" s="7"/>
      <c r="J2048" s="7"/>
      <c r="K2048" s="7"/>
      <c r="L2048" s="7"/>
      <c r="M2048" s="7"/>
    </row>
    <row r="2049" spans="1:13" x14ac:dyDescent="0.25">
      <c r="A2049" s="7"/>
      <c r="B2049" s="7"/>
      <c r="C2049" s="14"/>
      <c r="E2049" s="7"/>
      <c r="F2049" s="7"/>
      <c r="G2049" s="7"/>
      <c r="H2049" s="7"/>
      <c r="I2049" s="7"/>
      <c r="J2049" s="7"/>
      <c r="K2049" s="7"/>
      <c r="L2049" s="7"/>
      <c r="M2049" s="7"/>
    </row>
    <row r="2050" spans="1:13" x14ac:dyDescent="0.25">
      <c r="A2050" s="7"/>
      <c r="B2050" s="7"/>
      <c r="C2050" s="14"/>
      <c r="E2050" s="7"/>
      <c r="F2050" s="7"/>
      <c r="G2050" s="7"/>
      <c r="H2050" s="7"/>
      <c r="I2050" s="7"/>
      <c r="J2050" s="7"/>
      <c r="K2050" s="7"/>
      <c r="L2050" s="7"/>
      <c r="M2050" s="7"/>
    </row>
    <row r="2051" spans="1:13" x14ac:dyDescent="0.25">
      <c r="A2051" s="7"/>
      <c r="B2051" s="7"/>
      <c r="C2051" s="14"/>
      <c r="E2051" s="7"/>
      <c r="F2051" s="7"/>
      <c r="G2051" s="7"/>
      <c r="H2051" s="7"/>
      <c r="I2051" s="7"/>
      <c r="J2051" s="7"/>
      <c r="K2051" s="7"/>
      <c r="L2051" s="7"/>
      <c r="M2051" s="7"/>
    </row>
    <row r="2052" spans="1:13" x14ac:dyDescent="0.25">
      <c r="A2052" s="7"/>
      <c r="B2052" s="7"/>
      <c r="C2052" s="14"/>
      <c r="E2052" s="7"/>
      <c r="F2052" s="7"/>
      <c r="G2052" s="7"/>
      <c r="H2052" s="7"/>
      <c r="I2052" s="7"/>
      <c r="J2052" s="7"/>
      <c r="K2052" s="7"/>
      <c r="L2052" s="7"/>
      <c r="M2052" s="7"/>
    </row>
    <row r="2053" spans="1:13" x14ac:dyDescent="0.25">
      <c r="A2053" s="7"/>
      <c r="B2053" s="7"/>
      <c r="C2053" s="14"/>
      <c r="E2053" s="7"/>
      <c r="F2053" s="7"/>
      <c r="G2053" s="7"/>
      <c r="H2053" s="7"/>
      <c r="I2053" s="7"/>
      <c r="J2053" s="7"/>
      <c r="K2053" s="7"/>
      <c r="L2053" s="7"/>
      <c r="M2053" s="7"/>
    </row>
    <row r="2054" spans="1:13" x14ac:dyDescent="0.25">
      <c r="A2054" s="7"/>
      <c r="B2054" s="7"/>
      <c r="C2054" s="14"/>
      <c r="E2054" s="7"/>
      <c r="F2054" s="7"/>
      <c r="G2054" s="7"/>
      <c r="H2054" s="7"/>
      <c r="I2054" s="7"/>
      <c r="J2054" s="7"/>
      <c r="K2054" s="7"/>
      <c r="L2054" s="7"/>
      <c r="M2054" s="7"/>
    </row>
    <row r="2055" spans="1:13" x14ac:dyDescent="0.25">
      <c r="A2055" s="7"/>
      <c r="B2055" s="7"/>
      <c r="C2055" s="14"/>
      <c r="E2055" s="7"/>
      <c r="F2055" s="7"/>
      <c r="G2055" s="7"/>
      <c r="H2055" s="7"/>
      <c r="I2055" s="7"/>
      <c r="J2055" s="7"/>
      <c r="K2055" s="7"/>
      <c r="L2055" s="7"/>
      <c r="M2055" s="7"/>
    </row>
    <row r="2056" spans="1:13" x14ac:dyDescent="0.25">
      <c r="A2056" s="7"/>
      <c r="B2056" s="7"/>
      <c r="C2056" s="14"/>
      <c r="E2056" s="7"/>
      <c r="F2056" s="7"/>
      <c r="G2056" s="7"/>
      <c r="H2056" s="7"/>
      <c r="I2056" s="7"/>
      <c r="J2056" s="7"/>
      <c r="K2056" s="7"/>
      <c r="L2056" s="7"/>
      <c r="M2056" s="7"/>
    </row>
    <row r="2057" spans="1:13" x14ac:dyDescent="0.25">
      <c r="A2057" s="7"/>
      <c r="B2057" s="7"/>
      <c r="C2057" s="14"/>
      <c r="E2057" s="7"/>
      <c r="F2057" s="7"/>
      <c r="G2057" s="7"/>
      <c r="H2057" s="7"/>
      <c r="I2057" s="7"/>
      <c r="J2057" s="7"/>
      <c r="K2057" s="7"/>
      <c r="L2057" s="7"/>
      <c r="M2057" s="7"/>
    </row>
    <row r="2058" spans="1:13" x14ac:dyDescent="0.25">
      <c r="A2058" s="7"/>
      <c r="B2058" s="7"/>
      <c r="C2058" s="14"/>
      <c r="E2058" s="7"/>
      <c r="F2058" s="7"/>
      <c r="G2058" s="7"/>
      <c r="H2058" s="7"/>
      <c r="I2058" s="7"/>
      <c r="J2058" s="7"/>
      <c r="K2058" s="7"/>
      <c r="L2058" s="7"/>
      <c r="M2058" s="7"/>
    </row>
    <row r="2059" spans="1:13" x14ac:dyDescent="0.25">
      <c r="A2059" s="7"/>
      <c r="B2059" s="7"/>
      <c r="C2059" s="14"/>
      <c r="E2059" s="7"/>
      <c r="F2059" s="7"/>
      <c r="G2059" s="7"/>
      <c r="H2059" s="7"/>
      <c r="I2059" s="7"/>
      <c r="J2059" s="7"/>
      <c r="K2059" s="7"/>
      <c r="L2059" s="7"/>
      <c r="M2059" s="7"/>
    </row>
    <row r="2060" spans="1:13" x14ac:dyDescent="0.25">
      <c r="A2060" s="7"/>
      <c r="B2060" s="7"/>
      <c r="C2060" s="14"/>
      <c r="E2060" s="7"/>
      <c r="F2060" s="7"/>
      <c r="G2060" s="7"/>
      <c r="H2060" s="7"/>
      <c r="I2060" s="7"/>
      <c r="J2060" s="7"/>
      <c r="K2060" s="7"/>
      <c r="L2060" s="7"/>
      <c r="M2060" s="7"/>
    </row>
    <row r="2061" spans="1:13" x14ac:dyDescent="0.25">
      <c r="A2061" s="7"/>
      <c r="B2061" s="7"/>
      <c r="C2061" s="14"/>
      <c r="E2061" s="7"/>
      <c r="F2061" s="7"/>
      <c r="G2061" s="7"/>
      <c r="H2061" s="7"/>
      <c r="I2061" s="7"/>
      <c r="J2061" s="7"/>
      <c r="K2061" s="7"/>
      <c r="L2061" s="7"/>
      <c r="M2061" s="7"/>
    </row>
    <row r="2062" spans="1:13" x14ac:dyDescent="0.25">
      <c r="A2062" s="7"/>
      <c r="B2062" s="7"/>
      <c r="C2062" s="14"/>
      <c r="E2062" s="7"/>
      <c r="F2062" s="7"/>
      <c r="G2062" s="7"/>
      <c r="H2062" s="7"/>
      <c r="I2062" s="7"/>
      <c r="J2062" s="7"/>
      <c r="K2062" s="7"/>
      <c r="L2062" s="7"/>
      <c r="M2062" s="7"/>
    </row>
    <row r="2063" spans="1:13" x14ac:dyDescent="0.25">
      <c r="A2063" s="7"/>
      <c r="B2063" s="7"/>
      <c r="C2063" s="14"/>
      <c r="E2063" s="7"/>
      <c r="F2063" s="7"/>
      <c r="G2063" s="7"/>
      <c r="H2063" s="7"/>
      <c r="I2063" s="7"/>
      <c r="J2063" s="7"/>
      <c r="K2063" s="7"/>
      <c r="L2063" s="7"/>
      <c r="M2063" s="7"/>
    </row>
    <row r="2064" spans="1:13" x14ac:dyDescent="0.25">
      <c r="A2064" s="7"/>
      <c r="B2064" s="7"/>
      <c r="C2064" s="14"/>
      <c r="E2064" s="7"/>
      <c r="F2064" s="7"/>
      <c r="G2064" s="7"/>
      <c r="H2064" s="7"/>
      <c r="I2064" s="7"/>
      <c r="J2064" s="7"/>
      <c r="K2064" s="7"/>
      <c r="L2064" s="7"/>
      <c r="M2064" s="7"/>
    </row>
    <row r="2065" spans="1:13" x14ac:dyDescent="0.25">
      <c r="A2065" s="7"/>
      <c r="B2065" s="7"/>
      <c r="C2065" s="14"/>
      <c r="E2065" s="7"/>
      <c r="F2065" s="7"/>
      <c r="G2065" s="7"/>
      <c r="H2065" s="7"/>
      <c r="I2065" s="7"/>
      <c r="J2065" s="7"/>
      <c r="K2065" s="7"/>
      <c r="L2065" s="7"/>
      <c r="M2065" s="7"/>
    </row>
    <row r="2066" spans="1:13" x14ac:dyDescent="0.25">
      <c r="A2066" s="7"/>
      <c r="B2066" s="7"/>
      <c r="C2066" s="14"/>
      <c r="E2066" s="7"/>
      <c r="F2066" s="7"/>
      <c r="G2066" s="7"/>
      <c r="H2066" s="7"/>
      <c r="I2066" s="7"/>
      <c r="J2066" s="7"/>
      <c r="K2066" s="7"/>
      <c r="L2066" s="7"/>
      <c r="M2066" s="7"/>
    </row>
    <row r="2067" spans="1:13" x14ac:dyDescent="0.25">
      <c r="A2067" s="7"/>
      <c r="B2067" s="7"/>
      <c r="C2067" s="14"/>
      <c r="E2067" s="7"/>
      <c r="F2067" s="7"/>
      <c r="G2067" s="7"/>
      <c r="H2067" s="7"/>
      <c r="I2067" s="7"/>
      <c r="J2067" s="7"/>
      <c r="K2067" s="7"/>
      <c r="L2067" s="7"/>
      <c r="M2067" s="7"/>
    </row>
    <row r="2068" spans="1:13" x14ac:dyDescent="0.25">
      <c r="A2068" s="7"/>
      <c r="B2068" s="7"/>
      <c r="C2068" s="14"/>
      <c r="E2068" s="7"/>
      <c r="F2068" s="7"/>
      <c r="G2068" s="7"/>
      <c r="H2068" s="7"/>
      <c r="I2068" s="7"/>
      <c r="J2068" s="7"/>
      <c r="K2068" s="7"/>
      <c r="L2068" s="7"/>
      <c r="M2068" s="7"/>
    </row>
    <row r="2069" spans="1:13" x14ac:dyDescent="0.25">
      <c r="A2069" s="7"/>
      <c r="B2069" s="7"/>
      <c r="C2069" s="14"/>
      <c r="E2069" s="7"/>
      <c r="F2069" s="7"/>
      <c r="G2069" s="7"/>
      <c r="H2069" s="7"/>
      <c r="I2069" s="7"/>
      <c r="J2069" s="7"/>
      <c r="K2069" s="7"/>
      <c r="L2069" s="7"/>
      <c r="M2069" s="7"/>
    </row>
    <row r="2070" spans="1:13" x14ac:dyDescent="0.25">
      <c r="A2070" s="7"/>
      <c r="B2070" s="7"/>
      <c r="C2070" s="14"/>
      <c r="E2070" s="7"/>
      <c r="F2070" s="7"/>
      <c r="G2070" s="7"/>
      <c r="H2070" s="7"/>
      <c r="I2070" s="7"/>
      <c r="J2070" s="7"/>
      <c r="K2070" s="7"/>
      <c r="L2070" s="7"/>
      <c r="M2070" s="7"/>
    </row>
    <row r="2071" spans="1:13" x14ac:dyDescent="0.25">
      <c r="A2071" s="7"/>
      <c r="B2071" s="7"/>
      <c r="C2071" s="14"/>
      <c r="E2071" s="7"/>
      <c r="F2071" s="7"/>
      <c r="G2071" s="7"/>
      <c r="H2071" s="7"/>
      <c r="I2071" s="7"/>
      <c r="J2071" s="7"/>
      <c r="K2071" s="7"/>
      <c r="L2071" s="7"/>
      <c r="M2071" s="7"/>
    </row>
    <row r="2072" spans="1:13" x14ac:dyDescent="0.25">
      <c r="A2072" s="7"/>
      <c r="B2072" s="7"/>
      <c r="C2072" s="14"/>
      <c r="E2072" s="7"/>
      <c r="F2072" s="7"/>
      <c r="G2072" s="7"/>
      <c r="H2072" s="7"/>
      <c r="I2072" s="7"/>
      <c r="J2072" s="7"/>
      <c r="K2072" s="7"/>
      <c r="L2072" s="7"/>
      <c r="M2072" s="7"/>
    </row>
    <row r="2073" spans="1:13" x14ac:dyDescent="0.25">
      <c r="A2073" s="7"/>
      <c r="B2073" s="7"/>
      <c r="C2073" s="14"/>
      <c r="E2073" s="7"/>
      <c r="F2073" s="7"/>
      <c r="G2073" s="7"/>
      <c r="H2073" s="7"/>
      <c r="I2073" s="7"/>
      <c r="J2073" s="7"/>
      <c r="K2073" s="7"/>
      <c r="L2073" s="7"/>
      <c r="M2073" s="7"/>
    </row>
    <row r="2074" spans="1:13" x14ac:dyDescent="0.25">
      <c r="A2074" s="7"/>
      <c r="B2074" s="7"/>
      <c r="C2074" s="14"/>
      <c r="E2074" s="7"/>
      <c r="F2074" s="7"/>
      <c r="G2074" s="7"/>
      <c r="H2074" s="7"/>
      <c r="I2074" s="7"/>
      <c r="J2074" s="7"/>
      <c r="K2074" s="7"/>
      <c r="L2074" s="7"/>
      <c r="M2074" s="7"/>
    </row>
    <row r="2075" spans="1:13" x14ac:dyDescent="0.25">
      <c r="A2075" s="7"/>
      <c r="B2075" s="7"/>
      <c r="C2075" s="14"/>
      <c r="E2075" s="7"/>
      <c r="F2075" s="7"/>
      <c r="G2075" s="7"/>
      <c r="H2075" s="7"/>
      <c r="I2075" s="7"/>
      <c r="J2075" s="7"/>
      <c r="K2075" s="7"/>
      <c r="L2075" s="7"/>
      <c r="M2075" s="7"/>
    </row>
    <row r="2076" spans="1:13" x14ac:dyDescent="0.25">
      <c r="A2076" s="7"/>
      <c r="B2076" s="7"/>
      <c r="C2076" s="14"/>
      <c r="E2076" s="7"/>
      <c r="F2076" s="7"/>
      <c r="G2076" s="7"/>
      <c r="H2076" s="7"/>
      <c r="I2076" s="7"/>
      <c r="J2076" s="7"/>
      <c r="K2076" s="7"/>
      <c r="L2076" s="7"/>
      <c r="M2076" s="7"/>
    </row>
    <row r="2077" spans="1:13" x14ac:dyDescent="0.25">
      <c r="A2077" s="7"/>
      <c r="B2077" s="7"/>
      <c r="C2077" s="14"/>
      <c r="E2077" s="7"/>
      <c r="F2077" s="7"/>
      <c r="G2077" s="7"/>
      <c r="H2077" s="7"/>
      <c r="I2077" s="7"/>
      <c r="J2077" s="7"/>
      <c r="K2077" s="7"/>
      <c r="L2077" s="7"/>
      <c r="M2077" s="7"/>
    </row>
    <row r="2078" spans="1:13" x14ac:dyDescent="0.25">
      <c r="A2078" s="7"/>
      <c r="B2078" s="7"/>
      <c r="C2078" s="14"/>
      <c r="E2078" s="7"/>
      <c r="F2078" s="7"/>
      <c r="G2078" s="7"/>
      <c r="H2078" s="7"/>
      <c r="I2078" s="7"/>
      <c r="J2078" s="7"/>
      <c r="K2078" s="7"/>
      <c r="L2078" s="7"/>
      <c r="M2078" s="7"/>
    </row>
    <row r="2079" spans="1:13" x14ac:dyDescent="0.25">
      <c r="A2079" s="7"/>
      <c r="B2079" s="7"/>
      <c r="C2079" s="14"/>
      <c r="E2079" s="7"/>
      <c r="F2079" s="7"/>
      <c r="G2079" s="7"/>
      <c r="H2079" s="7"/>
      <c r="I2079" s="7"/>
      <c r="J2079" s="7"/>
      <c r="K2079" s="7"/>
      <c r="L2079" s="7"/>
      <c r="M2079" s="7"/>
    </row>
    <row r="2080" spans="1:13" x14ac:dyDescent="0.25">
      <c r="A2080" s="7"/>
      <c r="B2080" s="7"/>
      <c r="C2080" s="14"/>
      <c r="E2080" s="7"/>
      <c r="F2080" s="7"/>
      <c r="G2080" s="7"/>
      <c r="H2080" s="7"/>
      <c r="I2080" s="7"/>
      <c r="J2080" s="7"/>
      <c r="K2080" s="7"/>
      <c r="L2080" s="7"/>
      <c r="M2080" s="7"/>
    </row>
    <row r="2081" spans="1:13" x14ac:dyDescent="0.25">
      <c r="A2081" s="7"/>
      <c r="B2081" s="7"/>
      <c r="C2081" s="14"/>
      <c r="E2081" s="7"/>
      <c r="F2081" s="7"/>
      <c r="G2081" s="7"/>
      <c r="H2081" s="7"/>
      <c r="I2081" s="7"/>
      <c r="J2081" s="7"/>
      <c r="K2081" s="7"/>
      <c r="L2081" s="7"/>
      <c r="M2081" s="7"/>
    </row>
    <row r="2082" spans="1:13" x14ac:dyDescent="0.25">
      <c r="A2082" s="7"/>
      <c r="B2082" s="7"/>
      <c r="C2082" s="14"/>
      <c r="E2082" s="7"/>
      <c r="F2082" s="7"/>
      <c r="G2082" s="7"/>
      <c r="H2082" s="7"/>
      <c r="I2082" s="7"/>
      <c r="J2082" s="7"/>
      <c r="K2082" s="7"/>
      <c r="L2082" s="7"/>
      <c r="M2082" s="7"/>
    </row>
    <row r="2083" spans="1:13" x14ac:dyDescent="0.25">
      <c r="A2083" s="7"/>
      <c r="B2083" s="7"/>
      <c r="C2083" s="14"/>
      <c r="E2083" s="7"/>
      <c r="F2083" s="7"/>
      <c r="G2083" s="7"/>
      <c r="H2083" s="7"/>
      <c r="I2083" s="7"/>
      <c r="J2083" s="7"/>
      <c r="K2083" s="7"/>
      <c r="L2083" s="7"/>
      <c r="M2083" s="7"/>
    </row>
    <row r="2084" spans="1:13" x14ac:dyDescent="0.25">
      <c r="A2084" s="7"/>
      <c r="B2084" s="7"/>
      <c r="C2084" s="14"/>
      <c r="E2084" s="7"/>
      <c r="F2084" s="7"/>
      <c r="G2084" s="7"/>
      <c r="H2084" s="7"/>
      <c r="I2084" s="7"/>
      <c r="J2084" s="7"/>
      <c r="K2084" s="7"/>
      <c r="L2084" s="7"/>
      <c r="M2084" s="7"/>
    </row>
    <row r="2085" spans="1:13" x14ac:dyDescent="0.25">
      <c r="A2085" s="7"/>
      <c r="B2085" s="7"/>
      <c r="C2085" s="14"/>
      <c r="E2085" s="7"/>
      <c r="F2085" s="7"/>
      <c r="G2085" s="7"/>
      <c r="H2085" s="7"/>
      <c r="I2085" s="7"/>
      <c r="J2085" s="7"/>
      <c r="K2085" s="7"/>
      <c r="L2085" s="7"/>
      <c r="M2085" s="7"/>
    </row>
    <row r="2086" spans="1:13" x14ac:dyDescent="0.25">
      <c r="A2086" s="7"/>
      <c r="B2086" s="7"/>
      <c r="C2086" s="14"/>
      <c r="E2086" s="7"/>
      <c r="F2086" s="7"/>
      <c r="G2086" s="7"/>
      <c r="H2086" s="7"/>
      <c r="I2086" s="7"/>
      <c r="J2086" s="7"/>
      <c r="K2086" s="7"/>
      <c r="L2086" s="7"/>
      <c r="M2086" s="7"/>
    </row>
    <row r="2087" spans="1:13" x14ac:dyDescent="0.25">
      <c r="A2087" s="7"/>
      <c r="B2087" s="7"/>
      <c r="C2087" s="14"/>
      <c r="E2087" s="7"/>
      <c r="F2087" s="7"/>
      <c r="G2087" s="7"/>
      <c r="H2087" s="7"/>
      <c r="I2087" s="7"/>
      <c r="J2087" s="7"/>
      <c r="K2087" s="7"/>
      <c r="L2087" s="7"/>
      <c r="M2087" s="7"/>
    </row>
    <row r="2088" spans="1:13" x14ac:dyDescent="0.25">
      <c r="A2088" s="7"/>
      <c r="B2088" s="7"/>
      <c r="C2088" s="14"/>
      <c r="E2088" s="7"/>
      <c r="F2088" s="7"/>
      <c r="G2088" s="7"/>
      <c r="H2088" s="7"/>
      <c r="I2088" s="7"/>
      <c r="J2088" s="7"/>
      <c r="K2088" s="7"/>
      <c r="L2088" s="7"/>
      <c r="M2088" s="7"/>
    </row>
    <row r="2089" spans="1:13" x14ac:dyDescent="0.25">
      <c r="A2089" s="7"/>
      <c r="B2089" s="7"/>
      <c r="C2089" s="14"/>
      <c r="E2089" s="7"/>
      <c r="F2089" s="7"/>
      <c r="G2089" s="7"/>
      <c r="H2089" s="7"/>
      <c r="I2089" s="7"/>
      <c r="J2089" s="7"/>
      <c r="K2089" s="7"/>
      <c r="L2089" s="7"/>
      <c r="M2089" s="7"/>
    </row>
    <row r="2090" spans="1:13" x14ac:dyDescent="0.25">
      <c r="A2090" s="7"/>
      <c r="B2090" s="7"/>
      <c r="C2090" s="14"/>
      <c r="E2090" s="7"/>
      <c r="F2090" s="7"/>
      <c r="G2090" s="7"/>
      <c r="H2090" s="7"/>
      <c r="I2090" s="7"/>
      <c r="J2090" s="7"/>
      <c r="K2090" s="7"/>
      <c r="L2090" s="7"/>
      <c r="M2090" s="7"/>
    </row>
    <row r="2091" spans="1:13" x14ac:dyDescent="0.25">
      <c r="A2091" s="7"/>
      <c r="B2091" s="7"/>
      <c r="C2091" s="14"/>
      <c r="E2091" s="7"/>
      <c r="F2091" s="7"/>
      <c r="G2091" s="7"/>
      <c r="H2091" s="7"/>
      <c r="I2091" s="7"/>
      <c r="J2091" s="7"/>
      <c r="K2091" s="7"/>
      <c r="L2091" s="7"/>
      <c r="M2091" s="7"/>
    </row>
    <row r="2092" spans="1:13" x14ac:dyDescent="0.25">
      <c r="A2092" s="7"/>
      <c r="B2092" s="7"/>
      <c r="C2092" s="14"/>
      <c r="E2092" s="7"/>
      <c r="F2092" s="7"/>
      <c r="G2092" s="7"/>
      <c r="H2092" s="7"/>
      <c r="I2092" s="7"/>
      <c r="J2092" s="7"/>
      <c r="K2092" s="7"/>
      <c r="L2092" s="7"/>
      <c r="M2092" s="7"/>
    </row>
    <row r="2093" spans="1:13" x14ac:dyDescent="0.25">
      <c r="A2093" s="7"/>
      <c r="B2093" s="7"/>
      <c r="C2093" s="14"/>
      <c r="E2093" s="7"/>
      <c r="F2093" s="7"/>
      <c r="G2093" s="7"/>
      <c r="H2093" s="7"/>
      <c r="I2093" s="7"/>
      <c r="J2093" s="7"/>
      <c r="K2093" s="7"/>
      <c r="L2093" s="7"/>
      <c r="M2093" s="7"/>
    </row>
    <row r="2094" spans="1:13" x14ac:dyDescent="0.25">
      <c r="A2094" s="7"/>
      <c r="B2094" s="7"/>
      <c r="C2094" s="14"/>
      <c r="E2094" s="7"/>
      <c r="F2094" s="7"/>
      <c r="G2094" s="7"/>
      <c r="H2094" s="7"/>
      <c r="I2094" s="7"/>
      <c r="J2094" s="7"/>
      <c r="K2094" s="7"/>
      <c r="L2094" s="7"/>
      <c r="M2094" s="7"/>
    </row>
    <row r="2095" spans="1:13" x14ac:dyDescent="0.25">
      <c r="A2095" s="7"/>
      <c r="B2095" s="7"/>
      <c r="C2095" s="14"/>
      <c r="E2095" s="7"/>
      <c r="F2095" s="7"/>
      <c r="G2095" s="7"/>
      <c r="H2095" s="7"/>
      <c r="I2095" s="7"/>
      <c r="J2095" s="7"/>
      <c r="K2095" s="7"/>
      <c r="L2095" s="7"/>
      <c r="M2095" s="7"/>
    </row>
    <row r="2096" spans="1:13" x14ac:dyDescent="0.25">
      <c r="A2096" s="7"/>
      <c r="B2096" s="7"/>
      <c r="C2096" s="14"/>
      <c r="E2096" s="7"/>
      <c r="F2096" s="7"/>
      <c r="G2096" s="7"/>
      <c r="H2096" s="7"/>
      <c r="I2096" s="7"/>
      <c r="J2096" s="7"/>
      <c r="K2096" s="7"/>
      <c r="L2096" s="7"/>
      <c r="M2096" s="7"/>
    </row>
    <row r="2097" spans="1:13" x14ac:dyDescent="0.25">
      <c r="A2097" s="7"/>
      <c r="B2097" s="7"/>
      <c r="C2097" s="14"/>
      <c r="E2097" s="7"/>
      <c r="F2097" s="7"/>
      <c r="G2097" s="7"/>
      <c r="H2097" s="7"/>
      <c r="I2097" s="7"/>
      <c r="J2097" s="7"/>
      <c r="K2097" s="7"/>
      <c r="L2097" s="7"/>
      <c r="M2097" s="7"/>
    </row>
    <row r="2098" spans="1:13" x14ac:dyDescent="0.25">
      <c r="A2098" s="7"/>
      <c r="B2098" s="7"/>
      <c r="C2098" s="14"/>
      <c r="E2098" s="7"/>
      <c r="F2098" s="7"/>
      <c r="G2098" s="7"/>
      <c r="H2098" s="7"/>
      <c r="I2098" s="7"/>
      <c r="J2098" s="7"/>
      <c r="K2098" s="7"/>
      <c r="L2098" s="7"/>
      <c r="M2098" s="7"/>
    </row>
    <row r="2099" spans="1:13" x14ac:dyDescent="0.25">
      <c r="A2099" s="7"/>
      <c r="B2099" s="7"/>
      <c r="C2099" s="14"/>
      <c r="E2099" s="7"/>
      <c r="F2099" s="7"/>
      <c r="G2099" s="7"/>
      <c r="H2099" s="7"/>
      <c r="I2099" s="7"/>
      <c r="J2099" s="7"/>
      <c r="K2099" s="7"/>
      <c r="L2099" s="7"/>
      <c r="M2099" s="7"/>
    </row>
    <row r="2100" spans="1:13" x14ac:dyDescent="0.25">
      <c r="A2100" s="7"/>
      <c r="B2100" s="7"/>
      <c r="C2100" s="14"/>
      <c r="E2100" s="7"/>
      <c r="F2100" s="7"/>
      <c r="G2100" s="7"/>
      <c r="H2100" s="7"/>
      <c r="I2100" s="7"/>
      <c r="J2100" s="7"/>
      <c r="K2100" s="7"/>
      <c r="L2100" s="7"/>
      <c r="M2100" s="7"/>
    </row>
    <row r="2101" spans="1:13" x14ac:dyDescent="0.25">
      <c r="A2101" s="7"/>
      <c r="B2101" s="7"/>
      <c r="C2101" s="14"/>
      <c r="E2101" s="7"/>
      <c r="F2101" s="7"/>
      <c r="G2101" s="7"/>
      <c r="H2101" s="7"/>
      <c r="I2101" s="7"/>
      <c r="J2101" s="7"/>
      <c r="K2101" s="7"/>
      <c r="L2101" s="7"/>
      <c r="M2101" s="7"/>
    </row>
    <row r="2102" spans="1:13" x14ac:dyDescent="0.25">
      <c r="A2102" s="7"/>
      <c r="B2102" s="7"/>
      <c r="C2102" s="14"/>
      <c r="E2102" s="7"/>
      <c r="F2102" s="7"/>
      <c r="G2102" s="7"/>
      <c r="H2102" s="7"/>
      <c r="I2102" s="7"/>
      <c r="J2102" s="7"/>
      <c r="K2102" s="7"/>
      <c r="L2102" s="7"/>
      <c r="M2102" s="7"/>
    </row>
    <row r="2103" spans="1:13" x14ac:dyDescent="0.25">
      <c r="A2103" s="7"/>
      <c r="B2103" s="7"/>
      <c r="C2103" s="14"/>
      <c r="E2103" s="7"/>
      <c r="F2103" s="7"/>
      <c r="G2103" s="7"/>
      <c r="H2103" s="7"/>
      <c r="I2103" s="7"/>
      <c r="J2103" s="7"/>
      <c r="K2103" s="7"/>
      <c r="L2103" s="7"/>
      <c r="M2103" s="7"/>
    </row>
    <row r="2104" spans="1:13" x14ac:dyDescent="0.25">
      <c r="A2104" s="7"/>
      <c r="B2104" s="7"/>
      <c r="C2104" s="14"/>
      <c r="E2104" s="7"/>
      <c r="F2104" s="7"/>
      <c r="G2104" s="7"/>
      <c r="H2104" s="7"/>
      <c r="I2104" s="7"/>
      <c r="J2104" s="7"/>
      <c r="K2104" s="7"/>
      <c r="L2104" s="7"/>
      <c r="M2104" s="7"/>
    </row>
    <row r="2105" spans="1:13" x14ac:dyDescent="0.25">
      <c r="A2105" s="7"/>
      <c r="B2105" s="7"/>
      <c r="C2105" s="14"/>
      <c r="E2105" s="7"/>
      <c r="F2105" s="7"/>
      <c r="G2105" s="7"/>
      <c r="H2105" s="7"/>
      <c r="I2105" s="7"/>
      <c r="J2105" s="7"/>
      <c r="K2105" s="7"/>
      <c r="L2105" s="7"/>
      <c r="M2105" s="7"/>
    </row>
    <row r="2106" spans="1:13" x14ac:dyDescent="0.25">
      <c r="A2106" s="7"/>
      <c r="B2106" s="7"/>
      <c r="C2106" s="14"/>
      <c r="E2106" s="7"/>
      <c r="F2106" s="7"/>
      <c r="G2106" s="7"/>
      <c r="H2106" s="7"/>
      <c r="I2106" s="7"/>
      <c r="J2106" s="7"/>
      <c r="K2106" s="7"/>
      <c r="L2106" s="7"/>
      <c r="M2106" s="7"/>
    </row>
    <row r="2107" spans="1:13" x14ac:dyDescent="0.25">
      <c r="A2107" s="7"/>
      <c r="B2107" s="7"/>
      <c r="C2107" s="14"/>
      <c r="E2107" s="7"/>
      <c r="F2107" s="7"/>
      <c r="G2107" s="7"/>
      <c r="H2107" s="7"/>
      <c r="I2107" s="7"/>
      <c r="J2107" s="7"/>
      <c r="K2107" s="7"/>
      <c r="L2107" s="7"/>
      <c r="M2107" s="7"/>
    </row>
    <row r="2108" spans="1:13" x14ac:dyDescent="0.25">
      <c r="A2108" s="7"/>
      <c r="B2108" s="7"/>
      <c r="C2108" s="14"/>
      <c r="E2108" s="7"/>
      <c r="F2108" s="7"/>
      <c r="G2108" s="7"/>
      <c r="H2108" s="7"/>
      <c r="I2108" s="7"/>
      <c r="J2108" s="7"/>
      <c r="K2108" s="7"/>
      <c r="L2108" s="7"/>
      <c r="M2108" s="7"/>
    </row>
    <row r="2109" spans="1:13" x14ac:dyDescent="0.25">
      <c r="A2109" s="7"/>
      <c r="B2109" s="7"/>
      <c r="C2109" s="14"/>
      <c r="E2109" s="7"/>
      <c r="F2109" s="7"/>
      <c r="G2109" s="7"/>
      <c r="H2109" s="7"/>
      <c r="I2109" s="7"/>
      <c r="J2109" s="7"/>
      <c r="K2109" s="7"/>
      <c r="L2109" s="7"/>
      <c r="M2109" s="7"/>
    </row>
    <row r="2110" spans="1:13" x14ac:dyDescent="0.25">
      <c r="A2110" s="7"/>
      <c r="B2110" s="7"/>
      <c r="C2110" s="14"/>
      <c r="E2110" s="7"/>
      <c r="F2110" s="7"/>
      <c r="G2110" s="7"/>
      <c r="H2110" s="7"/>
      <c r="I2110" s="7"/>
      <c r="J2110" s="7"/>
      <c r="K2110" s="7"/>
      <c r="L2110" s="7"/>
      <c r="M2110" s="7"/>
    </row>
    <row r="2111" spans="1:13" x14ac:dyDescent="0.25">
      <c r="A2111" s="7"/>
      <c r="B2111" s="7"/>
      <c r="C2111" s="14"/>
      <c r="E2111" s="7"/>
      <c r="F2111" s="7"/>
      <c r="G2111" s="7"/>
      <c r="H2111" s="7"/>
      <c r="I2111" s="7"/>
      <c r="J2111" s="7"/>
      <c r="K2111" s="7"/>
      <c r="L2111" s="7"/>
      <c r="M2111" s="7"/>
    </row>
    <row r="2112" spans="1:13" x14ac:dyDescent="0.25">
      <c r="A2112" s="7"/>
      <c r="B2112" s="7"/>
      <c r="C2112" s="14"/>
      <c r="E2112" s="7"/>
      <c r="F2112" s="7"/>
      <c r="G2112" s="7"/>
      <c r="H2112" s="7"/>
      <c r="I2112" s="7"/>
      <c r="J2112" s="7"/>
      <c r="K2112" s="7"/>
      <c r="L2112" s="7"/>
      <c r="M2112" s="7"/>
    </row>
    <row r="2113" spans="1:13" x14ac:dyDescent="0.25">
      <c r="A2113" s="7"/>
      <c r="B2113" s="7"/>
      <c r="C2113" s="14"/>
      <c r="E2113" s="7"/>
      <c r="F2113" s="7"/>
      <c r="G2113" s="7"/>
      <c r="H2113" s="7"/>
      <c r="I2113" s="7"/>
      <c r="J2113" s="7"/>
      <c r="K2113" s="7"/>
      <c r="L2113" s="7"/>
      <c r="M2113" s="7"/>
    </row>
    <row r="2114" spans="1:13" x14ac:dyDescent="0.25">
      <c r="A2114" s="7"/>
      <c r="B2114" s="7"/>
      <c r="C2114" s="14"/>
      <c r="E2114" s="7"/>
      <c r="F2114" s="7"/>
      <c r="G2114" s="7"/>
      <c r="H2114" s="7"/>
      <c r="I2114" s="7"/>
      <c r="J2114" s="7"/>
      <c r="K2114" s="7"/>
      <c r="L2114" s="7"/>
      <c r="M2114" s="7"/>
    </row>
    <row r="2115" spans="1:13" x14ac:dyDescent="0.25">
      <c r="A2115" s="7"/>
      <c r="B2115" s="7"/>
      <c r="C2115" s="14"/>
      <c r="E2115" s="7"/>
      <c r="F2115" s="7"/>
      <c r="G2115" s="7"/>
      <c r="H2115" s="7"/>
      <c r="I2115" s="7"/>
      <c r="J2115" s="7"/>
      <c r="K2115" s="7"/>
      <c r="L2115" s="7"/>
      <c r="M2115" s="7"/>
    </row>
    <row r="2116" spans="1:13" x14ac:dyDescent="0.25">
      <c r="A2116" s="7"/>
      <c r="B2116" s="7"/>
      <c r="C2116" s="14"/>
      <c r="E2116" s="7"/>
      <c r="F2116" s="7"/>
      <c r="G2116" s="7"/>
      <c r="H2116" s="7"/>
      <c r="I2116" s="7"/>
      <c r="J2116" s="7"/>
      <c r="K2116" s="7"/>
      <c r="L2116" s="7"/>
      <c r="M2116" s="7"/>
    </row>
    <row r="2117" spans="1:13" x14ac:dyDescent="0.25">
      <c r="A2117" s="7"/>
      <c r="B2117" s="7"/>
      <c r="C2117" s="14"/>
      <c r="E2117" s="7"/>
      <c r="F2117" s="7"/>
      <c r="G2117" s="7"/>
      <c r="H2117" s="7"/>
      <c r="I2117" s="7"/>
      <c r="J2117" s="7"/>
      <c r="K2117" s="7"/>
      <c r="L2117" s="7"/>
      <c r="M2117" s="7"/>
    </row>
    <row r="2118" spans="1:13" x14ac:dyDescent="0.25">
      <c r="A2118" s="7"/>
      <c r="B2118" s="7"/>
      <c r="C2118" s="14"/>
      <c r="E2118" s="7"/>
      <c r="F2118" s="7"/>
      <c r="G2118" s="7"/>
      <c r="H2118" s="7"/>
      <c r="I2118" s="7"/>
      <c r="J2118" s="7"/>
      <c r="K2118" s="7"/>
      <c r="L2118" s="7"/>
      <c r="M2118" s="7"/>
    </row>
    <row r="2119" spans="1:13" x14ac:dyDescent="0.25">
      <c r="A2119" s="7"/>
      <c r="B2119" s="7"/>
      <c r="C2119" s="14"/>
      <c r="E2119" s="7"/>
      <c r="F2119" s="7"/>
      <c r="G2119" s="7"/>
      <c r="H2119" s="7"/>
      <c r="I2119" s="7"/>
      <c r="J2119" s="7"/>
      <c r="K2119" s="7"/>
      <c r="L2119" s="7"/>
      <c r="M2119" s="7"/>
    </row>
    <row r="2120" spans="1:13" x14ac:dyDescent="0.25">
      <c r="A2120" s="7"/>
      <c r="B2120" s="7"/>
      <c r="C2120" s="14"/>
      <c r="E2120" s="7"/>
      <c r="F2120" s="7"/>
      <c r="G2120" s="7"/>
      <c r="H2120" s="7"/>
      <c r="I2120" s="7"/>
      <c r="J2120" s="7"/>
      <c r="K2120" s="7"/>
      <c r="L2120" s="7"/>
      <c r="M2120" s="7"/>
    </row>
    <row r="2121" spans="1:13" x14ac:dyDescent="0.25">
      <c r="A2121" s="7"/>
      <c r="B2121" s="7"/>
      <c r="C2121" s="14"/>
      <c r="E2121" s="7"/>
      <c r="F2121" s="7"/>
      <c r="G2121" s="7"/>
      <c r="H2121" s="7"/>
      <c r="I2121" s="7"/>
      <c r="J2121" s="7"/>
      <c r="K2121" s="7"/>
      <c r="L2121" s="7"/>
      <c r="M2121" s="7"/>
    </row>
    <row r="2122" spans="1:13" x14ac:dyDescent="0.25">
      <c r="A2122" s="7"/>
      <c r="B2122" s="7"/>
      <c r="C2122" s="14"/>
      <c r="E2122" s="7"/>
      <c r="F2122" s="7"/>
      <c r="G2122" s="7"/>
      <c r="H2122" s="7"/>
      <c r="I2122" s="7"/>
      <c r="J2122" s="7"/>
      <c r="K2122" s="7"/>
      <c r="L2122" s="7"/>
      <c r="M2122" s="7"/>
    </row>
    <row r="2123" spans="1:13" x14ac:dyDescent="0.25">
      <c r="A2123" s="7"/>
      <c r="B2123" s="7"/>
      <c r="C2123" s="14"/>
      <c r="E2123" s="7"/>
      <c r="F2123" s="7"/>
      <c r="G2123" s="7"/>
      <c r="H2123" s="7"/>
      <c r="I2123" s="7"/>
      <c r="J2123" s="7"/>
      <c r="K2123" s="7"/>
      <c r="L2123" s="7"/>
      <c r="M2123" s="7"/>
    </row>
    <row r="2124" spans="1:13" x14ac:dyDescent="0.25">
      <c r="A2124" s="7"/>
      <c r="B2124" s="7"/>
      <c r="C2124" s="14"/>
      <c r="E2124" s="7"/>
      <c r="F2124" s="7"/>
      <c r="G2124" s="7"/>
      <c r="H2124" s="7"/>
      <c r="I2124" s="7"/>
      <c r="J2124" s="7"/>
      <c r="K2124" s="7"/>
      <c r="L2124" s="7"/>
      <c r="M2124" s="7"/>
    </row>
    <row r="2125" spans="1:13" x14ac:dyDescent="0.25">
      <c r="A2125" s="7"/>
      <c r="B2125" s="7"/>
      <c r="C2125" s="14"/>
      <c r="E2125" s="7"/>
      <c r="F2125" s="7"/>
      <c r="G2125" s="7"/>
      <c r="H2125" s="7"/>
      <c r="I2125" s="7"/>
      <c r="J2125" s="7"/>
      <c r="K2125" s="7"/>
      <c r="L2125" s="7"/>
      <c r="M2125" s="7"/>
    </row>
    <row r="2126" spans="1:13" x14ac:dyDescent="0.25">
      <c r="A2126" s="7"/>
      <c r="B2126" s="7"/>
      <c r="C2126" s="14"/>
      <c r="E2126" s="7"/>
      <c r="F2126" s="7"/>
      <c r="G2126" s="7"/>
      <c r="H2126" s="7"/>
      <c r="I2126" s="7"/>
      <c r="J2126" s="7"/>
      <c r="K2126" s="7"/>
      <c r="L2126" s="7"/>
      <c r="M2126" s="7"/>
    </row>
    <row r="2127" spans="1:13" x14ac:dyDescent="0.25">
      <c r="A2127" s="7"/>
      <c r="B2127" s="7"/>
      <c r="C2127" s="14"/>
      <c r="E2127" s="7"/>
      <c r="F2127" s="7"/>
      <c r="G2127" s="7"/>
      <c r="H2127" s="7"/>
      <c r="I2127" s="7"/>
      <c r="J2127" s="7"/>
      <c r="K2127" s="7"/>
      <c r="L2127" s="7"/>
      <c r="M2127" s="7"/>
    </row>
    <row r="2128" spans="1:13" x14ac:dyDescent="0.25">
      <c r="A2128" s="7"/>
      <c r="B2128" s="7"/>
      <c r="C2128" s="14"/>
      <c r="E2128" s="7"/>
      <c r="F2128" s="7"/>
      <c r="G2128" s="7"/>
      <c r="H2128" s="7"/>
      <c r="I2128" s="7"/>
      <c r="J2128" s="7"/>
      <c r="K2128" s="7"/>
      <c r="L2128" s="7"/>
      <c r="M2128" s="7"/>
    </row>
    <row r="2129" spans="1:13" x14ac:dyDescent="0.25">
      <c r="A2129" s="7"/>
      <c r="B2129" s="7"/>
      <c r="C2129" s="14"/>
      <c r="E2129" s="7"/>
      <c r="F2129" s="7"/>
      <c r="G2129" s="7"/>
      <c r="H2129" s="7"/>
      <c r="I2129" s="7"/>
      <c r="J2129" s="7"/>
      <c r="K2129" s="7"/>
      <c r="L2129" s="7"/>
      <c r="M2129" s="7"/>
    </row>
    <row r="2130" spans="1:13" x14ac:dyDescent="0.25">
      <c r="A2130" s="7"/>
      <c r="B2130" s="7"/>
      <c r="C2130" s="14"/>
      <c r="E2130" s="7"/>
      <c r="F2130" s="7"/>
      <c r="G2130" s="7"/>
      <c r="H2130" s="7"/>
      <c r="I2130" s="7"/>
      <c r="J2130" s="7"/>
      <c r="K2130" s="7"/>
      <c r="L2130" s="7"/>
      <c r="M2130" s="7"/>
    </row>
    <row r="2131" spans="1:13" x14ac:dyDescent="0.25">
      <c r="A2131" s="7"/>
      <c r="B2131" s="7"/>
      <c r="C2131" s="14"/>
      <c r="E2131" s="7"/>
      <c r="F2131" s="7"/>
      <c r="G2131" s="7"/>
      <c r="H2131" s="7"/>
      <c r="I2131" s="7"/>
      <c r="J2131" s="7"/>
      <c r="K2131" s="7"/>
      <c r="L2131" s="7"/>
      <c r="M2131" s="7"/>
    </row>
    <row r="2132" spans="1:13" x14ac:dyDescent="0.25">
      <c r="A2132" s="7"/>
      <c r="B2132" s="7"/>
      <c r="C2132" s="14"/>
      <c r="E2132" s="7"/>
      <c r="F2132" s="7"/>
      <c r="G2132" s="7"/>
      <c r="H2132" s="7"/>
      <c r="I2132" s="7"/>
      <c r="J2132" s="7"/>
      <c r="K2132" s="7"/>
      <c r="L2132" s="7"/>
      <c r="M2132" s="7"/>
    </row>
    <row r="2133" spans="1:13" x14ac:dyDescent="0.25">
      <c r="A2133" s="7"/>
      <c r="B2133" s="7"/>
      <c r="C2133" s="14"/>
      <c r="E2133" s="7"/>
      <c r="F2133" s="7"/>
      <c r="G2133" s="7"/>
      <c r="H2133" s="7"/>
      <c r="I2133" s="7"/>
      <c r="J2133" s="7"/>
      <c r="K2133" s="7"/>
      <c r="L2133" s="7"/>
      <c r="M2133" s="7"/>
    </row>
    <row r="2134" spans="1:13" x14ac:dyDescent="0.25">
      <c r="A2134" s="7"/>
      <c r="B2134" s="7"/>
      <c r="C2134" s="14"/>
      <c r="E2134" s="7"/>
      <c r="F2134" s="7"/>
      <c r="G2134" s="7"/>
      <c r="H2134" s="7"/>
      <c r="I2134" s="7"/>
      <c r="J2134" s="7"/>
      <c r="K2134" s="7"/>
      <c r="L2134" s="7"/>
      <c r="M2134" s="7"/>
    </row>
    <row r="2135" spans="1:13" x14ac:dyDescent="0.25">
      <c r="A2135" s="7"/>
      <c r="B2135" s="7"/>
      <c r="C2135" s="14"/>
      <c r="E2135" s="7"/>
      <c r="F2135" s="7"/>
      <c r="G2135" s="7"/>
      <c r="H2135" s="7"/>
      <c r="I2135" s="7"/>
      <c r="J2135" s="7"/>
      <c r="K2135" s="7"/>
      <c r="L2135" s="7"/>
      <c r="M2135" s="7"/>
    </row>
    <row r="2136" spans="1:13" x14ac:dyDescent="0.25">
      <c r="A2136" s="7"/>
      <c r="B2136" s="7"/>
      <c r="C2136" s="14"/>
      <c r="E2136" s="7"/>
      <c r="F2136" s="7"/>
      <c r="G2136" s="7"/>
      <c r="H2136" s="7"/>
      <c r="I2136" s="7"/>
      <c r="J2136" s="7"/>
      <c r="K2136" s="7"/>
      <c r="L2136" s="7"/>
      <c r="M2136" s="7"/>
    </row>
    <row r="2137" spans="1:13" x14ac:dyDescent="0.25">
      <c r="A2137" s="7"/>
      <c r="B2137" s="7"/>
      <c r="C2137" s="14"/>
      <c r="E2137" s="7"/>
      <c r="F2137" s="7"/>
      <c r="G2137" s="7"/>
      <c r="H2137" s="7"/>
      <c r="I2137" s="7"/>
      <c r="J2137" s="7"/>
      <c r="K2137" s="7"/>
      <c r="L2137" s="7"/>
      <c r="M2137" s="7"/>
    </row>
    <row r="2138" spans="1:13" x14ac:dyDescent="0.25">
      <c r="A2138" s="7"/>
      <c r="B2138" s="7"/>
      <c r="C2138" s="14"/>
      <c r="E2138" s="7"/>
      <c r="F2138" s="7"/>
      <c r="G2138" s="7"/>
      <c r="H2138" s="7"/>
      <c r="I2138" s="7"/>
      <c r="J2138" s="7"/>
      <c r="K2138" s="7"/>
      <c r="L2138" s="7"/>
      <c r="M2138" s="7"/>
    </row>
    <row r="2139" spans="1:13" x14ac:dyDescent="0.25">
      <c r="A2139" s="7"/>
      <c r="B2139" s="7"/>
      <c r="C2139" s="14"/>
      <c r="E2139" s="7"/>
      <c r="F2139" s="7"/>
      <c r="G2139" s="7"/>
      <c r="H2139" s="7"/>
      <c r="I2139" s="7"/>
      <c r="J2139" s="7"/>
      <c r="K2139" s="7"/>
      <c r="L2139" s="7"/>
      <c r="M2139" s="7"/>
    </row>
    <row r="2140" spans="1:13" x14ac:dyDescent="0.25">
      <c r="A2140" s="7"/>
      <c r="B2140" s="7"/>
      <c r="C2140" s="14"/>
      <c r="E2140" s="7"/>
      <c r="F2140" s="7"/>
      <c r="G2140" s="7"/>
      <c r="H2140" s="7"/>
      <c r="I2140" s="7"/>
      <c r="J2140" s="7"/>
      <c r="K2140" s="7"/>
      <c r="L2140" s="7"/>
      <c r="M2140" s="7"/>
    </row>
    <row r="2141" spans="1:13" x14ac:dyDescent="0.25">
      <c r="A2141" s="7"/>
      <c r="B2141" s="7"/>
      <c r="C2141" s="14"/>
      <c r="E2141" s="7"/>
      <c r="F2141" s="7"/>
      <c r="G2141" s="7"/>
      <c r="H2141" s="7"/>
      <c r="I2141" s="7"/>
      <c r="J2141" s="7"/>
      <c r="K2141" s="7"/>
      <c r="L2141" s="7"/>
      <c r="M2141" s="7"/>
    </row>
    <row r="2142" spans="1:13" x14ac:dyDescent="0.25">
      <c r="A2142" s="7"/>
      <c r="B2142" s="7"/>
      <c r="C2142" s="14"/>
      <c r="E2142" s="7"/>
      <c r="F2142" s="7"/>
      <c r="G2142" s="7"/>
      <c r="H2142" s="7"/>
      <c r="I2142" s="7"/>
      <c r="J2142" s="7"/>
      <c r="K2142" s="7"/>
      <c r="L2142" s="7"/>
      <c r="M2142" s="7"/>
    </row>
    <row r="2143" spans="1:13" x14ac:dyDescent="0.25">
      <c r="A2143" s="7"/>
      <c r="B2143" s="7"/>
      <c r="C2143" s="14"/>
      <c r="E2143" s="7"/>
      <c r="F2143" s="7"/>
      <c r="G2143" s="7"/>
      <c r="H2143" s="7"/>
      <c r="I2143" s="7"/>
      <c r="J2143" s="7"/>
      <c r="K2143" s="7"/>
      <c r="L2143" s="7"/>
      <c r="M2143" s="7"/>
    </row>
    <row r="2144" spans="1:13" x14ac:dyDescent="0.25">
      <c r="A2144" s="7"/>
      <c r="B2144" s="7"/>
      <c r="C2144" s="14"/>
      <c r="E2144" s="7"/>
      <c r="F2144" s="7"/>
      <c r="G2144" s="7"/>
      <c r="H2144" s="7"/>
      <c r="I2144" s="7"/>
      <c r="J2144" s="7"/>
      <c r="K2144" s="7"/>
      <c r="L2144" s="7"/>
      <c r="M2144" s="7"/>
    </row>
    <row r="2145" spans="1:13" x14ac:dyDescent="0.25">
      <c r="A2145" s="7"/>
      <c r="B2145" s="7"/>
      <c r="C2145" s="14"/>
      <c r="E2145" s="7"/>
      <c r="F2145" s="7"/>
      <c r="G2145" s="7"/>
      <c r="H2145" s="7"/>
      <c r="I2145" s="7"/>
      <c r="J2145" s="7"/>
      <c r="K2145" s="7"/>
      <c r="L2145" s="7"/>
      <c r="M2145" s="7"/>
    </row>
    <row r="2146" spans="1:13" x14ac:dyDescent="0.25">
      <c r="A2146" s="7"/>
      <c r="B2146" s="7"/>
      <c r="C2146" s="14"/>
      <c r="E2146" s="7"/>
      <c r="F2146" s="7"/>
      <c r="G2146" s="7"/>
      <c r="H2146" s="7"/>
      <c r="I2146" s="7"/>
      <c r="J2146" s="7"/>
      <c r="K2146" s="7"/>
      <c r="L2146" s="7"/>
      <c r="M2146" s="7"/>
    </row>
    <row r="2147" spans="1:13" x14ac:dyDescent="0.25">
      <c r="A2147" s="7"/>
      <c r="B2147" s="7"/>
      <c r="C2147" s="14"/>
      <c r="E2147" s="7"/>
      <c r="F2147" s="7"/>
      <c r="G2147" s="7"/>
      <c r="H2147" s="7"/>
      <c r="I2147" s="7"/>
      <c r="J2147" s="7"/>
      <c r="K2147" s="7"/>
      <c r="L2147" s="7"/>
      <c r="M2147" s="7"/>
    </row>
    <row r="2148" spans="1:13" x14ac:dyDescent="0.25">
      <c r="A2148" s="7"/>
      <c r="B2148" s="7"/>
      <c r="C2148" s="14"/>
      <c r="E2148" s="7"/>
      <c r="F2148" s="7"/>
      <c r="G2148" s="7"/>
      <c r="H2148" s="7"/>
      <c r="I2148" s="7"/>
      <c r="J2148" s="7"/>
      <c r="K2148" s="7"/>
      <c r="L2148" s="7"/>
      <c r="M2148" s="7"/>
    </row>
    <row r="2149" spans="1:13" x14ac:dyDescent="0.25">
      <c r="A2149" s="7"/>
      <c r="B2149" s="7"/>
      <c r="C2149" s="14"/>
      <c r="E2149" s="7"/>
      <c r="F2149" s="7"/>
      <c r="G2149" s="7"/>
      <c r="H2149" s="7"/>
      <c r="I2149" s="7"/>
      <c r="J2149" s="7"/>
      <c r="K2149" s="7"/>
      <c r="L2149" s="7"/>
      <c r="M2149" s="7"/>
    </row>
    <row r="2150" spans="1:13" x14ac:dyDescent="0.25">
      <c r="A2150" s="7"/>
      <c r="B2150" s="7"/>
      <c r="C2150" s="14"/>
      <c r="E2150" s="7"/>
      <c r="F2150" s="7"/>
      <c r="G2150" s="7"/>
      <c r="H2150" s="7"/>
      <c r="I2150" s="7"/>
      <c r="J2150" s="7"/>
      <c r="K2150" s="7"/>
      <c r="L2150" s="7"/>
      <c r="M2150" s="7"/>
    </row>
    <row r="2151" spans="1:13" x14ac:dyDescent="0.25">
      <c r="A2151" s="7"/>
      <c r="B2151" s="7"/>
      <c r="C2151" s="14"/>
      <c r="E2151" s="7"/>
      <c r="F2151" s="7"/>
      <c r="G2151" s="7"/>
      <c r="H2151" s="7"/>
      <c r="I2151" s="7"/>
      <c r="J2151" s="7"/>
      <c r="K2151" s="7"/>
      <c r="L2151" s="7"/>
      <c r="M2151" s="7"/>
    </row>
    <row r="2152" spans="1:13" x14ac:dyDescent="0.25">
      <c r="A2152" s="7"/>
      <c r="B2152" s="7"/>
      <c r="C2152" s="14"/>
      <c r="E2152" s="7"/>
      <c r="F2152" s="7"/>
      <c r="G2152" s="7"/>
      <c r="H2152" s="7"/>
      <c r="I2152" s="7"/>
      <c r="J2152" s="7"/>
      <c r="K2152" s="7"/>
      <c r="L2152" s="7"/>
      <c r="M2152" s="7"/>
    </row>
    <row r="2153" spans="1:13" x14ac:dyDescent="0.25">
      <c r="A2153" s="7"/>
      <c r="B2153" s="7"/>
      <c r="C2153" s="14"/>
      <c r="E2153" s="7"/>
      <c r="F2153" s="7"/>
      <c r="G2153" s="7"/>
      <c r="H2153" s="7"/>
      <c r="I2153" s="7"/>
      <c r="J2153" s="7"/>
      <c r="K2153" s="7"/>
      <c r="L2153" s="7"/>
      <c r="M2153" s="7"/>
    </row>
    <row r="2154" spans="1:13" x14ac:dyDescent="0.25">
      <c r="A2154" s="7"/>
      <c r="B2154" s="7"/>
      <c r="C2154" s="14"/>
      <c r="E2154" s="7"/>
      <c r="F2154" s="7"/>
      <c r="G2154" s="7"/>
      <c r="H2154" s="7"/>
      <c r="I2154" s="7"/>
      <c r="J2154" s="7"/>
      <c r="K2154" s="7"/>
      <c r="L2154" s="7"/>
      <c r="M2154" s="7"/>
    </row>
    <row r="2155" spans="1:13" x14ac:dyDescent="0.25">
      <c r="A2155" s="7"/>
      <c r="B2155" s="7"/>
      <c r="C2155" s="14"/>
      <c r="E2155" s="7"/>
      <c r="F2155" s="7"/>
      <c r="G2155" s="7"/>
      <c r="H2155" s="7"/>
      <c r="I2155" s="7"/>
      <c r="J2155" s="7"/>
      <c r="K2155" s="7"/>
      <c r="L2155" s="7"/>
      <c r="M2155" s="7"/>
    </row>
    <row r="2156" spans="1:13" x14ac:dyDescent="0.25">
      <c r="A2156" s="7"/>
      <c r="B2156" s="7"/>
      <c r="C2156" s="14"/>
      <c r="E2156" s="7"/>
      <c r="F2156" s="7"/>
      <c r="G2156" s="7"/>
      <c r="H2156" s="7"/>
      <c r="I2156" s="7"/>
      <c r="J2156" s="7"/>
      <c r="K2156" s="7"/>
      <c r="L2156" s="7"/>
      <c r="M2156" s="7"/>
    </row>
    <row r="2157" spans="1:13" x14ac:dyDescent="0.25">
      <c r="A2157" s="7"/>
      <c r="B2157" s="7"/>
      <c r="C2157" s="14"/>
      <c r="E2157" s="7"/>
      <c r="F2157" s="7"/>
      <c r="G2157" s="7"/>
      <c r="H2157" s="7"/>
      <c r="I2157" s="7"/>
      <c r="J2157" s="7"/>
      <c r="K2157" s="7"/>
      <c r="L2157" s="7"/>
      <c r="M2157" s="7"/>
    </row>
    <row r="2158" spans="1:13" x14ac:dyDescent="0.25">
      <c r="A2158" s="7"/>
      <c r="B2158" s="7"/>
      <c r="C2158" s="14"/>
      <c r="E2158" s="7"/>
      <c r="F2158" s="7"/>
      <c r="G2158" s="7"/>
      <c r="H2158" s="7"/>
      <c r="I2158" s="7"/>
      <c r="J2158" s="7"/>
      <c r="K2158" s="7"/>
      <c r="L2158" s="7"/>
      <c r="M2158" s="7"/>
    </row>
    <row r="2159" spans="1:13" x14ac:dyDescent="0.25">
      <c r="A2159" s="7"/>
      <c r="B2159" s="7"/>
      <c r="C2159" s="14"/>
      <c r="E2159" s="7"/>
      <c r="F2159" s="7"/>
      <c r="G2159" s="7"/>
      <c r="H2159" s="7"/>
      <c r="I2159" s="7"/>
      <c r="J2159" s="7"/>
      <c r="K2159" s="7"/>
      <c r="L2159" s="7"/>
      <c r="M2159" s="7"/>
    </row>
    <row r="2160" spans="1:13" x14ac:dyDescent="0.25">
      <c r="A2160" s="7"/>
      <c r="B2160" s="7"/>
      <c r="C2160" s="14"/>
      <c r="E2160" s="7"/>
      <c r="F2160" s="7"/>
      <c r="G2160" s="7"/>
      <c r="H2160" s="7"/>
      <c r="I2160" s="7"/>
      <c r="J2160" s="7"/>
      <c r="K2160" s="7"/>
      <c r="L2160" s="7"/>
      <c r="M2160" s="7"/>
    </row>
    <row r="2161" spans="1:13" x14ac:dyDescent="0.25">
      <c r="A2161" s="7"/>
      <c r="B2161" s="7"/>
      <c r="C2161" s="14"/>
      <c r="E2161" s="7"/>
      <c r="F2161" s="7"/>
      <c r="G2161" s="7"/>
      <c r="H2161" s="7"/>
      <c r="I2161" s="7"/>
      <c r="J2161" s="7"/>
      <c r="K2161" s="7"/>
      <c r="L2161" s="7"/>
      <c r="M2161" s="7"/>
    </row>
    <row r="2162" spans="1:13" x14ac:dyDescent="0.25">
      <c r="A2162" s="7"/>
      <c r="B2162" s="7"/>
      <c r="C2162" s="14"/>
      <c r="E2162" s="7"/>
      <c r="F2162" s="7"/>
      <c r="G2162" s="7"/>
      <c r="H2162" s="7"/>
      <c r="I2162" s="7"/>
      <c r="J2162" s="7"/>
      <c r="K2162" s="7"/>
      <c r="L2162" s="7"/>
      <c r="M2162" s="7"/>
    </row>
    <row r="2163" spans="1:13" x14ac:dyDescent="0.25">
      <c r="A2163" s="7"/>
      <c r="B2163" s="7"/>
      <c r="C2163" s="14"/>
      <c r="E2163" s="7"/>
      <c r="F2163" s="7"/>
      <c r="G2163" s="7"/>
      <c r="H2163" s="7"/>
      <c r="I2163" s="7"/>
      <c r="J2163" s="7"/>
      <c r="K2163" s="7"/>
      <c r="L2163" s="7"/>
      <c r="M2163" s="7"/>
    </row>
    <row r="2164" spans="1:13" x14ac:dyDescent="0.25">
      <c r="A2164" s="7"/>
      <c r="B2164" s="7"/>
      <c r="C2164" s="14"/>
      <c r="E2164" s="7"/>
      <c r="F2164" s="7"/>
      <c r="G2164" s="7"/>
      <c r="H2164" s="7"/>
      <c r="I2164" s="7"/>
      <c r="J2164" s="7"/>
      <c r="K2164" s="7"/>
      <c r="L2164" s="7"/>
      <c r="M2164" s="7"/>
    </row>
    <row r="2165" spans="1:13" x14ac:dyDescent="0.25">
      <c r="A2165" s="7"/>
      <c r="B2165" s="7"/>
      <c r="C2165" s="14"/>
      <c r="E2165" s="7"/>
      <c r="F2165" s="7"/>
      <c r="G2165" s="7"/>
      <c r="H2165" s="7"/>
      <c r="I2165" s="7"/>
      <c r="J2165" s="7"/>
      <c r="K2165" s="7"/>
      <c r="L2165" s="7"/>
      <c r="M2165" s="7"/>
    </row>
    <row r="2166" spans="1:13" x14ac:dyDescent="0.25">
      <c r="A2166" s="7"/>
      <c r="B2166" s="7"/>
      <c r="C2166" s="14"/>
      <c r="E2166" s="7"/>
      <c r="F2166" s="7"/>
      <c r="G2166" s="7"/>
      <c r="H2166" s="7"/>
      <c r="I2166" s="7"/>
      <c r="J2166" s="7"/>
      <c r="K2166" s="7"/>
      <c r="L2166" s="7"/>
      <c r="M2166" s="7"/>
    </row>
    <row r="2167" spans="1:13" x14ac:dyDescent="0.25">
      <c r="A2167" s="7"/>
      <c r="B2167" s="7"/>
      <c r="C2167" s="14"/>
      <c r="E2167" s="7"/>
      <c r="F2167" s="7"/>
      <c r="G2167" s="7"/>
      <c r="H2167" s="7"/>
      <c r="I2167" s="7"/>
      <c r="J2167" s="7"/>
      <c r="K2167" s="7"/>
      <c r="L2167" s="7"/>
      <c r="M2167" s="7"/>
    </row>
    <row r="2168" spans="1:13" x14ac:dyDescent="0.25">
      <c r="A2168" s="7"/>
      <c r="B2168" s="7"/>
      <c r="C2168" s="14"/>
      <c r="E2168" s="7"/>
      <c r="F2168" s="7"/>
      <c r="G2168" s="7"/>
      <c r="H2168" s="7"/>
      <c r="I2168" s="7"/>
      <c r="J2168" s="7"/>
      <c r="K2168" s="7"/>
      <c r="L2168" s="7"/>
      <c r="M2168" s="7"/>
    </row>
    <row r="2169" spans="1:13" x14ac:dyDescent="0.25">
      <c r="A2169" s="7"/>
      <c r="B2169" s="7"/>
      <c r="C2169" s="14"/>
      <c r="E2169" s="7"/>
      <c r="F2169" s="7"/>
      <c r="G2169" s="7"/>
      <c r="H2169" s="7"/>
      <c r="I2169" s="7"/>
      <c r="J2169" s="7"/>
      <c r="K2169" s="7"/>
      <c r="L2169" s="7"/>
      <c r="M2169" s="7"/>
    </row>
    <row r="2170" spans="1:13" x14ac:dyDescent="0.25">
      <c r="A2170" s="7"/>
      <c r="B2170" s="7"/>
      <c r="C2170" s="14"/>
      <c r="E2170" s="7"/>
      <c r="F2170" s="7"/>
      <c r="G2170" s="7"/>
      <c r="H2170" s="7"/>
      <c r="I2170" s="7"/>
      <c r="J2170" s="7"/>
      <c r="K2170" s="7"/>
      <c r="L2170" s="7"/>
      <c r="M2170" s="7"/>
    </row>
    <row r="2171" spans="1:13" x14ac:dyDescent="0.25">
      <c r="A2171" s="7"/>
      <c r="B2171" s="7"/>
      <c r="C2171" s="14"/>
      <c r="E2171" s="7"/>
      <c r="F2171" s="7"/>
      <c r="G2171" s="7"/>
      <c r="H2171" s="7"/>
      <c r="I2171" s="7"/>
      <c r="J2171" s="7"/>
      <c r="K2171" s="7"/>
      <c r="L2171" s="7"/>
      <c r="M2171" s="7"/>
    </row>
    <row r="2172" spans="1:13" x14ac:dyDescent="0.25">
      <c r="A2172" s="7"/>
      <c r="B2172" s="7"/>
      <c r="C2172" s="14"/>
      <c r="E2172" s="7"/>
      <c r="F2172" s="7"/>
      <c r="G2172" s="7"/>
      <c r="H2172" s="7"/>
      <c r="I2172" s="7"/>
      <c r="J2172" s="7"/>
      <c r="K2172" s="7"/>
      <c r="L2172" s="7"/>
      <c r="M2172" s="7"/>
    </row>
    <row r="2173" spans="1:13" x14ac:dyDescent="0.25">
      <c r="A2173" s="7"/>
      <c r="B2173" s="7"/>
      <c r="C2173" s="14"/>
      <c r="E2173" s="7"/>
      <c r="F2173" s="7"/>
      <c r="G2173" s="7"/>
      <c r="H2173" s="7"/>
      <c r="I2173" s="7"/>
      <c r="J2173" s="7"/>
      <c r="K2173" s="7"/>
      <c r="L2173" s="7"/>
      <c r="M2173" s="7"/>
    </row>
    <row r="2174" spans="1:13" x14ac:dyDescent="0.25">
      <c r="A2174" s="7"/>
      <c r="B2174" s="7"/>
      <c r="C2174" s="14"/>
      <c r="E2174" s="7"/>
      <c r="F2174" s="7"/>
      <c r="G2174" s="7"/>
      <c r="H2174" s="7"/>
      <c r="I2174" s="7"/>
      <c r="J2174" s="7"/>
      <c r="K2174" s="7"/>
      <c r="L2174" s="7"/>
      <c r="M2174" s="7"/>
    </row>
    <row r="2175" spans="1:13" x14ac:dyDescent="0.25">
      <c r="A2175" s="7"/>
      <c r="B2175" s="7"/>
      <c r="C2175" s="14"/>
      <c r="E2175" s="7"/>
      <c r="F2175" s="7"/>
      <c r="G2175" s="7"/>
      <c r="H2175" s="7"/>
      <c r="I2175" s="7"/>
      <c r="J2175" s="7"/>
      <c r="K2175" s="7"/>
      <c r="L2175" s="7"/>
      <c r="M2175" s="7"/>
    </row>
    <row r="2176" spans="1:13" x14ac:dyDescent="0.25">
      <c r="A2176" s="7"/>
      <c r="B2176" s="7"/>
      <c r="C2176" s="14"/>
      <c r="E2176" s="7"/>
      <c r="F2176" s="7"/>
      <c r="G2176" s="7"/>
      <c r="H2176" s="7"/>
      <c r="I2176" s="7"/>
      <c r="J2176" s="7"/>
      <c r="K2176" s="7"/>
      <c r="L2176" s="7"/>
      <c r="M2176" s="7"/>
    </row>
    <row r="2177" spans="1:13" x14ac:dyDescent="0.25">
      <c r="A2177" s="7"/>
      <c r="B2177" s="7"/>
      <c r="C2177" s="14"/>
      <c r="E2177" s="7"/>
      <c r="F2177" s="7"/>
      <c r="G2177" s="7"/>
      <c r="H2177" s="7"/>
      <c r="I2177" s="7"/>
      <c r="J2177" s="7"/>
      <c r="K2177" s="7"/>
      <c r="L2177" s="7"/>
      <c r="M2177" s="7"/>
    </row>
    <row r="2178" spans="1:13" x14ac:dyDescent="0.25">
      <c r="A2178" s="7"/>
      <c r="B2178" s="7"/>
      <c r="C2178" s="14"/>
      <c r="E2178" s="7"/>
      <c r="F2178" s="7"/>
      <c r="G2178" s="7"/>
      <c r="H2178" s="7"/>
      <c r="I2178" s="7"/>
      <c r="J2178" s="7"/>
      <c r="K2178" s="7"/>
      <c r="L2178" s="7"/>
      <c r="M2178" s="7"/>
    </row>
    <row r="2179" spans="1:13" x14ac:dyDescent="0.25">
      <c r="A2179" s="7"/>
      <c r="B2179" s="7"/>
      <c r="C2179" s="14"/>
      <c r="E2179" s="7"/>
      <c r="F2179" s="7"/>
      <c r="G2179" s="7"/>
      <c r="H2179" s="7"/>
      <c r="I2179" s="7"/>
      <c r="J2179" s="7"/>
      <c r="K2179" s="7"/>
      <c r="L2179" s="7"/>
      <c r="M2179" s="7"/>
    </row>
    <row r="2180" spans="1:13" x14ac:dyDescent="0.25">
      <c r="A2180" s="7"/>
      <c r="B2180" s="7"/>
      <c r="C2180" s="14"/>
      <c r="E2180" s="7"/>
      <c r="F2180" s="7"/>
      <c r="G2180" s="7"/>
      <c r="H2180" s="7"/>
      <c r="I2180" s="7"/>
      <c r="J2180" s="7"/>
      <c r="K2180" s="7"/>
      <c r="L2180" s="7"/>
      <c r="M2180" s="7"/>
    </row>
    <row r="2181" spans="1:13" x14ac:dyDescent="0.25">
      <c r="A2181" s="7"/>
      <c r="B2181" s="7"/>
      <c r="C2181" s="14"/>
      <c r="E2181" s="7"/>
      <c r="F2181" s="7"/>
      <c r="G2181" s="7"/>
      <c r="H2181" s="7"/>
      <c r="I2181" s="7"/>
      <c r="J2181" s="7"/>
      <c r="K2181" s="7"/>
      <c r="L2181" s="7"/>
      <c r="M2181" s="7"/>
    </row>
    <row r="2182" spans="1:13" x14ac:dyDescent="0.25">
      <c r="A2182" s="7"/>
      <c r="B2182" s="7"/>
      <c r="C2182" s="14"/>
      <c r="E2182" s="7"/>
      <c r="F2182" s="7"/>
      <c r="G2182" s="7"/>
      <c r="H2182" s="7"/>
      <c r="I2182" s="7"/>
      <c r="J2182" s="7"/>
      <c r="K2182" s="7"/>
      <c r="L2182" s="7"/>
      <c r="M2182" s="7"/>
    </row>
    <row r="2183" spans="1:13" x14ac:dyDescent="0.25">
      <c r="A2183" s="7"/>
      <c r="B2183" s="7"/>
      <c r="C2183" s="14"/>
      <c r="E2183" s="7"/>
      <c r="F2183" s="7"/>
      <c r="G2183" s="7"/>
      <c r="H2183" s="7"/>
      <c r="I2183" s="7"/>
      <c r="J2183" s="7"/>
      <c r="K2183" s="7"/>
      <c r="L2183" s="7"/>
      <c r="M2183" s="7"/>
    </row>
    <row r="2184" spans="1:13" x14ac:dyDescent="0.25">
      <c r="A2184" s="7"/>
      <c r="B2184" s="7"/>
      <c r="C2184" s="14"/>
      <c r="E2184" s="7"/>
      <c r="F2184" s="7"/>
      <c r="G2184" s="7"/>
      <c r="H2184" s="7"/>
      <c r="I2184" s="7"/>
      <c r="J2184" s="7"/>
      <c r="K2184" s="7"/>
      <c r="L2184" s="7"/>
      <c r="M2184" s="7"/>
    </row>
    <row r="2185" spans="1:13" x14ac:dyDescent="0.25">
      <c r="A2185" s="7"/>
      <c r="B2185" s="7"/>
      <c r="C2185" s="14"/>
      <c r="E2185" s="7"/>
      <c r="F2185" s="7"/>
      <c r="G2185" s="7"/>
      <c r="H2185" s="7"/>
      <c r="I2185" s="7"/>
      <c r="J2185" s="7"/>
      <c r="K2185" s="7"/>
      <c r="L2185" s="7"/>
      <c r="M2185" s="7"/>
    </row>
    <row r="2186" spans="1:13" x14ac:dyDescent="0.25">
      <c r="A2186" s="7"/>
      <c r="B2186" s="7"/>
      <c r="C2186" s="14"/>
      <c r="E2186" s="7"/>
      <c r="F2186" s="7"/>
      <c r="G2186" s="7"/>
      <c r="H2186" s="7"/>
      <c r="I2186" s="7"/>
      <c r="J2186" s="7"/>
      <c r="K2186" s="7"/>
      <c r="L2186" s="7"/>
      <c r="M2186" s="7"/>
    </row>
    <row r="2187" spans="1:13" x14ac:dyDescent="0.25">
      <c r="A2187" s="7"/>
      <c r="B2187" s="7"/>
      <c r="C2187" s="14"/>
      <c r="E2187" s="7"/>
      <c r="F2187" s="7"/>
      <c r="G2187" s="7"/>
      <c r="H2187" s="7"/>
      <c r="I2187" s="7"/>
      <c r="J2187" s="7"/>
      <c r="K2187" s="7"/>
      <c r="L2187" s="7"/>
      <c r="M2187" s="7"/>
    </row>
    <row r="2188" spans="1:13" x14ac:dyDescent="0.25">
      <c r="A2188" s="7"/>
      <c r="B2188" s="7"/>
      <c r="C2188" s="14"/>
      <c r="E2188" s="7"/>
      <c r="F2188" s="7"/>
      <c r="G2188" s="7"/>
      <c r="H2188" s="7"/>
      <c r="I2188" s="7"/>
      <c r="J2188" s="7"/>
      <c r="K2188" s="7"/>
      <c r="L2188" s="7"/>
      <c r="M2188" s="7"/>
    </row>
    <row r="2189" spans="1:13" x14ac:dyDescent="0.25">
      <c r="A2189" s="7"/>
      <c r="B2189" s="7"/>
      <c r="C2189" s="14"/>
      <c r="E2189" s="7"/>
      <c r="F2189" s="7"/>
      <c r="G2189" s="7"/>
      <c r="H2189" s="7"/>
      <c r="I2189" s="7"/>
      <c r="J2189" s="7"/>
      <c r="K2189" s="7"/>
      <c r="L2189" s="7"/>
      <c r="M2189" s="7"/>
    </row>
    <row r="2190" spans="1:13" x14ac:dyDescent="0.25">
      <c r="A2190" s="7"/>
      <c r="B2190" s="7"/>
      <c r="C2190" s="14"/>
      <c r="E2190" s="7"/>
      <c r="F2190" s="7"/>
      <c r="G2190" s="7"/>
      <c r="H2190" s="7"/>
      <c r="I2190" s="7"/>
      <c r="J2190" s="7"/>
      <c r="K2190" s="7"/>
      <c r="L2190" s="7"/>
      <c r="M2190" s="7"/>
    </row>
    <row r="2191" spans="1:13" x14ac:dyDescent="0.25">
      <c r="A2191" s="7"/>
      <c r="B2191" s="7"/>
      <c r="C2191" s="14"/>
      <c r="E2191" s="7"/>
      <c r="F2191" s="7"/>
      <c r="G2191" s="7"/>
      <c r="H2191" s="7"/>
      <c r="I2191" s="7"/>
      <c r="J2191" s="7"/>
      <c r="K2191" s="7"/>
      <c r="L2191" s="7"/>
      <c r="M2191" s="7"/>
    </row>
    <row r="2192" spans="1:13" x14ac:dyDescent="0.25">
      <c r="A2192" s="7"/>
      <c r="B2192" s="7"/>
      <c r="C2192" s="14"/>
      <c r="E2192" s="7"/>
      <c r="F2192" s="7"/>
      <c r="G2192" s="7"/>
      <c r="H2192" s="7"/>
      <c r="I2192" s="7"/>
      <c r="J2192" s="7"/>
      <c r="K2192" s="7"/>
      <c r="L2192" s="7"/>
      <c r="M2192" s="7"/>
    </row>
    <row r="2193" spans="1:13" x14ac:dyDescent="0.25">
      <c r="A2193" s="7"/>
      <c r="B2193" s="7"/>
      <c r="C2193" s="14"/>
      <c r="E2193" s="7"/>
      <c r="F2193" s="7"/>
      <c r="G2193" s="7"/>
      <c r="H2193" s="7"/>
      <c r="I2193" s="7"/>
      <c r="J2193" s="7"/>
      <c r="K2193" s="7"/>
      <c r="L2193" s="7"/>
      <c r="M2193" s="7"/>
    </row>
    <row r="2194" spans="1:13" x14ac:dyDescent="0.25">
      <c r="A2194" s="7"/>
      <c r="B2194" s="7"/>
      <c r="C2194" s="14"/>
      <c r="E2194" s="7"/>
      <c r="F2194" s="7"/>
      <c r="G2194" s="7"/>
      <c r="H2194" s="7"/>
      <c r="I2194" s="7"/>
      <c r="J2194" s="7"/>
      <c r="K2194" s="7"/>
      <c r="L2194" s="7"/>
      <c r="M2194" s="7"/>
    </row>
    <row r="2195" spans="1:13" x14ac:dyDescent="0.25">
      <c r="A2195" s="7"/>
      <c r="B2195" s="7"/>
      <c r="C2195" s="14"/>
      <c r="E2195" s="7"/>
      <c r="F2195" s="7"/>
      <c r="G2195" s="7"/>
      <c r="H2195" s="7"/>
      <c r="I2195" s="7"/>
      <c r="J2195" s="7"/>
      <c r="K2195" s="7"/>
      <c r="L2195" s="7"/>
      <c r="M2195" s="7"/>
    </row>
    <row r="2196" spans="1:13" x14ac:dyDescent="0.25">
      <c r="A2196" s="7"/>
      <c r="B2196" s="7"/>
      <c r="C2196" s="14"/>
      <c r="E2196" s="7"/>
      <c r="F2196" s="7"/>
      <c r="G2196" s="7"/>
      <c r="H2196" s="7"/>
      <c r="I2196" s="7"/>
      <c r="J2196" s="7"/>
      <c r="K2196" s="7"/>
      <c r="L2196" s="7"/>
      <c r="M2196" s="7"/>
    </row>
    <row r="2197" spans="1:13" x14ac:dyDescent="0.25">
      <c r="A2197" s="7"/>
      <c r="B2197" s="7"/>
      <c r="C2197" s="14"/>
      <c r="E2197" s="7"/>
      <c r="F2197" s="7"/>
      <c r="G2197" s="7"/>
      <c r="H2197" s="7"/>
      <c r="I2197" s="7"/>
      <c r="J2197" s="7"/>
      <c r="K2197" s="7"/>
      <c r="L2197" s="7"/>
      <c r="M2197" s="7"/>
    </row>
    <row r="2198" spans="1:13" x14ac:dyDescent="0.25">
      <c r="A2198" s="7"/>
      <c r="B2198" s="7"/>
      <c r="C2198" s="14"/>
      <c r="E2198" s="7"/>
      <c r="F2198" s="7"/>
      <c r="G2198" s="7"/>
      <c r="H2198" s="7"/>
      <c r="I2198" s="7"/>
      <c r="J2198" s="7"/>
      <c r="K2198" s="7"/>
      <c r="L2198" s="7"/>
      <c r="M2198" s="7"/>
    </row>
    <row r="2199" spans="1:13" x14ac:dyDescent="0.25">
      <c r="A2199" s="7"/>
      <c r="B2199" s="7"/>
      <c r="C2199" s="14"/>
      <c r="E2199" s="7"/>
      <c r="F2199" s="7"/>
      <c r="G2199" s="7"/>
      <c r="H2199" s="7"/>
      <c r="I2199" s="7"/>
      <c r="J2199" s="7"/>
      <c r="K2199" s="7"/>
      <c r="L2199" s="7"/>
      <c r="M2199" s="7"/>
    </row>
    <row r="2200" spans="1:13" x14ac:dyDescent="0.25">
      <c r="A2200" s="7"/>
      <c r="B2200" s="7"/>
      <c r="C2200" s="14"/>
      <c r="E2200" s="7"/>
      <c r="F2200" s="7"/>
      <c r="G2200" s="7"/>
      <c r="H2200" s="7"/>
      <c r="I2200" s="7"/>
      <c r="J2200" s="7"/>
      <c r="K2200" s="7"/>
      <c r="L2200" s="7"/>
      <c r="M2200" s="7"/>
    </row>
    <row r="2201" spans="1:13" x14ac:dyDescent="0.25">
      <c r="A2201" s="7"/>
      <c r="B2201" s="7"/>
      <c r="C2201" s="14"/>
      <c r="E2201" s="7"/>
      <c r="F2201" s="7"/>
      <c r="G2201" s="7"/>
      <c r="H2201" s="7"/>
      <c r="I2201" s="7"/>
      <c r="J2201" s="7"/>
      <c r="K2201" s="7"/>
      <c r="L2201" s="7"/>
      <c r="M2201" s="7"/>
    </row>
    <row r="2202" spans="1:13" x14ac:dyDescent="0.25">
      <c r="A2202" s="7"/>
      <c r="B2202" s="7"/>
      <c r="C2202" s="14"/>
      <c r="E2202" s="7"/>
      <c r="F2202" s="7"/>
      <c r="G2202" s="7"/>
      <c r="H2202" s="7"/>
      <c r="I2202" s="7"/>
      <c r="J2202" s="7"/>
      <c r="K2202" s="7"/>
      <c r="L2202" s="7"/>
      <c r="M2202" s="7"/>
    </row>
    <row r="2203" spans="1:13" x14ac:dyDescent="0.25">
      <c r="A2203" s="7"/>
      <c r="B2203" s="7"/>
      <c r="C2203" s="14"/>
      <c r="E2203" s="7"/>
      <c r="F2203" s="7"/>
      <c r="G2203" s="7"/>
      <c r="H2203" s="7"/>
      <c r="I2203" s="7"/>
      <c r="J2203" s="7"/>
      <c r="K2203" s="7"/>
      <c r="L2203" s="7"/>
      <c r="M2203" s="7"/>
    </row>
    <row r="2204" spans="1:13" x14ac:dyDescent="0.25">
      <c r="A2204" s="7"/>
      <c r="B2204" s="7"/>
      <c r="C2204" s="14"/>
      <c r="E2204" s="7"/>
      <c r="F2204" s="7"/>
      <c r="G2204" s="7"/>
      <c r="H2204" s="7"/>
      <c r="I2204" s="7"/>
      <c r="J2204" s="7"/>
      <c r="K2204" s="7"/>
      <c r="L2204" s="7"/>
      <c r="M2204" s="7"/>
    </row>
    <row r="2205" spans="1:13" x14ac:dyDescent="0.25">
      <c r="A2205" s="7"/>
      <c r="B2205" s="7"/>
      <c r="C2205" s="14"/>
      <c r="E2205" s="7"/>
      <c r="F2205" s="7"/>
      <c r="G2205" s="7"/>
      <c r="H2205" s="7"/>
      <c r="I2205" s="7"/>
      <c r="J2205" s="7"/>
      <c r="K2205" s="7"/>
      <c r="L2205" s="7"/>
      <c r="M2205" s="7"/>
    </row>
    <row r="2206" spans="1:13" x14ac:dyDescent="0.25">
      <c r="A2206" s="7"/>
      <c r="B2206" s="7"/>
      <c r="C2206" s="14"/>
      <c r="E2206" s="7"/>
      <c r="F2206" s="7"/>
      <c r="G2206" s="7"/>
      <c r="H2206" s="7"/>
      <c r="I2206" s="7"/>
      <c r="J2206" s="7"/>
      <c r="K2206" s="7"/>
      <c r="L2206" s="7"/>
      <c r="M2206" s="7"/>
    </row>
    <row r="2207" spans="1:13" x14ac:dyDescent="0.25">
      <c r="A2207" s="7"/>
      <c r="B2207" s="7"/>
      <c r="C2207" s="14"/>
      <c r="E2207" s="7"/>
      <c r="F2207" s="7"/>
      <c r="G2207" s="7"/>
      <c r="H2207" s="7"/>
      <c r="I2207" s="7"/>
      <c r="J2207" s="7"/>
      <c r="K2207" s="7"/>
      <c r="L2207" s="7"/>
      <c r="M2207" s="7"/>
    </row>
    <row r="2208" spans="1:13" x14ac:dyDescent="0.25">
      <c r="A2208" s="7"/>
      <c r="B2208" s="7"/>
      <c r="C2208" s="14"/>
      <c r="E2208" s="7"/>
      <c r="F2208" s="7"/>
      <c r="G2208" s="7"/>
      <c r="H2208" s="7"/>
      <c r="I2208" s="7"/>
      <c r="J2208" s="7"/>
      <c r="K2208" s="7"/>
      <c r="L2208" s="7"/>
      <c r="M2208" s="7"/>
    </row>
    <row r="2209" spans="1:13" x14ac:dyDescent="0.25">
      <c r="A2209" s="7"/>
      <c r="B2209" s="7"/>
      <c r="C2209" s="14"/>
      <c r="E2209" s="7"/>
      <c r="F2209" s="7"/>
      <c r="G2209" s="7"/>
      <c r="H2209" s="7"/>
      <c r="I2209" s="7"/>
      <c r="J2209" s="7"/>
      <c r="K2209" s="7"/>
      <c r="L2209" s="7"/>
      <c r="M2209" s="7"/>
    </row>
    <row r="2210" spans="1:13" x14ac:dyDescent="0.25">
      <c r="A2210" s="7"/>
      <c r="B2210" s="7"/>
      <c r="C2210" s="14"/>
      <c r="E2210" s="7"/>
      <c r="F2210" s="7"/>
      <c r="G2210" s="7"/>
      <c r="H2210" s="7"/>
      <c r="I2210" s="7"/>
      <c r="J2210" s="7"/>
      <c r="K2210" s="7"/>
      <c r="L2210" s="7"/>
      <c r="M2210" s="7"/>
    </row>
    <row r="2211" spans="1:13" x14ac:dyDescent="0.25">
      <c r="A2211" s="7"/>
      <c r="B2211" s="7"/>
      <c r="C2211" s="14"/>
      <c r="E2211" s="7"/>
      <c r="F2211" s="7"/>
      <c r="G2211" s="7"/>
      <c r="H2211" s="7"/>
      <c r="I2211" s="7"/>
      <c r="J2211" s="7"/>
      <c r="K2211" s="7"/>
      <c r="L2211" s="7"/>
      <c r="M2211" s="7"/>
    </row>
    <row r="2212" spans="1:13" x14ac:dyDescent="0.25">
      <c r="A2212" s="7"/>
      <c r="B2212" s="7"/>
      <c r="C2212" s="14"/>
      <c r="E2212" s="7"/>
      <c r="F2212" s="7"/>
      <c r="G2212" s="7"/>
      <c r="H2212" s="7"/>
      <c r="I2212" s="7"/>
      <c r="J2212" s="7"/>
      <c r="K2212" s="7"/>
      <c r="L2212" s="7"/>
      <c r="M2212" s="7"/>
    </row>
    <row r="2213" spans="1:13" x14ac:dyDescent="0.25">
      <c r="A2213" s="7"/>
      <c r="B2213" s="7"/>
      <c r="C2213" s="14"/>
      <c r="E2213" s="7"/>
      <c r="F2213" s="7"/>
      <c r="G2213" s="7"/>
      <c r="H2213" s="7"/>
      <c r="I2213" s="7"/>
      <c r="J2213" s="7"/>
      <c r="K2213" s="7"/>
      <c r="L2213" s="7"/>
      <c r="M2213" s="7"/>
    </row>
    <row r="2214" spans="1:13" x14ac:dyDescent="0.25">
      <c r="A2214" s="7"/>
      <c r="B2214" s="7"/>
      <c r="C2214" s="14"/>
      <c r="E2214" s="7"/>
      <c r="F2214" s="7"/>
      <c r="G2214" s="7"/>
      <c r="H2214" s="7"/>
      <c r="I2214" s="7"/>
      <c r="J2214" s="7"/>
      <c r="K2214" s="7"/>
      <c r="L2214" s="7"/>
      <c r="M2214" s="7"/>
    </row>
    <row r="2215" spans="1:13" x14ac:dyDescent="0.25">
      <c r="A2215" s="7"/>
      <c r="B2215" s="7"/>
      <c r="C2215" s="14"/>
      <c r="E2215" s="7"/>
      <c r="F2215" s="7"/>
      <c r="G2215" s="7"/>
      <c r="H2215" s="7"/>
      <c r="I2215" s="7"/>
      <c r="J2215" s="7"/>
      <c r="K2215" s="7"/>
      <c r="L2215" s="7"/>
      <c r="M2215" s="7"/>
    </row>
    <row r="2216" spans="1:13" x14ac:dyDescent="0.25">
      <c r="A2216" s="7"/>
      <c r="B2216" s="7"/>
      <c r="C2216" s="14"/>
      <c r="E2216" s="7"/>
      <c r="F2216" s="7"/>
      <c r="G2216" s="7"/>
      <c r="H2216" s="7"/>
      <c r="I2216" s="7"/>
      <c r="J2216" s="7"/>
      <c r="K2216" s="7"/>
      <c r="L2216" s="7"/>
      <c r="M2216" s="7"/>
    </row>
    <row r="2217" spans="1:13" x14ac:dyDescent="0.25">
      <c r="A2217" s="7"/>
      <c r="B2217" s="7"/>
      <c r="C2217" s="14"/>
      <c r="E2217" s="7"/>
      <c r="F2217" s="7"/>
      <c r="G2217" s="7"/>
      <c r="H2217" s="7"/>
      <c r="I2217" s="7"/>
      <c r="J2217" s="7"/>
      <c r="K2217" s="7"/>
      <c r="L2217" s="7"/>
      <c r="M2217" s="7"/>
    </row>
    <row r="2218" spans="1:13" x14ac:dyDescent="0.25">
      <c r="A2218" s="7"/>
      <c r="B2218" s="7"/>
      <c r="C2218" s="14"/>
      <c r="E2218" s="7"/>
      <c r="F2218" s="7"/>
      <c r="G2218" s="7"/>
      <c r="H2218" s="7"/>
      <c r="I2218" s="7"/>
      <c r="J2218" s="7"/>
      <c r="K2218" s="7"/>
      <c r="L2218" s="7"/>
      <c r="M2218" s="7"/>
    </row>
    <row r="2219" spans="1:13" x14ac:dyDescent="0.25">
      <c r="A2219" s="7"/>
      <c r="B2219" s="7"/>
      <c r="C2219" s="14"/>
      <c r="E2219" s="7"/>
      <c r="F2219" s="7"/>
      <c r="G2219" s="7"/>
      <c r="H2219" s="7"/>
      <c r="I2219" s="7"/>
      <c r="J2219" s="7"/>
      <c r="K2219" s="7"/>
      <c r="L2219" s="7"/>
      <c r="M2219" s="7"/>
    </row>
    <row r="2220" spans="1:13" x14ac:dyDescent="0.25">
      <c r="A2220" s="7"/>
      <c r="B2220" s="7"/>
      <c r="C2220" s="14"/>
      <c r="E2220" s="7"/>
      <c r="F2220" s="7"/>
      <c r="G2220" s="7"/>
      <c r="H2220" s="7"/>
      <c r="I2220" s="7"/>
      <c r="J2220" s="7"/>
      <c r="K2220" s="7"/>
      <c r="L2220" s="7"/>
      <c r="M2220" s="7"/>
    </row>
    <row r="2221" spans="1:13" x14ac:dyDescent="0.25">
      <c r="A2221" s="7"/>
      <c r="B2221" s="7"/>
      <c r="C2221" s="14"/>
      <c r="E2221" s="7"/>
      <c r="F2221" s="7"/>
      <c r="G2221" s="7"/>
      <c r="H2221" s="7"/>
      <c r="I2221" s="7"/>
      <c r="J2221" s="7"/>
      <c r="K2221" s="7"/>
      <c r="L2221" s="7"/>
      <c r="M2221" s="7"/>
    </row>
    <row r="2222" spans="1:13" x14ac:dyDescent="0.25">
      <c r="A2222" s="7"/>
      <c r="B2222" s="7"/>
      <c r="C2222" s="14"/>
      <c r="E2222" s="7"/>
      <c r="F2222" s="7"/>
      <c r="G2222" s="7"/>
      <c r="H2222" s="7"/>
      <c r="I2222" s="7"/>
      <c r="J2222" s="7"/>
      <c r="K2222" s="7"/>
      <c r="L2222" s="7"/>
      <c r="M2222" s="7"/>
    </row>
    <row r="2223" spans="1:13" x14ac:dyDescent="0.25">
      <c r="A2223" s="7"/>
      <c r="B2223" s="7"/>
      <c r="C2223" s="14"/>
      <c r="E2223" s="7"/>
      <c r="F2223" s="7"/>
      <c r="G2223" s="7"/>
      <c r="H2223" s="7"/>
      <c r="I2223" s="7"/>
      <c r="J2223" s="7"/>
      <c r="K2223" s="7"/>
      <c r="L2223" s="7"/>
      <c r="M2223" s="7"/>
    </row>
    <row r="2224" spans="1:13" x14ac:dyDescent="0.25">
      <c r="A2224" s="7"/>
      <c r="B2224" s="7"/>
      <c r="C2224" s="14"/>
      <c r="E2224" s="7"/>
      <c r="F2224" s="7"/>
      <c r="G2224" s="7"/>
      <c r="H2224" s="7"/>
      <c r="I2224" s="7"/>
      <c r="J2224" s="7"/>
      <c r="K2224" s="7"/>
      <c r="L2224" s="7"/>
      <c r="M2224" s="7"/>
    </row>
    <row r="2225" spans="1:13" x14ac:dyDescent="0.25">
      <c r="A2225" s="7"/>
      <c r="B2225" s="7"/>
      <c r="C2225" s="14"/>
      <c r="E2225" s="7"/>
      <c r="F2225" s="7"/>
      <c r="G2225" s="7"/>
      <c r="H2225" s="7"/>
      <c r="I2225" s="7"/>
      <c r="J2225" s="7"/>
      <c r="K2225" s="7"/>
      <c r="L2225" s="7"/>
      <c r="M2225" s="7"/>
    </row>
    <row r="2226" spans="1:13" x14ac:dyDescent="0.25">
      <c r="A2226" s="7"/>
      <c r="B2226" s="7"/>
      <c r="C2226" s="14"/>
      <c r="E2226" s="7"/>
      <c r="F2226" s="7"/>
      <c r="G2226" s="7"/>
      <c r="H2226" s="7"/>
      <c r="I2226" s="7"/>
      <c r="J2226" s="7"/>
      <c r="K2226" s="7"/>
      <c r="L2226" s="7"/>
      <c r="M2226" s="7"/>
    </row>
    <row r="2227" spans="1:13" x14ac:dyDescent="0.25">
      <c r="A2227" s="7"/>
      <c r="B2227" s="7"/>
      <c r="C2227" s="14"/>
      <c r="E2227" s="7"/>
      <c r="F2227" s="7"/>
      <c r="G2227" s="7"/>
      <c r="H2227" s="7"/>
      <c r="I2227" s="7"/>
      <c r="J2227" s="7"/>
      <c r="K2227" s="7"/>
      <c r="L2227" s="7"/>
      <c r="M2227" s="7"/>
    </row>
    <row r="2228" spans="1:13" x14ac:dyDescent="0.25">
      <c r="A2228" s="7"/>
      <c r="B2228" s="7"/>
      <c r="C2228" s="14"/>
      <c r="E2228" s="7"/>
      <c r="F2228" s="7"/>
      <c r="G2228" s="7"/>
      <c r="H2228" s="7"/>
      <c r="I2228" s="7"/>
      <c r="J2228" s="7"/>
      <c r="K2228" s="7"/>
      <c r="L2228" s="7"/>
      <c r="M2228" s="7"/>
    </row>
    <row r="2229" spans="1:13" x14ac:dyDescent="0.25">
      <c r="A2229" s="7"/>
      <c r="B2229" s="7"/>
      <c r="C2229" s="14"/>
      <c r="E2229" s="7"/>
      <c r="F2229" s="7"/>
      <c r="G2229" s="7"/>
      <c r="H2229" s="7"/>
      <c r="I2229" s="7"/>
      <c r="J2229" s="7"/>
      <c r="K2229" s="7"/>
      <c r="L2229" s="7"/>
      <c r="M2229" s="7"/>
    </row>
    <row r="2230" spans="1:13" x14ac:dyDescent="0.25">
      <c r="A2230" s="7"/>
      <c r="B2230" s="7"/>
      <c r="C2230" s="14"/>
      <c r="E2230" s="7"/>
      <c r="F2230" s="7"/>
      <c r="G2230" s="7"/>
      <c r="H2230" s="7"/>
      <c r="I2230" s="7"/>
      <c r="J2230" s="7"/>
      <c r="K2230" s="7"/>
      <c r="L2230" s="7"/>
      <c r="M2230" s="7"/>
    </row>
    <row r="2231" spans="1:13" x14ac:dyDescent="0.25">
      <c r="A2231" s="7"/>
      <c r="B2231" s="7"/>
      <c r="C2231" s="14"/>
      <c r="E2231" s="7"/>
      <c r="F2231" s="7"/>
      <c r="G2231" s="7"/>
      <c r="H2231" s="7"/>
      <c r="I2231" s="7"/>
      <c r="J2231" s="7"/>
      <c r="K2231" s="7"/>
      <c r="L2231" s="7"/>
      <c r="M2231" s="7"/>
    </row>
    <row r="2232" spans="1:13" x14ac:dyDescent="0.25">
      <c r="A2232" s="7"/>
      <c r="B2232" s="7"/>
      <c r="C2232" s="14"/>
      <c r="E2232" s="7"/>
      <c r="F2232" s="7"/>
      <c r="G2232" s="7"/>
      <c r="H2232" s="7"/>
      <c r="I2232" s="7"/>
      <c r="J2232" s="7"/>
      <c r="K2232" s="7"/>
      <c r="L2232" s="7"/>
      <c r="M2232" s="7"/>
    </row>
    <row r="2233" spans="1:13" x14ac:dyDescent="0.25">
      <c r="A2233" s="7"/>
      <c r="B2233" s="7"/>
      <c r="C2233" s="14"/>
      <c r="E2233" s="7"/>
      <c r="F2233" s="7"/>
      <c r="G2233" s="7"/>
      <c r="H2233" s="7"/>
      <c r="I2233" s="7"/>
      <c r="J2233" s="7"/>
      <c r="K2233" s="7"/>
      <c r="L2233" s="7"/>
      <c r="M2233" s="7"/>
    </row>
    <row r="2234" spans="1:13" x14ac:dyDescent="0.25">
      <c r="A2234" s="7"/>
      <c r="B2234" s="7"/>
      <c r="C2234" s="14"/>
      <c r="E2234" s="7"/>
      <c r="F2234" s="7"/>
      <c r="G2234" s="7"/>
      <c r="H2234" s="7"/>
      <c r="I2234" s="7"/>
      <c r="J2234" s="7"/>
      <c r="K2234" s="7"/>
      <c r="L2234" s="7"/>
      <c r="M2234" s="7"/>
    </row>
    <row r="2235" spans="1:13" x14ac:dyDescent="0.25">
      <c r="A2235" s="7"/>
      <c r="B2235" s="7"/>
      <c r="C2235" s="14"/>
      <c r="E2235" s="7"/>
      <c r="F2235" s="7"/>
      <c r="G2235" s="7"/>
      <c r="H2235" s="7"/>
      <c r="I2235" s="7"/>
      <c r="J2235" s="7"/>
      <c r="K2235" s="7"/>
      <c r="L2235" s="7"/>
      <c r="M2235" s="7"/>
    </row>
    <row r="2236" spans="1:13" x14ac:dyDescent="0.25">
      <c r="A2236" s="7"/>
      <c r="B2236" s="7"/>
      <c r="C2236" s="14"/>
      <c r="E2236" s="7"/>
      <c r="F2236" s="7"/>
      <c r="G2236" s="7"/>
      <c r="H2236" s="7"/>
      <c r="I2236" s="7"/>
      <c r="J2236" s="7"/>
      <c r="K2236" s="7"/>
      <c r="L2236" s="7"/>
      <c r="M2236" s="7"/>
    </row>
    <row r="2237" spans="1:13" x14ac:dyDescent="0.25">
      <c r="A2237" s="7"/>
      <c r="B2237" s="7"/>
      <c r="C2237" s="14"/>
      <c r="E2237" s="7"/>
      <c r="F2237" s="7"/>
      <c r="G2237" s="7"/>
      <c r="H2237" s="7"/>
      <c r="I2237" s="7"/>
      <c r="J2237" s="7"/>
      <c r="K2237" s="7"/>
      <c r="L2237" s="7"/>
      <c r="M2237" s="7"/>
    </row>
    <row r="2238" spans="1:13" x14ac:dyDescent="0.25">
      <c r="A2238" s="7"/>
      <c r="B2238" s="7"/>
      <c r="C2238" s="14"/>
      <c r="E2238" s="7"/>
      <c r="F2238" s="7"/>
      <c r="G2238" s="7"/>
      <c r="H2238" s="7"/>
      <c r="I2238" s="7"/>
      <c r="J2238" s="7"/>
      <c r="K2238" s="7"/>
      <c r="L2238" s="7"/>
      <c r="M2238" s="7"/>
    </row>
    <row r="2239" spans="1:13" x14ac:dyDescent="0.25">
      <c r="A2239" s="7"/>
      <c r="B2239" s="7"/>
      <c r="C2239" s="14"/>
      <c r="E2239" s="7"/>
      <c r="F2239" s="7"/>
      <c r="G2239" s="7"/>
      <c r="H2239" s="7"/>
      <c r="I2239" s="7"/>
      <c r="J2239" s="7"/>
      <c r="K2239" s="7"/>
      <c r="L2239" s="7"/>
      <c r="M2239" s="7"/>
    </row>
    <row r="2240" spans="1:13" x14ac:dyDescent="0.25">
      <c r="A2240" s="7"/>
      <c r="B2240" s="7"/>
      <c r="C2240" s="14"/>
      <c r="E2240" s="7"/>
      <c r="F2240" s="7"/>
      <c r="G2240" s="7"/>
      <c r="H2240" s="7"/>
      <c r="I2240" s="7"/>
      <c r="J2240" s="7"/>
      <c r="K2240" s="7"/>
      <c r="L2240" s="7"/>
      <c r="M2240" s="7"/>
    </row>
    <row r="2241" spans="1:13" x14ac:dyDescent="0.25">
      <c r="A2241" s="7"/>
      <c r="B2241" s="7"/>
      <c r="C2241" s="14"/>
      <c r="E2241" s="7"/>
      <c r="F2241" s="7"/>
      <c r="G2241" s="7"/>
      <c r="H2241" s="7"/>
      <c r="I2241" s="7"/>
      <c r="J2241" s="7"/>
      <c r="K2241" s="7"/>
      <c r="L2241" s="7"/>
      <c r="M2241" s="7"/>
    </row>
    <row r="2242" spans="1:13" x14ac:dyDescent="0.25">
      <c r="A2242" s="7"/>
      <c r="B2242" s="7"/>
      <c r="C2242" s="14"/>
      <c r="E2242" s="7"/>
      <c r="F2242" s="7"/>
      <c r="G2242" s="7"/>
      <c r="H2242" s="7"/>
      <c r="I2242" s="7"/>
      <c r="J2242" s="7"/>
      <c r="K2242" s="7"/>
      <c r="L2242" s="7"/>
      <c r="M2242" s="7"/>
    </row>
    <row r="2243" spans="1:13" x14ac:dyDescent="0.25">
      <c r="A2243" s="7"/>
      <c r="B2243" s="7"/>
      <c r="C2243" s="14"/>
      <c r="E2243" s="7"/>
      <c r="F2243" s="7"/>
      <c r="G2243" s="7"/>
      <c r="H2243" s="7"/>
      <c r="I2243" s="7"/>
      <c r="J2243" s="7"/>
      <c r="K2243" s="7"/>
      <c r="L2243" s="7"/>
      <c r="M2243" s="7"/>
    </row>
    <row r="2244" spans="1:13" x14ac:dyDescent="0.25">
      <c r="A2244" s="7"/>
      <c r="B2244" s="7"/>
      <c r="C2244" s="14"/>
      <c r="E2244" s="7"/>
      <c r="F2244" s="7"/>
      <c r="G2244" s="7"/>
      <c r="H2244" s="7"/>
      <c r="I2244" s="7"/>
      <c r="J2244" s="7"/>
      <c r="K2244" s="7"/>
      <c r="L2244" s="7"/>
      <c r="M2244" s="7"/>
    </row>
    <row r="2245" spans="1:13" x14ac:dyDescent="0.25">
      <c r="A2245" s="7"/>
      <c r="B2245" s="7"/>
      <c r="C2245" s="14"/>
      <c r="E2245" s="7"/>
      <c r="F2245" s="7"/>
      <c r="G2245" s="7"/>
      <c r="H2245" s="7"/>
      <c r="I2245" s="7"/>
      <c r="J2245" s="7"/>
      <c r="K2245" s="7"/>
      <c r="L2245" s="7"/>
      <c r="M2245" s="7"/>
    </row>
    <row r="2246" spans="1:13" x14ac:dyDescent="0.25">
      <c r="A2246" s="7"/>
      <c r="B2246" s="7"/>
      <c r="C2246" s="14"/>
      <c r="E2246" s="7"/>
      <c r="F2246" s="7"/>
      <c r="G2246" s="7"/>
      <c r="H2246" s="7"/>
      <c r="I2246" s="7"/>
      <c r="J2246" s="7"/>
      <c r="K2246" s="7"/>
      <c r="L2246" s="7"/>
      <c r="M2246" s="7"/>
    </row>
    <row r="2247" spans="1:13" x14ac:dyDescent="0.25">
      <c r="A2247" s="7"/>
      <c r="B2247" s="7"/>
      <c r="C2247" s="14"/>
      <c r="E2247" s="7"/>
      <c r="F2247" s="7"/>
      <c r="G2247" s="7"/>
      <c r="H2247" s="7"/>
      <c r="I2247" s="7"/>
      <c r="J2247" s="7"/>
      <c r="K2247" s="7"/>
      <c r="L2247" s="7"/>
      <c r="M2247" s="7"/>
    </row>
    <row r="2248" spans="1:13" x14ac:dyDescent="0.25">
      <c r="A2248" s="7"/>
      <c r="B2248" s="7"/>
      <c r="C2248" s="14"/>
      <c r="E2248" s="7"/>
      <c r="F2248" s="7"/>
      <c r="G2248" s="7"/>
      <c r="H2248" s="7"/>
      <c r="I2248" s="7"/>
      <c r="J2248" s="7"/>
      <c r="K2248" s="7"/>
      <c r="L2248" s="7"/>
      <c r="M2248" s="7"/>
    </row>
    <row r="2249" spans="1:13" x14ac:dyDescent="0.25">
      <c r="A2249" s="7"/>
      <c r="B2249" s="7"/>
      <c r="C2249" s="14"/>
      <c r="E2249" s="7"/>
      <c r="F2249" s="7"/>
      <c r="G2249" s="7"/>
      <c r="H2249" s="7"/>
      <c r="I2249" s="7"/>
      <c r="J2249" s="7"/>
      <c r="K2249" s="7"/>
      <c r="L2249" s="7"/>
      <c r="M2249" s="7"/>
    </row>
    <row r="2250" spans="1:13" x14ac:dyDescent="0.25">
      <c r="A2250" s="7"/>
      <c r="B2250" s="7"/>
      <c r="C2250" s="14"/>
      <c r="E2250" s="7"/>
      <c r="F2250" s="7"/>
      <c r="G2250" s="7"/>
      <c r="H2250" s="7"/>
      <c r="I2250" s="7"/>
      <c r="J2250" s="7"/>
      <c r="K2250" s="7"/>
      <c r="L2250" s="7"/>
      <c r="M2250" s="7"/>
    </row>
    <row r="2251" spans="1:13" x14ac:dyDescent="0.25">
      <c r="A2251" s="7"/>
      <c r="B2251" s="7"/>
      <c r="C2251" s="14"/>
      <c r="E2251" s="7"/>
      <c r="F2251" s="7"/>
      <c r="G2251" s="7"/>
      <c r="H2251" s="7"/>
      <c r="I2251" s="7"/>
      <c r="J2251" s="7"/>
      <c r="K2251" s="7"/>
      <c r="L2251" s="7"/>
      <c r="M2251" s="7"/>
    </row>
    <row r="2252" spans="1:13" x14ac:dyDescent="0.25">
      <c r="A2252" s="7"/>
      <c r="B2252" s="7"/>
      <c r="C2252" s="14"/>
      <c r="E2252" s="7"/>
      <c r="F2252" s="7"/>
      <c r="G2252" s="7"/>
      <c r="H2252" s="7"/>
      <c r="I2252" s="7"/>
      <c r="J2252" s="7"/>
      <c r="K2252" s="7"/>
      <c r="L2252" s="7"/>
      <c r="M2252" s="7"/>
    </row>
    <row r="2253" spans="1:13" x14ac:dyDescent="0.25">
      <c r="A2253" s="7"/>
      <c r="B2253" s="7"/>
      <c r="C2253" s="14"/>
      <c r="E2253" s="7"/>
      <c r="F2253" s="7"/>
      <c r="G2253" s="7"/>
      <c r="H2253" s="7"/>
      <c r="I2253" s="7"/>
      <c r="J2253" s="7"/>
      <c r="K2253" s="7"/>
      <c r="L2253" s="7"/>
      <c r="M2253" s="7"/>
    </row>
    <row r="2254" spans="1:13" x14ac:dyDescent="0.25">
      <c r="A2254" s="7"/>
      <c r="B2254" s="7"/>
      <c r="C2254" s="14"/>
      <c r="E2254" s="7"/>
      <c r="F2254" s="7"/>
      <c r="G2254" s="7"/>
      <c r="H2254" s="7"/>
      <c r="I2254" s="7"/>
      <c r="J2254" s="7"/>
      <c r="K2254" s="7"/>
      <c r="L2254" s="7"/>
      <c r="M2254" s="7"/>
    </row>
    <row r="2255" spans="1:13" x14ac:dyDescent="0.25">
      <c r="A2255" s="7"/>
      <c r="B2255" s="7"/>
      <c r="C2255" s="14"/>
      <c r="E2255" s="7"/>
      <c r="F2255" s="7"/>
      <c r="G2255" s="7"/>
      <c r="H2255" s="7"/>
      <c r="I2255" s="7"/>
      <c r="J2255" s="7"/>
      <c r="K2255" s="7"/>
      <c r="L2255" s="7"/>
      <c r="M2255" s="7"/>
    </row>
    <row r="2256" spans="1:13" x14ac:dyDescent="0.25">
      <c r="A2256" s="7"/>
      <c r="B2256" s="7"/>
      <c r="C2256" s="14"/>
      <c r="E2256" s="7"/>
      <c r="F2256" s="7"/>
      <c r="G2256" s="7"/>
      <c r="H2256" s="7"/>
      <c r="I2256" s="7"/>
      <c r="J2256" s="7"/>
      <c r="K2256" s="7"/>
      <c r="L2256" s="7"/>
      <c r="M2256" s="7"/>
    </row>
    <row r="2257" spans="1:13" x14ac:dyDescent="0.25">
      <c r="A2257" s="7"/>
      <c r="B2257" s="7"/>
      <c r="C2257" s="14"/>
      <c r="E2257" s="7"/>
      <c r="F2257" s="7"/>
      <c r="G2257" s="7"/>
      <c r="H2257" s="7"/>
      <c r="I2257" s="7"/>
      <c r="J2257" s="7"/>
      <c r="K2257" s="7"/>
      <c r="L2257" s="7"/>
      <c r="M2257" s="7"/>
    </row>
    <row r="2258" spans="1:13" x14ac:dyDescent="0.25">
      <c r="A2258" s="7"/>
      <c r="B2258" s="7"/>
      <c r="C2258" s="14"/>
      <c r="E2258" s="7"/>
      <c r="F2258" s="7"/>
      <c r="G2258" s="7"/>
      <c r="H2258" s="7"/>
      <c r="I2258" s="7"/>
      <c r="J2258" s="7"/>
      <c r="K2258" s="7"/>
      <c r="L2258" s="7"/>
      <c r="M2258" s="7"/>
    </row>
    <row r="2259" spans="1:13" x14ac:dyDescent="0.25">
      <c r="A2259" s="7"/>
      <c r="B2259" s="7"/>
      <c r="C2259" s="14"/>
      <c r="E2259" s="7"/>
      <c r="F2259" s="7"/>
      <c r="G2259" s="7"/>
      <c r="H2259" s="7"/>
      <c r="I2259" s="7"/>
      <c r="J2259" s="7"/>
      <c r="K2259" s="7"/>
      <c r="L2259" s="7"/>
      <c r="M2259" s="7"/>
    </row>
    <row r="2260" spans="1:13" x14ac:dyDescent="0.25">
      <c r="A2260" s="7"/>
      <c r="B2260" s="7"/>
      <c r="C2260" s="14"/>
      <c r="E2260" s="7"/>
      <c r="F2260" s="7"/>
      <c r="G2260" s="7"/>
      <c r="H2260" s="7"/>
      <c r="I2260" s="7"/>
      <c r="J2260" s="7"/>
      <c r="K2260" s="7"/>
      <c r="L2260" s="7"/>
      <c r="M2260" s="7"/>
    </row>
    <row r="2261" spans="1:13" x14ac:dyDescent="0.25">
      <c r="A2261" s="7"/>
      <c r="B2261" s="7"/>
      <c r="C2261" s="14"/>
      <c r="E2261" s="7"/>
      <c r="F2261" s="7"/>
      <c r="G2261" s="7"/>
      <c r="H2261" s="7"/>
      <c r="I2261" s="7"/>
      <c r="J2261" s="7"/>
      <c r="K2261" s="7"/>
      <c r="L2261" s="7"/>
      <c r="M2261" s="7"/>
    </row>
    <row r="2262" spans="1:13" x14ac:dyDescent="0.25">
      <c r="A2262" s="7"/>
      <c r="B2262" s="7"/>
      <c r="C2262" s="14"/>
      <c r="E2262" s="7"/>
      <c r="F2262" s="7"/>
      <c r="G2262" s="7"/>
      <c r="H2262" s="7"/>
      <c r="I2262" s="7"/>
      <c r="J2262" s="7"/>
      <c r="K2262" s="7"/>
      <c r="L2262" s="7"/>
      <c r="M2262" s="7"/>
    </row>
    <row r="2263" spans="1:13" x14ac:dyDescent="0.25">
      <c r="A2263" s="7"/>
      <c r="B2263" s="7"/>
      <c r="C2263" s="14"/>
      <c r="E2263" s="7"/>
      <c r="F2263" s="7"/>
      <c r="G2263" s="7"/>
      <c r="H2263" s="7"/>
      <c r="I2263" s="7"/>
      <c r="J2263" s="7"/>
      <c r="K2263" s="7"/>
      <c r="L2263" s="7"/>
      <c r="M2263" s="7"/>
    </row>
    <row r="2264" spans="1:13" x14ac:dyDescent="0.25">
      <c r="A2264" s="7"/>
      <c r="B2264" s="7"/>
      <c r="C2264" s="14"/>
      <c r="E2264" s="7"/>
      <c r="F2264" s="7"/>
      <c r="G2264" s="7"/>
      <c r="H2264" s="7"/>
      <c r="I2264" s="7"/>
      <c r="J2264" s="7"/>
      <c r="K2264" s="7"/>
      <c r="L2264" s="7"/>
      <c r="M2264" s="7"/>
    </row>
    <row r="2265" spans="1:13" x14ac:dyDescent="0.25">
      <c r="A2265" s="7"/>
      <c r="B2265" s="7"/>
      <c r="C2265" s="14"/>
      <c r="E2265" s="7"/>
      <c r="F2265" s="7"/>
      <c r="G2265" s="7"/>
      <c r="H2265" s="7"/>
      <c r="I2265" s="7"/>
      <c r="J2265" s="7"/>
      <c r="K2265" s="7"/>
      <c r="L2265" s="7"/>
      <c r="M2265" s="7"/>
    </row>
    <row r="2266" spans="1:13" x14ac:dyDescent="0.25">
      <c r="A2266" s="7"/>
      <c r="B2266" s="7"/>
      <c r="C2266" s="14"/>
      <c r="E2266" s="7"/>
      <c r="F2266" s="7"/>
      <c r="G2266" s="7"/>
      <c r="H2266" s="7"/>
      <c r="I2266" s="7"/>
      <c r="J2266" s="7"/>
      <c r="K2266" s="7"/>
      <c r="L2266" s="7"/>
      <c r="M2266" s="7"/>
    </row>
    <row r="2267" spans="1:13" x14ac:dyDescent="0.25">
      <c r="A2267" s="7"/>
      <c r="B2267" s="7"/>
      <c r="C2267" s="14"/>
      <c r="E2267" s="7"/>
      <c r="F2267" s="7"/>
      <c r="G2267" s="7"/>
      <c r="H2267" s="7"/>
      <c r="I2267" s="7"/>
      <c r="J2267" s="7"/>
      <c r="K2267" s="7"/>
      <c r="L2267" s="7"/>
      <c r="M2267" s="7"/>
    </row>
    <row r="2268" spans="1:13" x14ac:dyDescent="0.25">
      <c r="A2268" s="7"/>
      <c r="B2268" s="7"/>
      <c r="C2268" s="14"/>
      <c r="E2268" s="7"/>
      <c r="F2268" s="7"/>
      <c r="G2268" s="7"/>
      <c r="H2268" s="7"/>
      <c r="I2268" s="7"/>
      <c r="J2268" s="7"/>
      <c r="K2268" s="7"/>
      <c r="L2268" s="7"/>
      <c r="M2268" s="7"/>
    </row>
    <row r="2269" spans="1:13" x14ac:dyDescent="0.25">
      <c r="A2269" s="7"/>
      <c r="B2269" s="7"/>
      <c r="C2269" s="14"/>
      <c r="E2269" s="7"/>
      <c r="F2269" s="7"/>
      <c r="G2269" s="7"/>
      <c r="H2269" s="7"/>
      <c r="I2269" s="7"/>
      <c r="J2269" s="7"/>
      <c r="K2269" s="7"/>
      <c r="L2269" s="7"/>
      <c r="M2269" s="7"/>
    </row>
    <row r="2270" spans="1:13" x14ac:dyDescent="0.25">
      <c r="A2270" s="7"/>
      <c r="B2270" s="7"/>
      <c r="C2270" s="14"/>
      <c r="E2270" s="7"/>
      <c r="F2270" s="7"/>
      <c r="G2270" s="7"/>
      <c r="H2270" s="7"/>
      <c r="I2270" s="7"/>
      <c r="J2270" s="7"/>
      <c r="K2270" s="7"/>
      <c r="L2270" s="7"/>
      <c r="M2270" s="7"/>
    </row>
    <row r="2271" spans="1:13" x14ac:dyDescent="0.25">
      <c r="A2271" s="7"/>
      <c r="B2271" s="7"/>
      <c r="C2271" s="14"/>
      <c r="E2271" s="7"/>
      <c r="F2271" s="7"/>
      <c r="G2271" s="7"/>
      <c r="H2271" s="7"/>
      <c r="I2271" s="7"/>
      <c r="J2271" s="7"/>
      <c r="K2271" s="7"/>
      <c r="L2271" s="7"/>
      <c r="M2271" s="7"/>
    </row>
    <row r="2272" spans="1:13" x14ac:dyDescent="0.25">
      <c r="A2272" s="7"/>
      <c r="B2272" s="7"/>
      <c r="C2272" s="14"/>
      <c r="E2272" s="7"/>
      <c r="F2272" s="7"/>
      <c r="G2272" s="7"/>
      <c r="H2272" s="7"/>
      <c r="I2272" s="7"/>
      <c r="J2272" s="7"/>
      <c r="K2272" s="7"/>
      <c r="L2272" s="7"/>
      <c r="M2272" s="7"/>
    </row>
    <row r="2273" spans="1:13" x14ac:dyDescent="0.25">
      <c r="A2273" s="7"/>
      <c r="B2273" s="7"/>
      <c r="C2273" s="14"/>
      <c r="E2273" s="7"/>
      <c r="F2273" s="7"/>
      <c r="G2273" s="7"/>
      <c r="H2273" s="7"/>
      <c r="I2273" s="7"/>
      <c r="J2273" s="7"/>
      <c r="K2273" s="7"/>
      <c r="L2273" s="7"/>
      <c r="M2273" s="7"/>
    </row>
    <row r="2274" spans="1:13" x14ac:dyDescent="0.25">
      <c r="A2274" s="7"/>
      <c r="B2274" s="7"/>
      <c r="C2274" s="14"/>
      <c r="E2274" s="7"/>
      <c r="F2274" s="7"/>
      <c r="G2274" s="7"/>
      <c r="H2274" s="7"/>
      <c r="I2274" s="7"/>
      <c r="J2274" s="7"/>
      <c r="K2274" s="7"/>
      <c r="L2274" s="7"/>
      <c r="M2274" s="7"/>
    </row>
    <row r="2275" spans="1:13" x14ac:dyDescent="0.25">
      <c r="A2275" s="7"/>
      <c r="B2275" s="7"/>
      <c r="C2275" s="14"/>
      <c r="E2275" s="7"/>
      <c r="F2275" s="7"/>
      <c r="G2275" s="7"/>
      <c r="H2275" s="7"/>
      <c r="I2275" s="7"/>
      <c r="J2275" s="7"/>
      <c r="K2275" s="7"/>
      <c r="L2275" s="7"/>
      <c r="M2275" s="7"/>
    </row>
    <row r="2276" spans="1:13" x14ac:dyDescent="0.25">
      <c r="A2276" s="7"/>
      <c r="B2276" s="7"/>
      <c r="C2276" s="14"/>
      <c r="E2276" s="7"/>
      <c r="F2276" s="7"/>
      <c r="G2276" s="7"/>
      <c r="H2276" s="7"/>
      <c r="I2276" s="7"/>
      <c r="J2276" s="7"/>
      <c r="K2276" s="7"/>
      <c r="L2276" s="7"/>
      <c r="M2276" s="7"/>
    </row>
    <row r="2277" spans="1:13" x14ac:dyDescent="0.25">
      <c r="A2277" s="7"/>
      <c r="B2277" s="7"/>
      <c r="C2277" s="14"/>
      <c r="E2277" s="7"/>
      <c r="F2277" s="7"/>
      <c r="G2277" s="7"/>
      <c r="H2277" s="7"/>
      <c r="I2277" s="7"/>
      <c r="J2277" s="7"/>
      <c r="K2277" s="7"/>
      <c r="L2277" s="7"/>
      <c r="M2277" s="7"/>
    </row>
    <row r="2278" spans="1:13" x14ac:dyDescent="0.25">
      <c r="A2278" s="7"/>
      <c r="B2278" s="7"/>
      <c r="C2278" s="14"/>
      <c r="E2278" s="7"/>
      <c r="F2278" s="7"/>
      <c r="G2278" s="7"/>
      <c r="H2278" s="7"/>
      <c r="I2278" s="7"/>
      <c r="J2278" s="7"/>
      <c r="K2278" s="7"/>
      <c r="L2278" s="7"/>
      <c r="M2278" s="7"/>
    </row>
    <row r="2279" spans="1:13" x14ac:dyDescent="0.25">
      <c r="A2279" s="7"/>
      <c r="B2279" s="7"/>
      <c r="C2279" s="14"/>
      <c r="E2279" s="7"/>
      <c r="F2279" s="7"/>
      <c r="G2279" s="7"/>
      <c r="H2279" s="7"/>
      <c r="I2279" s="7"/>
      <c r="J2279" s="7"/>
      <c r="K2279" s="7"/>
      <c r="L2279" s="7"/>
      <c r="M2279" s="7"/>
    </row>
    <row r="2280" spans="1:13" x14ac:dyDescent="0.25">
      <c r="A2280" s="7"/>
      <c r="B2280" s="7"/>
      <c r="C2280" s="14"/>
      <c r="E2280" s="7"/>
      <c r="F2280" s="7"/>
      <c r="G2280" s="7"/>
      <c r="H2280" s="7"/>
      <c r="I2280" s="7"/>
      <c r="J2280" s="7"/>
      <c r="K2280" s="7"/>
      <c r="L2280" s="7"/>
      <c r="M2280" s="7"/>
    </row>
    <row r="2281" spans="1:13" x14ac:dyDescent="0.25">
      <c r="A2281" s="7"/>
      <c r="B2281" s="7"/>
      <c r="C2281" s="14"/>
      <c r="E2281" s="7"/>
      <c r="F2281" s="7"/>
      <c r="G2281" s="7"/>
      <c r="H2281" s="7"/>
      <c r="I2281" s="7"/>
      <c r="J2281" s="7"/>
      <c r="K2281" s="7"/>
      <c r="L2281" s="7"/>
      <c r="M2281" s="7"/>
    </row>
    <row r="2282" spans="1:13" x14ac:dyDescent="0.25">
      <c r="A2282" s="7"/>
      <c r="B2282" s="7"/>
      <c r="C2282" s="14"/>
      <c r="E2282" s="7"/>
      <c r="F2282" s="7"/>
      <c r="G2282" s="7"/>
      <c r="H2282" s="7"/>
      <c r="I2282" s="7"/>
      <c r="J2282" s="7"/>
      <c r="K2282" s="7"/>
      <c r="L2282" s="7"/>
      <c r="M2282" s="7"/>
    </row>
    <row r="2283" spans="1:13" x14ac:dyDescent="0.25">
      <c r="A2283" s="7"/>
      <c r="B2283" s="7"/>
      <c r="C2283" s="14"/>
      <c r="E2283" s="7"/>
      <c r="F2283" s="7"/>
      <c r="G2283" s="7"/>
      <c r="H2283" s="7"/>
      <c r="I2283" s="7"/>
      <c r="J2283" s="7"/>
      <c r="K2283" s="7"/>
      <c r="L2283" s="7"/>
      <c r="M2283" s="7"/>
    </row>
    <row r="2284" spans="1:13" x14ac:dyDescent="0.25">
      <c r="A2284" s="7"/>
      <c r="B2284" s="7"/>
      <c r="C2284" s="14"/>
      <c r="E2284" s="7"/>
      <c r="F2284" s="7"/>
      <c r="G2284" s="7"/>
      <c r="H2284" s="7"/>
      <c r="I2284" s="7"/>
      <c r="J2284" s="7"/>
      <c r="K2284" s="7"/>
      <c r="L2284" s="7"/>
      <c r="M2284" s="7"/>
    </row>
    <row r="2285" spans="1:13" x14ac:dyDescent="0.25">
      <c r="A2285" s="7"/>
      <c r="B2285" s="7"/>
      <c r="C2285" s="14"/>
      <c r="E2285" s="7"/>
      <c r="F2285" s="7"/>
      <c r="G2285" s="7"/>
      <c r="H2285" s="7"/>
      <c r="I2285" s="7"/>
      <c r="J2285" s="7"/>
      <c r="K2285" s="7"/>
      <c r="L2285" s="7"/>
      <c r="M2285" s="7"/>
    </row>
    <row r="2286" spans="1:13" x14ac:dyDescent="0.25">
      <c r="A2286" s="7"/>
      <c r="B2286" s="7"/>
      <c r="C2286" s="14"/>
      <c r="E2286" s="7"/>
      <c r="F2286" s="7"/>
      <c r="G2286" s="7"/>
      <c r="H2286" s="7"/>
      <c r="I2286" s="7"/>
      <c r="J2286" s="7"/>
      <c r="K2286" s="7"/>
      <c r="L2286" s="7"/>
      <c r="M2286" s="7"/>
    </row>
    <row r="2287" spans="1:13" x14ac:dyDescent="0.25">
      <c r="A2287" s="7"/>
      <c r="B2287" s="7"/>
      <c r="C2287" s="14"/>
      <c r="E2287" s="7"/>
      <c r="F2287" s="7"/>
      <c r="G2287" s="7"/>
      <c r="H2287" s="7"/>
      <c r="I2287" s="7"/>
      <c r="J2287" s="7"/>
      <c r="K2287" s="7"/>
      <c r="L2287" s="7"/>
      <c r="M2287" s="7"/>
    </row>
    <row r="2288" spans="1:13" x14ac:dyDescent="0.25">
      <c r="A2288" s="7"/>
      <c r="B2288" s="7"/>
      <c r="C2288" s="14"/>
      <c r="E2288" s="7"/>
      <c r="F2288" s="7"/>
      <c r="G2288" s="7"/>
      <c r="H2288" s="7"/>
      <c r="I2288" s="7"/>
      <c r="J2288" s="7"/>
      <c r="K2288" s="7"/>
      <c r="L2288" s="7"/>
      <c r="M2288" s="7"/>
    </row>
    <row r="2289" spans="1:13" x14ac:dyDescent="0.25">
      <c r="A2289" s="7"/>
      <c r="B2289" s="7"/>
      <c r="C2289" s="14"/>
      <c r="E2289" s="7"/>
      <c r="F2289" s="7"/>
      <c r="G2289" s="7"/>
      <c r="H2289" s="7"/>
      <c r="I2289" s="7"/>
      <c r="J2289" s="7"/>
      <c r="K2289" s="7"/>
      <c r="L2289" s="7"/>
      <c r="M2289" s="7"/>
    </row>
    <row r="2290" spans="1:13" x14ac:dyDescent="0.25">
      <c r="A2290" s="7"/>
      <c r="B2290" s="7"/>
      <c r="C2290" s="14"/>
      <c r="E2290" s="7"/>
      <c r="F2290" s="7"/>
      <c r="G2290" s="7"/>
      <c r="H2290" s="7"/>
      <c r="I2290" s="7"/>
      <c r="J2290" s="7"/>
      <c r="K2290" s="7"/>
      <c r="L2290" s="7"/>
      <c r="M2290" s="7"/>
    </row>
    <row r="2291" spans="1:13" x14ac:dyDescent="0.25">
      <c r="A2291" s="7"/>
      <c r="B2291" s="7"/>
      <c r="C2291" s="14"/>
      <c r="E2291" s="7"/>
      <c r="F2291" s="7"/>
      <c r="G2291" s="7"/>
      <c r="H2291" s="7"/>
      <c r="I2291" s="7"/>
      <c r="J2291" s="7"/>
      <c r="K2291" s="7"/>
      <c r="L2291" s="7"/>
      <c r="M2291" s="7"/>
    </row>
    <row r="2292" spans="1:13" x14ac:dyDescent="0.25">
      <c r="A2292" s="7"/>
      <c r="B2292" s="7"/>
      <c r="C2292" s="14"/>
      <c r="E2292" s="7"/>
      <c r="F2292" s="7"/>
      <c r="G2292" s="7"/>
      <c r="H2292" s="7"/>
      <c r="I2292" s="7"/>
      <c r="J2292" s="7"/>
      <c r="K2292" s="7"/>
      <c r="L2292" s="7"/>
      <c r="M2292" s="7"/>
    </row>
    <row r="2293" spans="1:13" x14ac:dyDescent="0.25">
      <c r="A2293" s="7"/>
      <c r="B2293" s="7"/>
      <c r="C2293" s="14"/>
      <c r="E2293" s="7"/>
      <c r="F2293" s="7"/>
      <c r="G2293" s="7"/>
      <c r="H2293" s="7"/>
      <c r="I2293" s="7"/>
      <c r="J2293" s="7"/>
      <c r="K2293" s="7"/>
      <c r="L2293" s="7"/>
      <c r="M2293" s="7"/>
    </row>
    <row r="2294" spans="1:13" x14ac:dyDescent="0.25">
      <c r="A2294" s="7"/>
      <c r="B2294" s="7"/>
      <c r="C2294" s="14"/>
      <c r="E2294" s="7"/>
      <c r="F2294" s="7"/>
      <c r="G2294" s="7"/>
      <c r="H2294" s="7"/>
      <c r="I2294" s="7"/>
      <c r="J2294" s="7"/>
      <c r="K2294" s="7"/>
      <c r="L2294" s="7"/>
      <c r="M2294" s="7"/>
    </row>
    <row r="2295" spans="1:13" x14ac:dyDescent="0.25">
      <c r="A2295" s="7"/>
      <c r="B2295" s="7"/>
      <c r="C2295" s="14"/>
      <c r="E2295" s="7"/>
      <c r="F2295" s="7"/>
      <c r="G2295" s="7"/>
      <c r="H2295" s="7"/>
      <c r="I2295" s="7"/>
      <c r="J2295" s="7"/>
      <c r="K2295" s="7"/>
      <c r="L2295" s="7"/>
      <c r="M2295" s="7"/>
    </row>
    <row r="2296" spans="1:13" x14ac:dyDescent="0.25">
      <c r="A2296" s="7"/>
      <c r="B2296" s="7"/>
      <c r="C2296" s="14"/>
      <c r="E2296" s="7"/>
      <c r="F2296" s="7"/>
      <c r="G2296" s="7"/>
      <c r="H2296" s="7"/>
      <c r="I2296" s="7"/>
      <c r="J2296" s="7"/>
      <c r="K2296" s="7"/>
      <c r="L2296" s="7"/>
      <c r="M2296" s="7"/>
    </row>
    <row r="2297" spans="1:13" x14ac:dyDescent="0.25">
      <c r="A2297" s="7"/>
      <c r="B2297" s="7"/>
      <c r="C2297" s="14"/>
      <c r="E2297" s="7"/>
      <c r="F2297" s="7"/>
      <c r="G2297" s="7"/>
      <c r="H2297" s="7"/>
      <c r="I2297" s="7"/>
      <c r="J2297" s="7"/>
      <c r="K2297" s="7"/>
      <c r="L2297" s="7"/>
      <c r="M2297" s="7"/>
    </row>
    <row r="2298" spans="1:13" x14ac:dyDescent="0.25">
      <c r="A2298" s="7"/>
      <c r="B2298" s="7"/>
      <c r="C2298" s="14"/>
      <c r="E2298" s="7"/>
      <c r="F2298" s="7"/>
      <c r="G2298" s="7"/>
      <c r="H2298" s="7"/>
      <c r="I2298" s="7"/>
      <c r="J2298" s="7"/>
      <c r="K2298" s="7"/>
      <c r="L2298" s="7"/>
      <c r="M2298" s="7"/>
    </row>
    <row r="2299" spans="1:13" x14ac:dyDescent="0.25">
      <c r="A2299" s="7"/>
      <c r="B2299" s="7"/>
      <c r="C2299" s="14"/>
      <c r="E2299" s="7"/>
      <c r="F2299" s="7"/>
      <c r="G2299" s="7"/>
      <c r="H2299" s="7"/>
      <c r="I2299" s="7"/>
      <c r="J2299" s="7"/>
      <c r="K2299" s="7"/>
      <c r="L2299" s="7"/>
      <c r="M2299" s="7"/>
    </row>
    <row r="2300" spans="1:13" x14ac:dyDescent="0.25">
      <c r="A2300" s="7"/>
      <c r="B2300" s="7"/>
      <c r="C2300" s="14"/>
      <c r="E2300" s="7"/>
      <c r="F2300" s="7"/>
      <c r="G2300" s="7"/>
      <c r="H2300" s="7"/>
      <c r="I2300" s="7"/>
      <c r="J2300" s="7"/>
      <c r="K2300" s="7"/>
      <c r="L2300" s="7"/>
      <c r="M2300" s="7"/>
    </row>
    <row r="2301" spans="1:13" x14ac:dyDescent="0.25">
      <c r="A2301" s="7"/>
      <c r="B2301" s="7"/>
      <c r="C2301" s="14"/>
      <c r="E2301" s="7"/>
      <c r="F2301" s="7"/>
      <c r="G2301" s="7"/>
      <c r="H2301" s="7"/>
      <c r="I2301" s="7"/>
      <c r="J2301" s="7"/>
      <c r="K2301" s="7"/>
      <c r="L2301" s="7"/>
      <c r="M2301" s="7"/>
    </row>
    <row r="2302" spans="1:13" x14ac:dyDescent="0.25">
      <c r="A2302" s="7"/>
      <c r="B2302" s="7"/>
      <c r="C2302" s="14"/>
      <c r="E2302" s="7"/>
      <c r="F2302" s="7"/>
      <c r="G2302" s="7"/>
      <c r="H2302" s="7"/>
      <c r="I2302" s="7"/>
      <c r="J2302" s="7"/>
      <c r="K2302" s="7"/>
      <c r="L2302" s="7"/>
      <c r="M2302" s="7"/>
    </row>
    <row r="2303" spans="1:13" x14ac:dyDescent="0.25">
      <c r="A2303" s="7"/>
      <c r="B2303" s="7"/>
      <c r="C2303" s="14"/>
      <c r="E2303" s="7"/>
      <c r="F2303" s="7"/>
      <c r="G2303" s="7"/>
      <c r="H2303" s="7"/>
      <c r="I2303" s="7"/>
      <c r="J2303" s="7"/>
      <c r="K2303" s="7"/>
      <c r="L2303" s="7"/>
      <c r="M2303" s="7"/>
    </row>
    <row r="2304" spans="1:13" x14ac:dyDescent="0.25">
      <c r="A2304" s="7"/>
      <c r="B2304" s="7"/>
      <c r="C2304" s="14"/>
      <c r="E2304" s="7"/>
      <c r="F2304" s="7"/>
      <c r="G2304" s="7"/>
      <c r="H2304" s="7"/>
      <c r="I2304" s="7"/>
      <c r="J2304" s="7"/>
      <c r="K2304" s="7"/>
      <c r="L2304" s="7"/>
      <c r="M2304" s="7"/>
    </row>
    <row r="2305" spans="1:13" x14ac:dyDescent="0.25">
      <c r="A2305" s="7"/>
      <c r="B2305" s="7"/>
      <c r="C2305" s="14"/>
      <c r="E2305" s="7"/>
      <c r="F2305" s="7"/>
      <c r="G2305" s="7"/>
      <c r="H2305" s="7"/>
      <c r="I2305" s="7"/>
      <c r="J2305" s="7"/>
      <c r="K2305" s="7"/>
      <c r="L2305" s="7"/>
      <c r="M2305" s="7"/>
    </row>
    <row r="2306" spans="1:13" x14ac:dyDescent="0.25">
      <c r="A2306" s="7"/>
      <c r="B2306" s="7"/>
      <c r="C2306" s="14"/>
      <c r="E2306" s="7"/>
      <c r="F2306" s="7"/>
      <c r="G2306" s="7"/>
      <c r="H2306" s="7"/>
      <c r="I2306" s="7"/>
      <c r="J2306" s="7"/>
      <c r="K2306" s="7"/>
      <c r="L2306" s="7"/>
      <c r="M2306" s="7"/>
    </row>
    <row r="2307" spans="1:13" x14ac:dyDescent="0.25">
      <c r="A2307" s="7"/>
      <c r="B2307" s="7"/>
      <c r="C2307" s="14"/>
      <c r="E2307" s="7"/>
      <c r="F2307" s="7"/>
      <c r="G2307" s="7"/>
      <c r="H2307" s="7"/>
      <c r="I2307" s="7"/>
      <c r="J2307" s="7"/>
      <c r="K2307" s="7"/>
      <c r="L2307" s="7"/>
      <c r="M2307" s="7"/>
    </row>
    <row r="2308" spans="1:13" x14ac:dyDescent="0.25">
      <c r="A2308" s="7"/>
      <c r="B2308" s="7"/>
      <c r="C2308" s="14"/>
      <c r="E2308" s="7"/>
      <c r="F2308" s="7"/>
      <c r="G2308" s="7"/>
      <c r="H2308" s="7"/>
      <c r="I2308" s="7"/>
      <c r="J2308" s="7"/>
      <c r="K2308" s="7"/>
      <c r="L2308" s="7"/>
      <c r="M2308" s="7"/>
    </row>
    <row r="2309" spans="1:13" x14ac:dyDescent="0.25">
      <c r="A2309" s="7"/>
      <c r="B2309" s="7"/>
      <c r="C2309" s="14"/>
      <c r="E2309" s="7"/>
      <c r="F2309" s="7"/>
      <c r="G2309" s="7"/>
      <c r="H2309" s="7"/>
      <c r="I2309" s="7"/>
      <c r="J2309" s="7"/>
      <c r="K2309" s="7"/>
      <c r="L2309" s="7"/>
      <c r="M2309" s="7"/>
    </row>
    <row r="2310" spans="1:13" x14ac:dyDescent="0.25">
      <c r="A2310" s="7"/>
      <c r="B2310" s="7"/>
      <c r="C2310" s="14"/>
      <c r="E2310" s="7"/>
      <c r="F2310" s="7"/>
      <c r="G2310" s="7"/>
      <c r="H2310" s="7"/>
      <c r="I2310" s="7"/>
      <c r="J2310" s="7"/>
      <c r="K2310" s="7"/>
      <c r="L2310" s="7"/>
      <c r="M2310" s="7"/>
    </row>
    <row r="2311" spans="1:13" x14ac:dyDescent="0.25">
      <c r="A2311" s="7"/>
      <c r="B2311" s="7"/>
      <c r="C2311" s="14"/>
      <c r="E2311" s="7"/>
      <c r="F2311" s="7"/>
      <c r="G2311" s="7"/>
      <c r="H2311" s="7"/>
      <c r="I2311" s="7"/>
      <c r="J2311" s="7"/>
      <c r="K2311" s="7"/>
      <c r="L2311" s="7"/>
      <c r="M2311" s="7"/>
    </row>
    <row r="2312" spans="1:13" x14ac:dyDescent="0.25">
      <c r="A2312" s="7"/>
      <c r="B2312" s="7"/>
      <c r="C2312" s="14"/>
      <c r="E2312" s="7"/>
      <c r="F2312" s="7"/>
      <c r="G2312" s="7"/>
      <c r="H2312" s="7"/>
      <c r="I2312" s="7"/>
      <c r="J2312" s="7"/>
      <c r="K2312" s="7"/>
      <c r="L2312" s="7"/>
      <c r="M2312" s="7"/>
    </row>
    <row r="2313" spans="1:13" x14ac:dyDescent="0.25">
      <c r="A2313" s="7"/>
      <c r="B2313" s="7"/>
      <c r="C2313" s="14"/>
      <c r="E2313" s="7"/>
      <c r="F2313" s="7"/>
      <c r="G2313" s="7"/>
      <c r="H2313" s="7"/>
      <c r="I2313" s="7"/>
      <c r="J2313" s="7"/>
      <c r="K2313" s="7"/>
      <c r="L2313" s="7"/>
      <c r="M2313" s="7"/>
    </row>
    <row r="2314" spans="1:13" x14ac:dyDescent="0.25">
      <c r="A2314" s="7"/>
      <c r="B2314" s="7"/>
      <c r="C2314" s="14"/>
      <c r="E2314" s="7"/>
      <c r="F2314" s="7"/>
      <c r="G2314" s="7"/>
      <c r="H2314" s="7"/>
      <c r="I2314" s="7"/>
      <c r="J2314" s="7"/>
      <c r="K2314" s="7"/>
      <c r="L2314" s="7"/>
      <c r="M2314" s="7"/>
    </row>
    <row r="2315" spans="1:13" x14ac:dyDescent="0.25">
      <c r="A2315" s="7"/>
      <c r="B2315" s="7"/>
      <c r="C2315" s="14"/>
      <c r="E2315" s="7"/>
      <c r="F2315" s="7"/>
      <c r="G2315" s="7"/>
      <c r="H2315" s="7"/>
      <c r="I2315" s="7"/>
      <c r="J2315" s="7"/>
      <c r="K2315" s="7"/>
      <c r="L2315" s="7"/>
      <c r="M2315" s="7"/>
    </row>
    <row r="2316" spans="1:13" x14ac:dyDescent="0.25">
      <c r="A2316" s="7"/>
      <c r="B2316" s="7"/>
      <c r="C2316" s="14"/>
      <c r="E2316" s="7"/>
      <c r="F2316" s="7"/>
      <c r="G2316" s="7"/>
      <c r="H2316" s="7"/>
      <c r="I2316" s="7"/>
      <c r="J2316" s="7"/>
      <c r="K2316" s="7"/>
      <c r="L2316" s="7"/>
      <c r="M2316" s="7"/>
    </row>
    <row r="2317" spans="1:13" x14ac:dyDescent="0.25">
      <c r="A2317" s="7"/>
      <c r="B2317" s="7"/>
      <c r="C2317" s="14"/>
      <c r="E2317" s="7"/>
      <c r="F2317" s="7"/>
      <c r="G2317" s="7"/>
      <c r="H2317" s="7"/>
      <c r="I2317" s="7"/>
      <c r="J2317" s="7"/>
      <c r="K2317" s="7"/>
      <c r="L2317" s="7"/>
      <c r="M2317" s="7"/>
    </row>
    <row r="2318" spans="1:13" x14ac:dyDescent="0.25">
      <c r="A2318" s="7"/>
      <c r="B2318" s="7"/>
      <c r="C2318" s="14"/>
      <c r="E2318" s="7"/>
      <c r="F2318" s="7"/>
      <c r="G2318" s="7"/>
      <c r="H2318" s="7"/>
      <c r="I2318" s="7"/>
      <c r="J2318" s="7"/>
      <c r="K2318" s="7"/>
      <c r="L2318" s="7"/>
      <c r="M2318" s="7"/>
    </row>
    <row r="2319" spans="1:13" x14ac:dyDescent="0.25">
      <c r="A2319" s="7"/>
      <c r="B2319" s="7"/>
      <c r="C2319" s="14"/>
      <c r="E2319" s="7"/>
      <c r="F2319" s="7"/>
      <c r="G2319" s="7"/>
      <c r="H2319" s="7"/>
      <c r="I2319" s="7"/>
      <c r="J2319" s="7"/>
      <c r="K2319" s="7"/>
      <c r="L2319" s="7"/>
      <c r="M2319" s="7"/>
    </row>
    <row r="2320" spans="1:13" x14ac:dyDescent="0.25">
      <c r="A2320" s="7"/>
      <c r="B2320" s="7"/>
      <c r="C2320" s="14"/>
      <c r="E2320" s="7"/>
      <c r="F2320" s="7"/>
      <c r="G2320" s="7"/>
      <c r="H2320" s="7"/>
      <c r="I2320" s="7"/>
      <c r="J2320" s="7"/>
      <c r="K2320" s="7"/>
      <c r="L2320" s="7"/>
      <c r="M2320" s="7"/>
    </row>
    <row r="2321" spans="1:13" x14ac:dyDescent="0.25">
      <c r="A2321" s="7"/>
      <c r="B2321" s="7"/>
      <c r="C2321" s="14"/>
      <c r="E2321" s="7"/>
      <c r="F2321" s="7"/>
      <c r="G2321" s="7"/>
      <c r="H2321" s="7"/>
      <c r="I2321" s="7"/>
      <c r="J2321" s="7"/>
      <c r="K2321" s="7"/>
      <c r="L2321" s="7"/>
      <c r="M2321" s="7"/>
    </row>
    <row r="2322" spans="1:13" x14ac:dyDescent="0.25">
      <c r="A2322" s="7"/>
      <c r="B2322" s="7"/>
      <c r="C2322" s="14"/>
      <c r="E2322" s="7"/>
      <c r="F2322" s="7"/>
      <c r="G2322" s="7"/>
      <c r="H2322" s="7"/>
      <c r="I2322" s="7"/>
      <c r="J2322" s="7"/>
      <c r="K2322" s="7"/>
      <c r="L2322" s="7"/>
      <c r="M2322" s="7"/>
    </row>
    <row r="2323" spans="1:13" x14ac:dyDescent="0.25">
      <c r="A2323" s="7"/>
      <c r="B2323" s="7"/>
      <c r="C2323" s="14"/>
      <c r="E2323" s="7"/>
      <c r="F2323" s="7"/>
      <c r="G2323" s="7"/>
      <c r="H2323" s="7"/>
      <c r="I2323" s="7"/>
      <c r="J2323" s="7"/>
      <c r="K2323" s="7"/>
      <c r="L2323" s="7"/>
      <c r="M2323" s="7"/>
    </row>
    <row r="2324" spans="1:13" x14ac:dyDescent="0.25">
      <c r="A2324" s="7"/>
      <c r="B2324" s="7"/>
      <c r="C2324" s="14"/>
      <c r="E2324" s="7"/>
      <c r="F2324" s="7"/>
      <c r="G2324" s="7"/>
      <c r="H2324" s="7"/>
      <c r="I2324" s="7"/>
      <c r="J2324" s="7"/>
      <c r="K2324" s="7"/>
      <c r="L2324" s="7"/>
      <c r="M2324" s="7"/>
    </row>
    <row r="2325" spans="1:13" x14ac:dyDescent="0.25">
      <c r="A2325" s="7"/>
      <c r="B2325" s="7"/>
      <c r="C2325" s="14"/>
      <c r="E2325" s="7"/>
      <c r="F2325" s="7"/>
      <c r="G2325" s="7"/>
      <c r="H2325" s="7"/>
      <c r="I2325" s="7"/>
      <c r="J2325" s="7"/>
      <c r="K2325" s="7"/>
      <c r="L2325" s="7"/>
      <c r="M2325" s="7"/>
    </row>
    <row r="2326" spans="1:13" x14ac:dyDescent="0.25">
      <c r="A2326" s="7"/>
      <c r="B2326" s="7"/>
      <c r="C2326" s="14"/>
      <c r="E2326" s="7"/>
      <c r="F2326" s="7"/>
      <c r="G2326" s="7"/>
      <c r="H2326" s="7"/>
      <c r="I2326" s="7"/>
      <c r="J2326" s="7"/>
      <c r="K2326" s="7"/>
      <c r="L2326" s="7"/>
      <c r="M2326" s="7"/>
    </row>
    <row r="2327" spans="1:13" x14ac:dyDescent="0.25">
      <c r="A2327" s="7"/>
      <c r="B2327" s="7"/>
      <c r="C2327" s="14"/>
      <c r="E2327" s="7"/>
      <c r="F2327" s="7"/>
      <c r="G2327" s="7"/>
      <c r="H2327" s="7"/>
      <c r="I2327" s="7"/>
      <c r="J2327" s="7"/>
      <c r="K2327" s="7"/>
      <c r="L2327" s="7"/>
      <c r="M2327" s="7"/>
    </row>
    <row r="2328" spans="1:13" x14ac:dyDescent="0.25">
      <c r="A2328" s="7"/>
      <c r="B2328" s="7"/>
      <c r="C2328" s="14"/>
      <c r="E2328" s="7"/>
      <c r="F2328" s="7"/>
      <c r="G2328" s="7"/>
      <c r="H2328" s="7"/>
      <c r="I2328" s="7"/>
      <c r="J2328" s="7"/>
      <c r="K2328" s="7"/>
      <c r="L2328" s="7"/>
      <c r="M2328" s="7"/>
    </row>
    <row r="2329" spans="1:13" x14ac:dyDescent="0.25">
      <c r="A2329" s="7"/>
      <c r="B2329" s="7"/>
      <c r="C2329" s="14"/>
      <c r="E2329" s="7"/>
      <c r="F2329" s="7"/>
      <c r="G2329" s="7"/>
      <c r="H2329" s="7"/>
      <c r="I2329" s="7"/>
      <c r="J2329" s="7"/>
      <c r="K2329" s="7"/>
      <c r="L2329" s="7"/>
      <c r="M2329" s="7"/>
    </row>
    <row r="2330" spans="1:13" x14ac:dyDescent="0.25">
      <c r="A2330" s="7"/>
      <c r="B2330" s="7"/>
      <c r="C2330" s="14"/>
      <c r="E2330" s="7"/>
      <c r="F2330" s="7"/>
      <c r="G2330" s="7"/>
      <c r="H2330" s="7"/>
      <c r="I2330" s="7"/>
      <c r="J2330" s="7"/>
      <c r="K2330" s="7"/>
      <c r="L2330" s="7"/>
      <c r="M2330" s="7"/>
    </row>
    <row r="2331" spans="1:13" x14ac:dyDescent="0.25">
      <c r="A2331" s="7"/>
      <c r="B2331" s="7"/>
      <c r="C2331" s="14"/>
      <c r="E2331" s="7"/>
      <c r="F2331" s="7"/>
      <c r="G2331" s="7"/>
      <c r="H2331" s="7"/>
      <c r="I2331" s="7"/>
      <c r="J2331" s="7"/>
      <c r="K2331" s="7"/>
      <c r="L2331" s="7"/>
      <c r="M2331" s="7"/>
    </row>
    <row r="2332" spans="1:13" x14ac:dyDescent="0.25">
      <c r="A2332" s="7"/>
      <c r="B2332" s="7"/>
      <c r="C2332" s="14"/>
      <c r="E2332" s="7"/>
      <c r="F2332" s="7"/>
      <c r="G2332" s="7"/>
      <c r="H2332" s="7"/>
      <c r="I2332" s="7"/>
      <c r="J2332" s="7"/>
      <c r="K2332" s="7"/>
      <c r="L2332" s="7"/>
      <c r="M2332" s="7"/>
    </row>
    <row r="2333" spans="1:13" x14ac:dyDescent="0.25">
      <c r="A2333" s="7"/>
      <c r="B2333" s="7"/>
      <c r="C2333" s="14"/>
      <c r="E2333" s="7"/>
      <c r="F2333" s="7"/>
      <c r="G2333" s="7"/>
      <c r="H2333" s="7"/>
      <c r="I2333" s="7"/>
      <c r="J2333" s="7"/>
      <c r="K2333" s="7"/>
      <c r="L2333" s="7"/>
      <c r="M2333" s="7"/>
    </row>
    <row r="2334" spans="1:13" x14ac:dyDescent="0.25">
      <c r="A2334" s="7"/>
      <c r="B2334" s="7"/>
      <c r="C2334" s="14"/>
      <c r="E2334" s="7"/>
      <c r="F2334" s="7"/>
      <c r="G2334" s="7"/>
      <c r="H2334" s="7"/>
      <c r="I2334" s="7"/>
      <c r="J2334" s="7"/>
      <c r="K2334" s="7"/>
      <c r="L2334" s="7"/>
      <c r="M2334" s="7"/>
    </row>
    <row r="2335" spans="1:13" x14ac:dyDescent="0.25">
      <c r="A2335" s="7"/>
      <c r="B2335" s="7"/>
      <c r="C2335" s="14"/>
      <c r="E2335" s="7"/>
      <c r="F2335" s="7"/>
      <c r="G2335" s="7"/>
      <c r="H2335" s="7"/>
      <c r="I2335" s="7"/>
      <c r="J2335" s="7"/>
      <c r="K2335" s="7"/>
      <c r="L2335" s="7"/>
      <c r="M2335" s="7"/>
    </row>
    <row r="2336" spans="1:13" x14ac:dyDescent="0.25">
      <c r="A2336" s="7"/>
      <c r="B2336" s="7"/>
      <c r="C2336" s="14"/>
      <c r="E2336" s="7"/>
      <c r="F2336" s="7"/>
      <c r="G2336" s="7"/>
      <c r="H2336" s="7"/>
      <c r="I2336" s="7"/>
      <c r="J2336" s="7"/>
      <c r="K2336" s="7"/>
      <c r="L2336" s="7"/>
      <c r="M2336" s="7"/>
    </row>
    <row r="2337" spans="1:13" x14ac:dyDescent="0.25">
      <c r="A2337" s="7"/>
      <c r="B2337" s="7"/>
      <c r="C2337" s="14"/>
      <c r="E2337" s="7"/>
      <c r="F2337" s="7"/>
      <c r="G2337" s="7"/>
      <c r="H2337" s="7"/>
      <c r="I2337" s="7"/>
      <c r="J2337" s="7"/>
      <c r="K2337" s="7"/>
      <c r="L2337" s="7"/>
      <c r="M2337" s="7"/>
    </row>
    <row r="2338" spans="1:13" x14ac:dyDescent="0.25">
      <c r="A2338" s="7"/>
      <c r="B2338" s="7"/>
      <c r="C2338" s="14"/>
      <c r="E2338" s="7"/>
      <c r="F2338" s="7"/>
      <c r="G2338" s="7"/>
      <c r="H2338" s="7"/>
      <c r="I2338" s="7"/>
      <c r="J2338" s="7"/>
      <c r="K2338" s="7"/>
      <c r="L2338" s="7"/>
      <c r="M2338" s="7"/>
    </row>
    <row r="2339" spans="1:13" x14ac:dyDescent="0.25">
      <c r="A2339" s="7"/>
      <c r="B2339" s="7"/>
      <c r="C2339" s="14"/>
      <c r="E2339" s="7"/>
      <c r="F2339" s="7"/>
      <c r="G2339" s="7"/>
      <c r="H2339" s="7"/>
      <c r="I2339" s="7"/>
      <c r="J2339" s="7"/>
      <c r="K2339" s="7"/>
      <c r="L2339" s="7"/>
      <c r="M2339" s="7"/>
    </row>
    <row r="2340" spans="1:13" x14ac:dyDescent="0.25">
      <c r="A2340" s="7"/>
      <c r="B2340" s="7"/>
      <c r="C2340" s="14"/>
      <c r="E2340" s="7"/>
      <c r="F2340" s="7"/>
      <c r="G2340" s="7"/>
      <c r="H2340" s="7"/>
      <c r="I2340" s="7"/>
      <c r="J2340" s="7"/>
      <c r="K2340" s="7"/>
      <c r="L2340" s="7"/>
      <c r="M2340" s="7"/>
    </row>
    <row r="2341" spans="1:13" x14ac:dyDescent="0.25">
      <c r="A2341" s="7"/>
      <c r="B2341" s="7"/>
      <c r="C2341" s="14"/>
      <c r="E2341" s="7"/>
      <c r="F2341" s="7"/>
      <c r="G2341" s="7"/>
      <c r="H2341" s="7"/>
      <c r="I2341" s="7"/>
      <c r="J2341" s="7"/>
      <c r="K2341" s="7"/>
      <c r="L2341" s="7"/>
      <c r="M2341" s="7"/>
    </row>
    <row r="2342" spans="1:13" x14ac:dyDescent="0.25">
      <c r="A2342" s="7"/>
      <c r="B2342" s="7"/>
      <c r="C2342" s="14"/>
      <c r="E2342" s="7"/>
      <c r="F2342" s="7"/>
      <c r="G2342" s="7"/>
      <c r="H2342" s="7"/>
      <c r="I2342" s="7"/>
      <c r="J2342" s="7"/>
      <c r="K2342" s="7"/>
      <c r="L2342" s="7"/>
      <c r="M2342" s="7"/>
    </row>
    <row r="2343" spans="1:13" x14ac:dyDescent="0.25">
      <c r="A2343" s="7"/>
      <c r="B2343" s="7"/>
      <c r="C2343" s="14"/>
      <c r="E2343" s="7"/>
      <c r="F2343" s="7"/>
      <c r="G2343" s="7"/>
      <c r="H2343" s="7"/>
      <c r="I2343" s="7"/>
      <c r="J2343" s="7"/>
      <c r="K2343" s="7"/>
      <c r="L2343" s="7"/>
      <c r="M2343" s="7"/>
    </row>
    <row r="2344" spans="1:13" x14ac:dyDescent="0.25">
      <c r="A2344" s="7"/>
      <c r="B2344" s="7"/>
      <c r="C2344" s="14"/>
      <c r="E2344" s="7"/>
      <c r="F2344" s="7"/>
      <c r="G2344" s="7"/>
      <c r="H2344" s="7"/>
      <c r="I2344" s="7"/>
      <c r="J2344" s="7"/>
      <c r="K2344" s="7"/>
      <c r="L2344" s="7"/>
      <c r="M2344" s="7"/>
    </row>
    <row r="2345" spans="1:13" x14ac:dyDescent="0.25">
      <c r="A2345" s="7"/>
      <c r="B2345" s="7"/>
      <c r="C2345" s="14"/>
      <c r="E2345" s="7"/>
      <c r="F2345" s="7"/>
      <c r="G2345" s="7"/>
      <c r="H2345" s="7"/>
      <c r="I2345" s="7"/>
      <c r="J2345" s="7"/>
      <c r="K2345" s="7"/>
      <c r="L2345" s="7"/>
      <c r="M2345" s="7"/>
    </row>
    <row r="2346" spans="1:13" x14ac:dyDescent="0.25">
      <c r="A2346" s="7"/>
      <c r="B2346" s="7"/>
      <c r="C2346" s="14"/>
      <c r="E2346" s="7"/>
      <c r="F2346" s="7"/>
      <c r="G2346" s="7"/>
      <c r="H2346" s="7"/>
      <c r="I2346" s="7"/>
      <c r="J2346" s="7"/>
      <c r="K2346" s="7"/>
      <c r="L2346" s="7"/>
      <c r="M2346" s="7"/>
    </row>
    <row r="2347" spans="1:13" x14ac:dyDescent="0.25">
      <c r="A2347" s="7"/>
      <c r="B2347" s="7"/>
      <c r="C2347" s="14"/>
      <c r="E2347" s="7"/>
      <c r="F2347" s="7"/>
      <c r="G2347" s="7"/>
      <c r="H2347" s="7"/>
      <c r="I2347" s="7"/>
      <c r="J2347" s="7"/>
      <c r="K2347" s="7"/>
      <c r="L2347" s="7"/>
      <c r="M2347" s="7"/>
    </row>
    <row r="2348" spans="1:13" x14ac:dyDescent="0.25">
      <c r="A2348" s="7"/>
      <c r="B2348" s="7"/>
      <c r="C2348" s="14"/>
      <c r="E2348" s="7"/>
      <c r="F2348" s="7"/>
      <c r="G2348" s="7"/>
      <c r="H2348" s="7"/>
      <c r="I2348" s="7"/>
      <c r="J2348" s="7"/>
      <c r="K2348" s="7"/>
      <c r="L2348" s="7"/>
      <c r="M2348" s="7"/>
    </row>
    <row r="2349" spans="1:13" x14ac:dyDescent="0.25">
      <c r="A2349" s="7"/>
      <c r="B2349" s="7"/>
      <c r="C2349" s="14"/>
      <c r="E2349" s="7"/>
      <c r="F2349" s="7"/>
      <c r="G2349" s="7"/>
      <c r="H2349" s="7"/>
      <c r="I2349" s="7"/>
      <c r="J2349" s="7"/>
      <c r="K2349" s="7"/>
      <c r="L2349" s="7"/>
      <c r="M2349" s="7"/>
    </row>
    <row r="2350" spans="1:13" x14ac:dyDescent="0.25">
      <c r="A2350" s="7"/>
      <c r="B2350" s="7"/>
      <c r="C2350" s="14"/>
      <c r="E2350" s="7"/>
      <c r="F2350" s="7"/>
      <c r="G2350" s="7"/>
      <c r="H2350" s="7"/>
      <c r="I2350" s="7"/>
      <c r="J2350" s="7"/>
      <c r="K2350" s="7"/>
      <c r="L2350" s="7"/>
      <c r="M2350" s="7"/>
    </row>
    <row r="2351" spans="1:13" x14ac:dyDescent="0.25">
      <c r="A2351" s="7"/>
      <c r="B2351" s="7"/>
      <c r="C2351" s="14"/>
      <c r="E2351" s="7"/>
      <c r="F2351" s="7"/>
      <c r="G2351" s="7"/>
      <c r="H2351" s="7"/>
      <c r="I2351" s="7"/>
      <c r="J2351" s="7"/>
      <c r="K2351" s="7"/>
      <c r="L2351" s="7"/>
      <c r="M2351" s="7"/>
    </row>
    <row r="2352" spans="1:13" x14ac:dyDescent="0.25">
      <c r="A2352" s="7"/>
      <c r="B2352" s="7"/>
      <c r="C2352" s="14"/>
      <c r="E2352" s="7"/>
      <c r="F2352" s="7"/>
      <c r="G2352" s="7"/>
      <c r="H2352" s="7"/>
      <c r="I2352" s="7"/>
      <c r="J2352" s="7"/>
      <c r="K2352" s="7"/>
      <c r="L2352" s="7"/>
      <c r="M2352" s="7"/>
    </row>
    <row r="2353" spans="1:13" x14ac:dyDescent="0.25">
      <c r="A2353" s="7"/>
      <c r="B2353" s="7"/>
      <c r="C2353" s="14"/>
      <c r="E2353" s="7"/>
      <c r="F2353" s="7"/>
      <c r="G2353" s="7"/>
      <c r="H2353" s="7"/>
      <c r="I2353" s="7"/>
      <c r="J2353" s="7"/>
      <c r="K2353" s="7"/>
      <c r="L2353" s="7"/>
      <c r="M2353" s="7"/>
    </row>
    <row r="2354" spans="1:13" x14ac:dyDescent="0.25">
      <c r="A2354" s="7"/>
      <c r="B2354" s="7"/>
      <c r="C2354" s="14"/>
      <c r="E2354" s="7"/>
      <c r="F2354" s="7"/>
      <c r="G2354" s="7"/>
      <c r="H2354" s="7"/>
      <c r="I2354" s="7"/>
      <c r="J2354" s="7"/>
      <c r="K2354" s="7"/>
      <c r="L2354" s="7"/>
      <c r="M2354" s="7"/>
    </row>
    <row r="2355" spans="1:13" x14ac:dyDescent="0.25">
      <c r="A2355" s="7"/>
      <c r="B2355" s="7"/>
      <c r="C2355" s="14"/>
      <c r="E2355" s="7"/>
      <c r="F2355" s="7"/>
      <c r="G2355" s="7"/>
      <c r="H2355" s="7"/>
      <c r="I2355" s="7"/>
      <c r="J2355" s="7"/>
      <c r="K2355" s="7"/>
      <c r="L2355" s="7"/>
      <c r="M2355" s="7"/>
    </row>
    <row r="2356" spans="1:13" x14ac:dyDescent="0.25">
      <c r="A2356" s="7"/>
      <c r="B2356" s="7"/>
      <c r="C2356" s="14"/>
      <c r="E2356" s="7"/>
      <c r="F2356" s="7"/>
      <c r="G2356" s="7"/>
      <c r="H2356" s="7"/>
      <c r="I2356" s="7"/>
      <c r="J2356" s="7"/>
      <c r="K2356" s="7"/>
      <c r="L2356" s="7"/>
      <c r="M2356" s="7"/>
    </row>
    <row r="2357" spans="1:13" x14ac:dyDescent="0.25">
      <c r="A2357" s="7"/>
      <c r="B2357" s="7"/>
      <c r="C2357" s="14"/>
      <c r="E2357" s="7"/>
      <c r="F2357" s="7"/>
      <c r="G2357" s="7"/>
      <c r="H2357" s="7"/>
      <c r="I2357" s="7"/>
      <c r="J2357" s="7"/>
      <c r="K2357" s="7"/>
      <c r="L2357" s="7"/>
      <c r="M2357" s="7"/>
    </row>
    <row r="2358" spans="1:13" x14ac:dyDescent="0.25">
      <c r="A2358" s="7"/>
      <c r="B2358" s="7"/>
      <c r="C2358" s="14"/>
      <c r="E2358" s="7"/>
      <c r="F2358" s="7"/>
      <c r="G2358" s="7"/>
      <c r="H2358" s="7"/>
      <c r="I2358" s="7"/>
      <c r="J2358" s="7"/>
      <c r="K2358" s="7"/>
      <c r="L2358" s="7"/>
      <c r="M2358" s="7"/>
    </row>
    <row r="2359" spans="1:13" x14ac:dyDescent="0.25">
      <c r="A2359" s="7"/>
      <c r="B2359" s="7"/>
      <c r="C2359" s="14"/>
      <c r="E2359" s="7"/>
      <c r="F2359" s="7"/>
      <c r="G2359" s="7"/>
      <c r="H2359" s="7"/>
      <c r="I2359" s="7"/>
      <c r="J2359" s="7"/>
      <c r="K2359" s="7"/>
      <c r="L2359" s="7"/>
      <c r="M2359" s="7"/>
    </row>
    <row r="2360" spans="1:13" x14ac:dyDescent="0.25">
      <c r="A2360" s="7"/>
      <c r="B2360" s="7"/>
      <c r="C2360" s="14"/>
      <c r="E2360" s="7"/>
      <c r="F2360" s="7"/>
      <c r="G2360" s="7"/>
      <c r="H2360" s="7"/>
      <c r="I2360" s="7"/>
      <c r="J2360" s="7"/>
      <c r="K2360" s="7"/>
      <c r="L2360" s="7"/>
      <c r="M2360" s="7"/>
    </row>
    <row r="2361" spans="1:13" x14ac:dyDescent="0.25">
      <c r="A2361" s="7"/>
      <c r="B2361" s="7"/>
      <c r="C2361" s="14"/>
      <c r="E2361" s="7"/>
      <c r="F2361" s="7"/>
      <c r="G2361" s="7"/>
      <c r="H2361" s="7"/>
      <c r="I2361" s="7"/>
      <c r="J2361" s="7"/>
      <c r="K2361" s="7"/>
      <c r="L2361" s="7"/>
      <c r="M2361" s="7"/>
    </row>
    <row r="2362" spans="1:13" x14ac:dyDescent="0.25">
      <c r="A2362" s="7"/>
      <c r="B2362" s="7"/>
      <c r="C2362" s="14"/>
      <c r="E2362" s="7"/>
      <c r="F2362" s="7"/>
      <c r="G2362" s="7"/>
      <c r="H2362" s="7"/>
      <c r="I2362" s="7"/>
      <c r="J2362" s="7"/>
      <c r="K2362" s="7"/>
      <c r="L2362" s="7"/>
      <c r="M2362" s="7"/>
    </row>
    <row r="2363" spans="1:13" x14ac:dyDescent="0.25">
      <c r="A2363" s="7"/>
      <c r="B2363" s="7"/>
      <c r="C2363" s="14"/>
      <c r="E2363" s="7"/>
      <c r="F2363" s="7"/>
      <c r="G2363" s="7"/>
      <c r="H2363" s="7"/>
      <c r="I2363" s="7"/>
      <c r="J2363" s="7"/>
      <c r="K2363" s="7"/>
      <c r="L2363" s="7"/>
      <c r="M2363" s="7"/>
    </row>
    <row r="2364" spans="1:13" x14ac:dyDescent="0.25">
      <c r="A2364" s="7"/>
      <c r="B2364" s="7"/>
      <c r="C2364" s="14"/>
      <c r="E2364" s="7"/>
      <c r="F2364" s="7"/>
      <c r="G2364" s="7"/>
      <c r="H2364" s="7"/>
      <c r="I2364" s="7"/>
      <c r="J2364" s="7"/>
      <c r="K2364" s="7"/>
      <c r="L2364" s="7"/>
      <c r="M2364" s="7"/>
    </row>
    <row r="2365" spans="1:13" x14ac:dyDescent="0.25">
      <c r="A2365" s="7"/>
      <c r="B2365" s="7"/>
      <c r="C2365" s="14"/>
      <c r="E2365" s="7"/>
      <c r="F2365" s="7"/>
      <c r="G2365" s="7"/>
      <c r="H2365" s="7"/>
      <c r="I2365" s="7"/>
      <c r="J2365" s="7"/>
      <c r="K2365" s="7"/>
      <c r="L2365" s="7"/>
      <c r="M2365" s="7"/>
    </row>
    <row r="2366" spans="1:13" x14ac:dyDescent="0.25">
      <c r="A2366" s="7"/>
      <c r="B2366" s="7"/>
      <c r="C2366" s="14"/>
      <c r="E2366" s="7"/>
      <c r="F2366" s="7"/>
      <c r="G2366" s="7"/>
      <c r="H2366" s="7"/>
      <c r="I2366" s="7"/>
      <c r="J2366" s="7"/>
      <c r="K2366" s="7"/>
      <c r="L2366" s="7"/>
      <c r="M2366" s="7"/>
    </row>
    <row r="2367" spans="1:13" x14ac:dyDescent="0.25">
      <c r="A2367" s="7"/>
      <c r="B2367" s="7"/>
      <c r="C2367" s="14"/>
      <c r="E2367" s="7"/>
      <c r="F2367" s="7"/>
      <c r="G2367" s="7"/>
      <c r="H2367" s="7"/>
      <c r="I2367" s="7"/>
      <c r="J2367" s="7"/>
      <c r="K2367" s="7"/>
      <c r="L2367" s="7"/>
      <c r="M2367" s="7"/>
    </row>
    <row r="2368" spans="1:13" x14ac:dyDescent="0.25">
      <c r="A2368" s="7"/>
      <c r="B2368" s="7"/>
      <c r="C2368" s="14"/>
      <c r="E2368" s="7"/>
      <c r="F2368" s="7"/>
      <c r="G2368" s="7"/>
      <c r="H2368" s="7"/>
      <c r="I2368" s="7"/>
      <c r="J2368" s="7"/>
      <c r="K2368" s="7"/>
      <c r="L2368" s="7"/>
      <c r="M2368" s="7"/>
    </row>
    <row r="2369" spans="1:13" x14ac:dyDescent="0.25">
      <c r="A2369" s="7"/>
      <c r="B2369" s="7"/>
      <c r="C2369" s="14"/>
      <c r="E2369" s="7"/>
      <c r="F2369" s="7"/>
      <c r="G2369" s="7"/>
      <c r="H2369" s="7"/>
      <c r="I2369" s="7"/>
      <c r="J2369" s="7"/>
      <c r="K2369" s="7"/>
      <c r="L2369" s="7"/>
      <c r="M2369" s="7"/>
    </row>
    <row r="2370" spans="1:13" x14ac:dyDescent="0.25">
      <c r="A2370" s="7"/>
      <c r="B2370" s="7"/>
      <c r="C2370" s="14"/>
      <c r="E2370" s="7"/>
      <c r="F2370" s="7"/>
      <c r="G2370" s="7"/>
      <c r="H2370" s="7"/>
      <c r="I2370" s="7"/>
      <c r="J2370" s="7"/>
      <c r="K2370" s="7"/>
      <c r="L2370" s="7"/>
      <c r="M2370" s="7"/>
    </row>
    <row r="2371" spans="1:13" x14ac:dyDescent="0.25">
      <c r="A2371" s="7"/>
      <c r="B2371" s="7"/>
      <c r="C2371" s="14"/>
      <c r="E2371" s="7"/>
      <c r="F2371" s="7"/>
      <c r="G2371" s="7"/>
      <c r="H2371" s="7"/>
      <c r="I2371" s="7"/>
      <c r="J2371" s="7"/>
      <c r="K2371" s="7"/>
      <c r="L2371" s="7"/>
      <c r="M2371" s="7"/>
    </row>
    <row r="2372" spans="1:13" x14ac:dyDescent="0.25">
      <c r="A2372" s="7"/>
      <c r="B2372" s="7"/>
      <c r="C2372" s="14"/>
      <c r="E2372" s="7"/>
      <c r="F2372" s="7"/>
      <c r="G2372" s="7"/>
      <c r="H2372" s="7"/>
      <c r="I2372" s="7"/>
      <c r="J2372" s="7"/>
      <c r="K2372" s="7"/>
      <c r="L2372" s="7"/>
      <c r="M2372" s="7"/>
    </row>
    <row r="2373" spans="1:13" x14ac:dyDescent="0.25">
      <c r="A2373" s="7"/>
      <c r="B2373" s="7"/>
      <c r="C2373" s="14"/>
      <c r="E2373" s="7"/>
      <c r="F2373" s="7"/>
      <c r="G2373" s="7"/>
      <c r="H2373" s="7"/>
      <c r="I2373" s="7"/>
      <c r="J2373" s="7"/>
      <c r="K2373" s="7"/>
      <c r="L2373" s="7"/>
      <c r="M2373" s="7"/>
    </row>
    <row r="2374" spans="1:13" x14ac:dyDescent="0.25">
      <c r="A2374" s="7"/>
      <c r="B2374" s="7"/>
      <c r="C2374" s="14"/>
      <c r="E2374" s="7"/>
      <c r="F2374" s="7"/>
      <c r="G2374" s="7"/>
      <c r="H2374" s="7"/>
      <c r="I2374" s="7"/>
      <c r="J2374" s="7"/>
      <c r="K2374" s="7"/>
      <c r="L2374" s="7"/>
      <c r="M2374" s="7"/>
    </row>
    <row r="2375" spans="1:13" x14ac:dyDescent="0.25">
      <c r="A2375" s="7"/>
      <c r="B2375" s="7"/>
      <c r="C2375" s="14"/>
      <c r="E2375" s="7"/>
      <c r="F2375" s="7"/>
      <c r="G2375" s="7"/>
      <c r="H2375" s="7"/>
      <c r="I2375" s="7"/>
      <c r="J2375" s="7"/>
      <c r="K2375" s="7"/>
      <c r="L2375" s="7"/>
      <c r="M2375" s="7"/>
    </row>
    <row r="2376" spans="1:13" x14ac:dyDescent="0.25">
      <c r="A2376" s="7"/>
      <c r="B2376" s="7"/>
      <c r="C2376" s="14"/>
      <c r="E2376" s="7"/>
      <c r="F2376" s="7"/>
      <c r="G2376" s="7"/>
      <c r="H2376" s="7"/>
      <c r="I2376" s="7"/>
      <c r="J2376" s="7"/>
      <c r="K2376" s="7"/>
      <c r="L2376" s="7"/>
      <c r="M2376" s="7"/>
    </row>
    <row r="2377" spans="1:13" x14ac:dyDescent="0.25">
      <c r="A2377" s="7"/>
      <c r="B2377" s="7"/>
      <c r="C2377" s="14"/>
      <c r="E2377" s="7"/>
      <c r="F2377" s="7"/>
      <c r="G2377" s="7"/>
      <c r="H2377" s="7"/>
      <c r="I2377" s="7"/>
      <c r="J2377" s="7"/>
      <c r="K2377" s="7"/>
      <c r="L2377" s="7"/>
      <c r="M2377" s="7"/>
    </row>
    <row r="2378" spans="1:13" x14ac:dyDescent="0.25">
      <c r="A2378" s="7"/>
      <c r="B2378" s="7"/>
      <c r="C2378" s="14"/>
      <c r="E2378" s="7"/>
      <c r="F2378" s="7"/>
      <c r="G2378" s="7"/>
      <c r="H2378" s="7"/>
      <c r="I2378" s="7"/>
      <c r="J2378" s="7"/>
      <c r="K2378" s="7"/>
      <c r="L2378" s="7"/>
      <c r="M2378" s="7"/>
    </row>
    <row r="2379" spans="1:13" x14ac:dyDescent="0.25">
      <c r="A2379" s="7"/>
      <c r="B2379" s="7"/>
      <c r="C2379" s="14"/>
      <c r="E2379" s="7"/>
      <c r="F2379" s="7"/>
      <c r="G2379" s="7"/>
      <c r="H2379" s="7"/>
      <c r="I2379" s="7"/>
      <c r="J2379" s="7"/>
      <c r="K2379" s="7"/>
      <c r="L2379" s="7"/>
      <c r="M2379" s="7"/>
    </row>
    <row r="2380" spans="1:13" x14ac:dyDescent="0.25">
      <c r="A2380" s="7"/>
      <c r="B2380" s="7"/>
      <c r="C2380" s="14"/>
      <c r="E2380" s="7"/>
      <c r="F2380" s="7"/>
      <c r="G2380" s="7"/>
      <c r="H2380" s="7"/>
      <c r="I2380" s="7"/>
      <c r="J2380" s="7"/>
      <c r="K2380" s="7"/>
      <c r="L2380" s="7"/>
      <c r="M2380" s="7"/>
    </row>
    <row r="2381" spans="1:13" x14ac:dyDescent="0.25">
      <c r="A2381" s="7"/>
      <c r="B2381" s="7"/>
      <c r="C2381" s="14"/>
      <c r="E2381" s="7"/>
      <c r="F2381" s="7"/>
      <c r="G2381" s="7"/>
      <c r="H2381" s="7"/>
      <c r="I2381" s="7"/>
      <c r="J2381" s="7"/>
      <c r="K2381" s="7"/>
      <c r="L2381" s="7"/>
      <c r="M2381" s="7"/>
    </row>
    <row r="2382" spans="1:13" x14ac:dyDescent="0.25">
      <c r="A2382" s="7"/>
      <c r="B2382" s="7"/>
      <c r="C2382" s="14"/>
      <c r="E2382" s="7"/>
      <c r="F2382" s="7"/>
      <c r="G2382" s="7"/>
      <c r="H2382" s="7"/>
      <c r="I2382" s="7"/>
      <c r="J2382" s="7"/>
      <c r="K2382" s="7"/>
      <c r="L2382" s="7"/>
      <c r="M2382" s="7"/>
    </row>
    <row r="2383" spans="1:13" x14ac:dyDescent="0.25">
      <c r="A2383" s="7"/>
      <c r="B2383" s="7"/>
      <c r="C2383" s="14"/>
      <c r="E2383" s="7"/>
      <c r="F2383" s="7"/>
      <c r="G2383" s="7"/>
      <c r="H2383" s="7"/>
      <c r="I2383" s="7"/>
      <c r="J2383" s="7"/>
      <c r="K2383" s="7"/>
      <c r="L2383" s="7"/>
      <c r="M2383" s="7"/>
    </row>
    <row r="2384" spans="1:13" x14ac:dyDescent="0.25">
      <c r="A2384" s="7"/>
      <c r="B2384" s="7"/>
      <c r="C2384" s="14"/>
      <c r="E2384" s="7"/>
      <c r="F2384" s="7"/>
      <c r="G2384" s="7"/>
      <c r="H2384" s="7"/>
      <c r="I2384" s="7"/>
      <c r="J2384" s="7"/>
      <c r="K2384" s="7"/>
      <c r="L2384" s="7"/>
      <c r="M2384" s="7"/>
    </row>
    <row r="2385" spans="1:13" x14ac:dyDescent="0.25">
      <c r="A2385" s="7"/>
      <c r="B2385" s="7"/>
      <c r="C2385" s="14"/>
      <c r="E2385" s="7"/>
      <c r="F2385" s="7"/>
      <c r="G2385" s="7"/>
      <c r="H2385" s="7"/>
      <c r="I2385" s="7"/>
      <c r="J2385" s="7"/>
      <c r="K2385" s="7"/>
      <c r="L2385" s="7"/>
      <c r="M2385" s="7"/>
    </row>
    <row r="2386" spans="1:13" x14ac:dyDescent="0.25">
      <c r="A2386" s="7"/>
      <c r="B2386" s="7"/>
      <c r="C2386" s="14"/>
      <c r="E2386" s="7"/>
      <c r="F2386" s="7"/>
      <c r="G2386" s="7"/>
      <c r="H2386" s="7"/>
      <c r="I2386" s="7"/>
      <c r="J2386" s="7"/>
      <c r="K2386" s="7"/>
      <c r="L2386" s="7"/>
      <c r="M2386" s="7"/>
    </row>
    <row r="2387" spans="1:13" x14ac:dyDescent="0.25">
      <c r="A2387" s="7"/>
      <c r="B2387" s="7"/>
      <c r="C2387" s="14"/>
      <c r="E2387" s="7"/>
      <c r="F2387" s="7"/>
      <c r="G2387" s="7"/>
      <c r="H2387" s="7"/>
      <c r="I2387" s="7"/>
      <c r="J2387" s="7"/>
      <c r="K2387" s="7"/>
      <c r="L2387" s="7"/>
      <c r="M2387" s="7"/>
    </row>
    <row r="2388" spans="1:13" x14ac:dyDescent="0.25">
      <c r="A2388" s="7"/>
      <c r="B2388" s="7"/>
      <c r="C2388" s="14"/>
      <c r="E2388" s="7"/>
      <c r="F2388" s="7"/>
      <c r="G2388" s="7"/>
      <c r="H2388" s="7"/>
      <c r="I2388" s="7"/>
      <c r="J2388" s="7"/>
      <c r="K2388" s="7"/>
      <c r="L2388" s="7"/>
      <c r="M2388" s="7"/>
    </row>
    <row r="2389" spans="1:13" x14ac:dyDescent="0.25">
      <c r="A2389" s="7"/>
      <c r="B2389" s="7"/>
      <c r="C2389" s="14"/>
      <c r="E2389" s="7"/>
      <c r="F2389" s="7"/>
      <c r="G2389" s="7"/>
      <c r="H2389" s="7"/>
      <c r="I2389" s="7"/>
      <c r="J2389" s="7"/>
      <c r="K2389" s="7"/>
      <c r="L2389" s="7"/>
      <c r="M2389" s="7"/>
    </row>
    <row r="2390" spans="1:13" x14ac:dyDescent="0.25">
      <c r="A2390" s="7"/>
      <c r="B2390" s="7"/>
      <c r="C2390" s="14"/>
      <c r="E2390" s="7"/>
      <c r="F2390" s="7"/>
      <c r="G2390" s="7"/>
      <c r="H2390" s="7"/>
      <c r="I2390" s="7"/>
      <c r="J2390" s="7"/>
      <c r="K2390" s="7"/>
      <c r="L2390" s="7"/>
      <c r="M2390" s="7"/>
    </row>
    <row r="2391" spans="1:13" x14ac:dyDescent="0.25">
      <c r="A2391" s="7"/>
      <c r="B2391" s="7"/>
      <c r="C2391" s="14"/>
      <c r="E2391" s="7"/>
      <c r="F2391" s="7"/>
      <c r="G2391" s="7"/>
      <c r="H2391" s="7"/>
      <c r="I2391" s="7"/>
      <c r="J2391" s="7"/>
      <c r="K2391" s="7"/>
      <c r="L2391" s="7"/>
      <c r="M2391" s="7"/>
    </row>
    <row r="2392" spans="1:13" x14ac:dyDescent="0.25">
      <c r="A2392" s="7"/>
      <c r="B2392" s="7"/>
      <c r="C2392" s="14"/>
      <c r="E2392" s="7"/>
      <c r="F2392" s="7"/>
      <c r="G2392" s="7"/>
      <c r="H2392" s="7"/>
      <c r="I2392" s="7"/>
      <c r="J2392" s="7"/>
      <c r="K2392" s="7"/>
      <c r="L2392" s="7"/>
      <c r="M2392" s="7"/>
    </row>
    <row r="2393" spans="1:13" x14ac:dyDescent="0.25">
      <c r="A2393" s="7"/>
      <c r="B2393" s="7"/>
      <c r="C2393" s="14"/>
      <c r="E2393" s="7"/>
      <c r="F2393" s="7"/>
      <c r="G2393" s="7"/>
      <c r="H2393" s="7"/>
      <c r="I2393" s="7"/>
      <c r="J2393" s="7"/>
      <c r="K2393" s="7"/>
      <c r="L2393" s="7"/>
      <c r="M2393" s="7"/>
    </row>
    <row r="2394" spans="1:13" x14ac:dyDescent="0.25">
      <c r="A2394" s="7"/>
      <c r="B2394" s="7"/>
      <c r="C2394" s="14"/>
      <c r="E2394" s="7"/>
      <c r="F2394" s="7"/>
      <c r="G2394" s="7"/>
      <c r="H2394" s="7"/>
      <c r="I2394" s="7"/>
      <c r="J2394" s="7"/>
      <c r="K2394" s="7"/>
      <c r="L2394" s="7"/>
      <c r="M2394" s="7"/>
    </row>
    <row r="2395" spans="1:13" x14ac:dyDescent="0.25">
      <c r="A2395" s="7"/>
      <c r="B2395" s="7"/>
      <c r="C2395" s="14"/>
      <c r="E2395" s="7"/>
      <c r="F2395" s="7"/>
      <c r="G2395" s="7"/>
      <c r="H2395" s="7"/>
      <c r="I2395" s="7"/>
      <c r="J2395" s="7"/>
      <c r="K2395" s="7"/>
      <c r="L2395" s="7"/>
      <c r="M2395" s="7"/>
    </row>
    <row r="2396" spans="1:13" x14ac:dyDescent="0.25">
      <c r="A2396" s="7"/>
      <c r="B2396" s="7"/>
      <c r="C2396" s="14"/>
      <c r="E2396" s="7"/>
      <c r="F2396" s="7"/>
      <c r="G2396" s="7"/>
      <c r="H2396" s="7"/>
      <c r="I2396" s="7"/>
      <c r="J2396" s="7"/>
      <c r="K2396" s="7"/>
      <c r="L2396" s="7"/>
      <c r="M2396" s="7"/>
    </row>
    <row r="2397" spans="1:13" x14ac:dyDescent="0.25">
      <c r="A2397" s="7"/>
      <c r="B2397" s="7"/>
      <c r="C2397" s="14"/>
      <c r="E2397" s="7"/>
      <c r="F2397" s="7"/>
      <c r="G2397" s="7"/>
      <c r="H2397" s="7"/>
      <c r="I2397" s="7"/>
      <c r="J2397" s="7"/>
      <c r="K2397" s="7"/>
      <c r="L2397" s="7"/>
      <c r="M2397" s="7"/>
    </row>
    <row r="2398" spans="1:13" x14ac:dyDescent="0.25">
      <c r="A2398" s="7"/>
      <c r="B2398" s="7"/>
      <c r="C2398" s="14"/>
      <c r="E2398" s="7"/>
      <c r="F2398" s="7"/>
      <c r="G2398" s="7"/>
      <c r="H2398" s="7"/>
      <c r="I2398" s="7"/>
      <c r="J2398" s="7"/>
      <c r="K2398" s="7"/>
      <c r="L2398" s="7"/>
      <c r="M2398" s="7"/>
    </row>
    <row r="2399" spans="1:13" x14ac:dyDescent="0.25">
      <c r="A2399" s="7"/>
      <c r="B2399" s="7"/>
      <c r="C2399" s="14"/>
      <c r="E2399" s="7"/>
      <c r="F2399" s="7"/>
      <c r="G2399" s="7"/>
      <c r="H2399" s="7"/>
      <c r="I2399" s="7"/>
      <c r="J2399" s="7"/>
      <c r="K2399" s="7"/>
      <c r="L2399" s="7"/>
      <c r="M2399" s="7"/>
    </row>
    <row r="2400" spans="1:13" x14ac:dyDescent="0.25">
      <c r="A2400" s="7"/>
      <c r="B2400" s="7"/>
      <c r="C2400" s="14"/>
      <c r="E2400" s="7"/>
      <c r="F2400" s="7"/>
      <c r="G2400" s="7"/>
      <c r="H2400" s="7"/>
      <c r="I2400" s="7"/>
      <c r="J2400" s="7"/>
      <c r="K2400" s="7"/>
      <c r="L2400" s="7"/>
      <c r="M2400" s="7"/>
    </row>
    <row r="2401" spans="1:13" x14ac:dyDescent="0.25">
      <c r="A2401" s="7"/>
      <c r="B2401" s="7"/>
      <c r="C2401" s="14"/>
      <c r="E2401" s="7"/>
      <c r="F2401" s="7"/>
      <c r="G2401" s="7"/>
      <c r="H2401" s="7"/>
      <c r="I2401" s="7"/>
      <c r="J2401" s="7"/>
      <c r="K2401" s="7"/>
      <c r="L2401" s="7"/>
      <c r="M2401" s="7"/>
    </row>
    <row r="2402" spans="1:13" x14ac:dyDescent="0.25">
      <c r="A2402" s="7"/>
      <c r="B2402" s="7"/>
      <c r="C2402" s="14"/>
      <c r="E2402" s="7"/>
      <c r="F2402" s="7"/>
      <c r="G2402" s="7"/>
      <c r="H2402" s="7"/>
      <c r="I2402" s="7"/>
      <c r="J2402" s="7"/>
      <c r="K2402" s="7"/>
      <c r="L2402" s="7"/>
      <c r="M2402" s="7"/>
    </row>
    <row r="2403" spans="1:13" x14ac:dyDescent="0.25">
      <c r="A2403" s="7"/>
      <c r="B2403" s="7"/>
      <c r="C2403" s="14"/>
      <c r="E2403" s="7"/>
      <c r="F2403" s="7"/>
      <c r="G2403" s="7"/>
      <c r="H2403" s="7"/>
      <c r="I2403" s="7"/>
      <c r="J2403" s="7"/>
      <c r="K2403" s="7"/>
      <c r="L2403" s="7"/>
      <c r="M2403" s="7"/>
    </row>
    <row r="2404" spans="1:13" x14ac:dyDescent="0.25">
      <c r="A2404" s="7"/>
      <c r="B2404" s="7"/>
      <c r="C2404" s="14"/>
      <c r="E2404" s="7"/>
      <c r="F2404" s="7"/>
      <c r="G2404" s="7"/>
      <c r="H2404" s="7"/>
      <c r="I2404" s="7"/>
      <c r="J2404" s="7"/>
      <c r="K2404" s="7"/>
      <c r="L2404" s="7"/>
      <c r="M2404" s="7"/>
    </row>
    <row r="2405" spans="1:13" x14ac:dyDescent="0.25">
      <c r="A2405" s="7"/>
      <c r="B2405" s="7"/>
      <c r="C2405" s="14"/>
      <c r="E2405" s="7"/>
      <c r="F2405" s="7"/>
      <c r="G2405" s="7"/>
      <c r="H2405" s="7"/>
      <c r="I2405" s="7"/>
      <c r="J2405" s="7"/>
      <c r="K2405" s="7"/>
      <c r="L2405" s="7"/>
      <c r="M2405" s="7"/>
    </row>
    <row r="2406" spans="1:13" x14ac:dyDescent="0.25">
      <c r="A2406" s="7"/>
      <c r="B2406" s="7"/>
      <c r="C2406" s="14"/>
      <c r="E2406" s="7"/>
      <c r="F2406" s="7"/>
      <c r="G2406" s="7"/>
      <c r="H2406" s="7"/>
      <c r="I2406" s="7"/>
      <c r="J2406" s="7"/>
      <c r="K2406" s="7"/>
      <c r="L2406" s="7"/>
      <c r="M2406" s="7"/>
    </row>
    <row r="2407" spans="1:13" x14ac:dyDescent="0.25">
      <c r="A2407" s="7"/>
      <c r="B2407" s="7"/>
      <c r="C2407" s="14"/>
      <c r="E2407" s="7"/>
      <c r="F2407" s="7"/>
      <c r="G2407" s="7"/>
      <c r="H2407" s="7"/>
      <c r="I2407" s="7"/>
      <c r="J2407" s="7"/>
      <c r="K2407" s="7"/>
      <c r="L2407" s="7"/>
      <c r="M2407" s="7"/>
    </row>
    <row r="2408" spans="1:13" x14ac:dyDescent="0.25">
      <c r="A2408" s="7"/>
      <c r="B2408" s="7"/>
      <c r="C2408" s="14"/>
      <c r="E2408" s="7"/>
      <c r="F2408" s="7"/>
      <c r="G2408" s="7"/>
      <c r="H2408" s="7"/>
      <c r="I2408" s="7"/>
      <c r="J2408" s="7"/>
      <c r="K2408" s="7"/>
      <c r="L2408" s="7"/>
      <c r="M2408" s="7"/>
    </row>
    <row r="2409" spans="1:13" x14ac:dyDescent="0.25">
      <c r="A2409" s="7"/>
      <c r="B2409" s="7"/>
      <c r="C2409" s="14"/>
      <c r="E2409" s="7"/>
      <c r="F2409" s="7"/>
      <c r="G2409" s="7"/>
      <c r="H2409" s="7"/>
      <c r="I2409" s="7"/>
      <c r="J2409" s="7"/>
      <c r="K2409" s="7"/>
      <c r="L2409" s="7"/>
      <c r="M2409" s="7"/>
    </row>
    <row r="2410" spans="1:13" x14ac:dyDescent="0.25">
      <c r="A2410" s="7"/>
      <c r="B2410" s="7"/>
      <c r="C2410" s="14"/>
      <c r="E2410" s="7"/>
      <c r="F2410" s="7"/>
      <c r="G2410" s="7"/>
      <c r="H2410" s="7"/>
      <c r="I2410" s="7"/>
      <c r="J2410" s="7"/>
      <c r="K2410" s="7"/>
      <c r="L2410" s="7"/>
      <c r="M2410" s="7"/>
    </row>
    <row r="2411" spans="1:13" x14ac:dyDescent="0.25">
      <c r="A2411" s="7"/>
      <c r="B2411" s="7"/>
      <c r="C2411" s="14"/>
      <c r="E2411" s="7"/>
      <c r="F2411" s="7"/>
      <c r="G2411" s="7"/>
      <c r="H2411" s="7"/>
      <c r="I2411" s="7"/>
      <c r="J2411" s="7"/>
      <c r="K2411" s="7"/>
      <c r="L2411" s="7"/>
      <c r="M2411" s="7"/>
    </row>
    <row r="2412" spans="1:13" x14ac:dyDescent="0.25">
      <c r="A2412" s="7"/>
      <c r="B2412" s="7"/>
      <c r="C2412" s="14"/>
      <c r="E2412" s="7"/>
      <c r="F2412" s="7"/>
      <c r="G2412" s="7"/>
      <c r="H2412" s="7"/>
      <c r="I2412" s="7"/>
      <c r="J2412" s="7"/>
      <c r="K2412" s="7"/>
      <c r="L2412" s="7"/>
      <c r="M2412" s="7"/>
    </row>
    <row r="2413" spans="1:13" x14ac:dyDescent="0.25">
      <c r="A2413" s="7"/>
      <c r="B2413" s="7"/>
      <c r="C2413" s="14"/>
      <c r="E2413" s="7"/>
      <c r="F2413" s="7"/>
      <c r="G2413" s="7"/>
      <c r="H2413" s="7"/>
      <c r="I2413" s="7"/>
      <c r="J2413" s="7"/>
      <c r="K2413" s="7"/>
      <c r="L2413" s="7"/>
      <c r="M2413" s="7"/>
    </row>
    <row r="2414" spans="1:13" x14ac:dyDescent="0.25">
      <c r="A2414" s="7"/>
      <c r="B2414" s="7"/>
      <c r="C2414" s="14"/>
      <c r="E2414" s="7"/>
      <c r="F2414" s="7"/>
      <c r="G2414" s="7"/>
      <c r="H2414" s="7"/>
      <c r="I2414" s="7"/>
      <c r="J2414" s="7"/>
      <c r="K2414" s="7"/>
      <c r="L2414" s="7"/>
      <c r="M2414" s="7"/>
    </row>
    <row r="2415" spans="1:13" x14ac:dyDescent="0.25">
      <c r="A2415" s="7"/>
      <c r="B2415" s="7"/>
      <c r="C2415" s="14"/>
      <c r="E2415" s="7"/>
      <c r="F2415" s="7"/>
      <c r="G2415" s="7"/>
      <c r="H2415" s="7"/>
      <c r="I2415" s="7"/>
      <c r="J2415" s="7"/>
      <c r="K2415" s="7"/>
      <c r="L2415" s="7"/>
      <c r="M2415" s="7"/>
    </row>
    <row r="2416" spans="1:13" x14ac:dyDescent="0.25">
      <c r="A2416" s="7"/>
      <c r="B2416" s="7"/>
      <c r="C2416" s="14"/>
      <c r="E2416" s="7"/>
      <c r="F2416" s="7"/>
      <c r="G2416" s="7"/>
      <c r="H2416" s="7"/>
      <c r="I2416" s="7"/>
      <c r="J2416" s="7"/>
      <c r="K2416" s="7"/>
      <c r="L2416" s="7"/>
      <c r="M2416" s="7"/>
    </row>
    <row r="2417" spans="1:13" x14ac:dyDescent="0.25">
      <c r="A2417" s="7"/>
      <c r="B2417" s="7"/>
      <c r="C2417" s="14"/>
      <c r="E2417" s="7"/>
      <c r="F2417" s="7"/>
      <c r="G2417" s="7"/>
      <c r="H2417" s="7"/>
      <c r="I2417" s="7"/>
      <c r="J2417" s="7"/>
      <c r="K2417" s="7"/>
      <c r="L2417" s="7"/>
      <c r="M2417" s="7"/>
    </row>
    <row r="2418" spans="1:13" x14ac:dyDescent="0.25">
      <c r="A2418" s="7"/>
      <c r="B2418" s="7"/>
      <c r="C2418" s="14"/>
      <c r="E2418" s="7"/>
      <c r="F2418" s="7"/>
      <c r="G2418" s="7"/>
      <c r="H2418" s="7"/>
      <c r="I2418" s="7"/>
      <c r="J2418" s="7"/>
      <c r="K2418" s="7"/>
      <c r="L2418" s="7"/>
      <c r="M2418" s="7"/>
    </row>
    <row r="2419" spans="1:13" x14ac:dyDescent="0.25">
      <c r="A2419" s="7"/>
      <c r="B2419" s="7"/>
      <c r="C2419" s="14"/>
      <c r="E2419" s="7"/>
      <c r="F2419" s="7"/>
      <c r="G2419" s="7"/>
      <c r="H2419" s="7"/>
      <c r="I2419" s="7"/>
      <c r="J2419" s="7"/>
      <c r="K2419" s="7"/>
      <c r="L2419" s="7"/>
      <c r="M2419" s="7"/>
    </row>
    <row r="2420" spans="1:13" x14ac:dyDescent="0.25">
      <c r="A2420" s="7"/>
      <c r="B2420" s="7"/>
      <c r="C2420" s="14"/>
      <c r="E2420" s="7"/>
      <c r="F2420" s="7"/>
      <c r="G2420" s="7"/>
      <c r="H2420" s="7"/>
      <c r="I2420" s="7"/>
      <c r="J2420" s="7"/>
      <c r="K2420" s="7"/>
      <c r="L2420" s="7"/>
      <c r="M2420" s="7"/>
    </row>
    <row r="2421" spans="1:13" x14ac:dyDescent="0.25">
      <c r="A2421" s="7"/>
      <c r="B2421" s="7"/>
      <c r="C2421" s="14"/>
      <c r="E2421" s="7"/>
      <c r="F2421" s="7"/>
      <c r="G2421" s="7"/>
      <c r="H2421" s="7"/>
      <c r="I2421" s="7"/>
      <c r="J2421" s="7"/>
      <c r="K2421" s="7"/>
      <c r="L2421" s="7"/>
      <c r="M2421" s="7"/>
    </row>
    <row r="2422" spans="1:13" x14ac:dyDescent="0.25">
      <c r="A2422" s="7"/>
      <c r="B2422" s="7"/>
      <c r="C2422" s="14"/>
      <c r="E2422" s="7"/>
      <c r="F2422" s="7"/>
      <c r="G2422" s="7"/>
      <c r="H2422" s="7"/>
      <c r="I2422" s="7"/>
      <c r="J2422" s="7"/>
      <c r="K2422" s="7"/>
      <c r="L2422" s="7"/>
      <c r="M2422" s="7"/>
    </row>
    <row r="2423" spans="1:13" x14ac:dyDescent="0.25">
      <c r="A2423" s="7"/>
      <c r="B2423" s="7"/>
      <c r="C2423" s="14"/>
      <c r="E2423" s="7"/>
      <c r="F2423" s="7"/>
      <c r="G2423" s="7"/>
      <c r="H2423" s="7"/>
      <c r="I2423" s="7"/>
      <c r="J2423" s="7"/>
      <c r="K2423" s="7"/>
      <c r="L2423" s="7"/>
      <c r="M2423" s="7"/>
    </row>
    <row r="2424" spans="1:13" x14ac:dyDescent="0.25">
      <c r="A2424" s="7"/>
      <c r="B2424" s="7"/>
      <c r="C2424" s="14"/>
      <c r="E2424" s="7"/>
      <c r="F2424" s="7"/>
      <c r="G2424" s="7"/>
      <c r="H2424" s="7"/>
      <c r="I2424" s="7"/>
      <c r="J2424" s="7"/>
      <c r="K2424" s="7"/>
      <c r="L2424" s="7"/>
      <c r="M2424" s="7"/>
    </row>
    <row r="2425" spans="1:13" x14ac:dyDescent="0.25">
      <c r="A2425" s="7"/>
      <c r="B2425" s="7"/>
      <c r="C2425" s="14"/>
      <c r="E2425" s="7"/>
      <c r="F2425" s="7"/>
      <c r="G2425" s="7"/>
      <c r="H2425" s="7"/>
      <c r="I2425" s="7"/>
      <c r="J2425" s="7"/>
      <c r="K2425" s="7"/>
      <c r="L2425" s="7"/>
      <c r="M2425" s="7"/>
    </row>
    <row r="2426" spans="1:13" x14ac:dyDescent="0.25">
      <c r="A2426" s="7"/>
      <c r="B2426" s="7"/>
      <c r="C2426" s="14"/>
      <c r="E2426" s="7"/>
      <c r="F2426" s="7"/>
      <c r="G2426" s="7"/>
      <c r="H2426" s="7"/>
      <c r="I2426" s="7"/>
      <c r="J2426" s="7"/>
      <c r="K2426" s="7"/>
      <c r="L2426" s="7"/>
      <c r="M2426" s="7"/>
    </row>
    <row r="2427" spans="1:13" x14ac:dyDescent="0.25">
      <c r="A2427" s="7"/>
      <c r="B2427" s="7"/>
      <c r="C2427" s="14"/>
      <c r="E2427" s="7"/>
      <c r="F2427" s="7"/>
      <c r="G2427" s="7"/>
      <c r="H2427" s="7"/>
      <c r="I2427" s="7"/>
      <c r="J2427" s="7"/>
      <c r="K2427" s="7"/>
      <c r="L2427" s="7"/>
      <c r="M2427" s="7"/>
    </row>
    <row r="2428" spans="1:13" x14ac:dyDescent="0.25">
      <c r="A2428" s="7"/>
      <c r="B2428" s="7"/>
      <c r="C2428" s="14"/>
      <c r="E2428" s="7"/>
      <c r="F2428" s="7"/>
      <c r="G2428" s="7"/>
      <c r="H2428" s="7"/>
      <c r="I2428" s="7"/>
      <c r="J2428" s="7"/>
      <c r="K2428" s="7"/>
      <c r="L2428" s="7"/>
      <c r="M2428" s="7"/>
    </row>
    <row r="2429" spans="1:13" x14ac:dyDescent="0.25">
      <c r="A2429" s="7"/>
      <c r="B2429" s="7"/>
      <c r="C2429" s="14"/>
      <c r="E2429" s="7"/>
      <c r="F2429" s="7"/>
      <c r="G2429" s="7"/>
      <c r="H2429" s="7"/>
      <c r="I2429" s="7"/>
      <c r="J2429" s="7"/>
      <c r="K2429" s="7"/>
      <c r="L2429" s="7"/>
      <c r="M2429" s="7"/>
    </row>
    <row r="2430" spans="1:13" x14ac:dyDescent="0.25">
      <c r="A2430" s="7"/>
      <c r="B2430" s="7"/>
      <c r="C2430" s="14"/>
      <c r="E2430" s="7"/>
      <c r="F2430" s="7"/>
      <c r="G2430" s="7"/>
      <c r="H2430" s="7"/>
      <c r="I2430" s="7"/>
      <c r="J2430" s="7"/>
      <c r="K2430" s="7"/>
      <c r="L2430" s="7"/>
      <c r="M2430" s="7"/>
    </row>
    <row r="2431" spans="1:13" x14ac:dyDescent="0.25">
      <c r="A2431" s="7"/>
      <c r="B2431" s="7"/>
      <c r="C2431" s="14"/>
      <c r="E2431" s="7"/>
      <c r="F2431" s="7"/>
      <c r="G2431" s="7"/>
      <c r="H2431" s="7"/>
      <c r="I2431" s="7"/>
      <c r="J2431" s="7"/>
      <c r="K2431" s="7"/>
      <c r="L2431" s="7"/>
      <c r="M2431" s="7"/>
    </row>
    <row r="2432" spans="1:13" x14ac:dyDescent="0.25">
      <c r="A2432" s="7"/>
      <c r="B2432" s="7"/>
      <c r="C2432" s="14"/>
      <c r="E2432" s="7"/>
      <c r="F2432" s="7"/>
      <c r="G2432" s="7"/>
      <c r="H2432" s="7"/>
      <c r="I2432" s="7"/>
      <c r="J2432" s="7"/>
      <c r="K2432" s="7"/>
      <c r="L2432" s="7"/>
      <c r="M2432" s="7"/>
    </row>
    <row r="2433" spans="1:13" x14ac:dyDescent="0.25">
      <c r="A2433" s="7"/>
      <c r="B2433" s="7"/>
      <c r="C2433" s="14"/>
      <c r="E2433" s="7"/>
      <c r="F2433" s="7"/>
      <c r="G2433" s="7"/>
      <c r="H2433" s="7"/>
      <c r="I2433" s="7"/>
      <c r="J2433" s="7"/>
      <c r="K2433" s="7"/>
      <c r="L2433" s="7"/>
      <c r="M2433" s="7"/>
    </row>
    <row r="2434" spans="1:13" x14ac:dyDescent="0.25">
      <c r="A2434" s="7"/>
      <c r="B2434" s="7"/>
      <c r="C2434" s="14"/>
      <c r="E2434" s="7"/>
      <c r="F2434" s="7"/>
      <c r="G2434" s="7"/>
      <c r="H2434" s="7"/>
      <c r="I2434" s="7"/>
      <c r="J2434" s="7"/>
      <c r="K2434" s="7"/>
      <c r="L2434" s="7"/>
      <c r="M2434" s="7"/>
    </row>
    <row r="2435" spans="1:13" x14ac:dyDescent="0.25">
      <c r="A2435" s="7"/>
      <c r="B2435" s="7"/>
      <c r="C2435" s="14"/>
      <c r="E2435" s="7"/>
      <c r="F2435" s="7"/>
      <c r="G2435" s="7"/>
      <c r="H2435" s="7"/>
      <c r="I2435" s="7"/>
      <c r="J2435" s="7"/>
      <c r="K2435" s="7"/>
      <c r="L2435" s="7"/>
      <c r="M2435" s="7"/>
    </row>
    <row r="2436" spans="1:13" x14ac:dyDescent="0.25">
      <c r="A2436" s="7"/>
      <c r="B2436" s="7"/>
      <c r="C2436" s="14"/>
      <c r="E2436" s="7"/>
      <c r="F2436" s="7"/>
      <c r="G2436" s="7"/>
      <c r="H2436" s="7"/>
      <c r="I2436" s="7"/>
      <c r="J2436" s="7"/>
      <c r="K2436" s="7"/>
      <c r="L2436" s="7"/>
      <c r="M2436" s="7"/>
    </row>
    <row r="2437" spans="1:13" x14ac:dyDescent="0.25">
      <c r="A2437" s="7"/>
      <c r="B2437" s="7"/>
      <c r="C2437" s="14"/>
      <c r="E2437" s="7"/>
      <c r="F2437" s="7"/>
      <c r="G2437" s="7"/>
      <c r="H2437" s="7"/>
      <c r="I2437" s="7"/>
      <c r="J2437" s="7"/>
      <c r="K2437" s="7"/>
      <c r="L2437" s="7"/>
      <c r="M2437" s="7"/>
    </row>
    <row r="2438" spans="1:13" x14ac:dyDescent="0.25">
      <c r="A2438" s="7"/>
      <c r="B2438" s="7"/>
      <c r="C2438" s="14"/>
      <c r="E2438" s="7"/>
      <c r="F2438" s="7"/>
      <c r="G2438" s="7"/>
      <c r="H2438" s="7"/>
      <c r="I2438" s="7"/>
      <c r="J2438" s="7"/>
      <c r="K2438" s="7"/>
      <c r="L2438" s="7"/>
      <c r="M2438" s="7"/>
    </row>
    <row r="2439" spans="1:13" x14ac:dyDescent="0.25">
      <c r="A2439" s="7"/>
      <c r="B2439" s="7"/>
      <c r="C2439" s="14"/>
      <c r="E2439" s="7"/>
      <c r="F2439" s="7"/>
      <c r="G2439" s="7"/>
      <c r="H2439" s="7"/>
      <c r="I2439" s="7"/>
      <c r="J2439" s="7"/>
      <c r="K2439" s="7"/>
      <c r="L2439" s="7"/>
      <c r="M2439" s="7"/>
    </row>
    <row r="2440" spans="1:13" x14ac:dyDescent="0.25">
      <c r="A2440" s="7"/>
      <c r="B2440" s="7"/>
      <c r="C2440" s="14"/>
      <c r="E2440" s="7"/>
      <c r="F2440" s="7"/>
      <c r="G2440" s="7"/>
      <c r="H2440" s="7"/>
      <c r="I2440" s="7"/>
      <c r="J2440" s="7"/>
      <c r="K2440" s="7"/>
      <c r="L2440" s="7"/>
      <c r="M2440" s="7"/>
    </row>
    <row r="2441" spans="1:13" x14ac:dyDescent="0.25">
      <c r="A2441" s="7"/>
      <c r="B2441" s="7"/>
      <c r="C2441" s="14"/>
      <c r="E2441" s="7"/>
      <c r="F2441" s="7"/>
      <c r="G2441" s="7"/>
      <c r="H2441" s="7"/>
      <c r="I2441" s="7"/>
      <c r="J2441" s="7"/>
      <c r="K2441" s="7"/>
      <c r="L2441" s="7"/>
      <c r="M2441" s="7"/>
    </row>
    <row r="2442" spans="1:13" x14ac:dyDescent="0.25">
      <c r="A2442" s="7"/>
      <c r="B2442" s="7"/>
      <c r="C2442" s="14"/>
      <c r="E2442" s="7"/>
      <c r="F2442" s="7"/>
      <c r="G2442" s="7"/>
      <c r="H2442" s="7"/>
      <c r="I2442" s="7"/>
      <c r="J2442" s="7"/>
      <c r="K2442" s="7"/>
      <c r="L2442" s="7"/>
      <c r="M2442" s="7"/>
    </row>
    <row r="2443" spans="1:13" x14ac:dyDescent="0.25">
      <c r="A2443" s="7"/>
      <c r="B2443" s="7"/>
      <c r="C2443" s="14"/>
      <c r="E2443" s="7"/>
      <c r="F2443" s="7"/>
      <c r="G2443" s="7"/>
      <c r="H2443" s="7"/>
      <c r="I2443" s="7"/>
      <c r="J2443" s="7"/>
      <c r="K2443" s="7"/>
      <c r="L2443" s="7"/>
      <c r="M2443" s="7"/>
    </row>
    <row r="2444" spans="1:13" x14ac:dyDescent="0.25">
      <c r="A2444" s="7"/>
      <c r="B2444" s="7"/>
      <c r="C2444" s="14"/>
      <c r="E2444" s="7"/>
      <c r="F2444" s="7"/>
      <c r="G2444" s="7"/>
      <c r="H2444" s="7"/>
      <c r="I2444" s="7"/>
      <c r="J2444" s="7"/>
      <c r="K2444" s="7"/>
      <c r="L2444" s="7"/>
      <c r="M2444" s="7"/>
    </row>
    <row r="2445" spans="1:13" x14ac:dyDescent="0.25">
      <c r="A2445" s="7"/>
      <c r="B2445" s="7"/>
      <c r="C2445" s="14"/>
      <c r="E2445" s="7"/>
      <c r="F2445" s="7"/>
      <c r="G2445" s="7"/>
      <c r="H2445" s="7"/>
      <c r="I2445" s="7"/>
      <c r="J2445" s="7"/>
      <c r="K2445" s="7"/>
      <c r="L2445" s="7"/>
      <c r="M2445" s="7"/>
    </row>
    <row r="2446" spans="1:13" x14ac:dyDescent="0.25">
      <c r="A2446" s="7"/>
      <c r="B2446" s="7"/>
      <c r="C2446" s="14"/>
      <c r="E2446" s="7"/>
      <c r="F2446" s="7"/>
      <c r="G2446" s="7"/>
      <c r="H2446" s="7"/>
      <c r="I2446" s="7"/>
      <c r="J2446" s="7"/>
      <c r="K2446" s="7"/>
      <c r="L2446" s="7"/>
      <c r="M2446" s="7"/>
    </row>
    <row r="2447" spans="1:13" x14ac:dyDescent="0.25">
      <c r="A2447" s="7"/>
      <c r="B2447" s="7"/>
      <c r="C2447" s="14"/>
      <c r="E2447" s="7"/>
      <c r="F2447" s="7"/>
      <c r="G2447" s="7"/>
      <c r="H2447" s="7"/>
      <c r="I2447" s="7"/>
      <c r="J2447" s="7"/>
      <c r="K2447" s="7"/>
      <c r="L2447" s="7"/>
      <c r="M2447" s="7"/>
    </row>
    <row r="2448" spans="1:13" x14ac:dyDescent="0.25">
      <c r="A2448" s="7"/>
      <c r="B2448" s="7"/>
      <c r="C2448" s="14"/>
      <c r="E2448" s="7"/>
      <c r="F2448" s="7"/>
      <c r="G2448" s="7"/>
      <c r="H2448" s="7"/>
      <c r="I2448" s="7"/>
      <c r="J2448" s="7"/>
      <c r="K2448" s="7"/>
      <c r="L2448" s="7"/>
      <c r="M2448" s="7"/>
    </row>
    <row r="2449" spans="1:13" x14ac:dyDescent="0.25">
      <c r="A2449" s="7"/>
      <c r="B2449" s="7"/>
      <c r="C2449" s="14"/>
      <c r="E2449" s="7"/>
      <c r="F2449" s="7"/>
      <c r="G2449" s="7"/>
      <c r="H2449" s="7"/>
      <c r="I2449" s="7"/>
      <c r="J2449" s="7"/>
      <c r="K2449" s="7"/>
      <c r="L2449" s="7"/>
      <c r="M2449" s="7"/>
    </row>
    <row r="2450" spans="1:13" x14ac:dyDescent="0.25">
      <c r="A2450" s="7"/>
      <c r="B2450" s="7"/>
      <c r="C2450" s="14"/>
      <c r="E2450" s="7"/>
      <c r="F2450" s="7"/>
      <c r="G2450" s="7"/>
      <c r="H2450" s="7"/>
      <c r="I2450" s="7"/>
      <c r="J2450" s="7"/>
      <c r="K2450" s="7"/>
      <c r="L2450" s="7"/>
      <c r="M2450" s="7"/>
    </row>
    <row r="2451" spans="1:13" x14ac:dyDescent="0.25">
      <c r="A2451" s="7"/>
      <c r="B2451" s="7"/>
      <c r="C2451" s="14"/>
      <c r="E2451" s="7"/>
      <c r="F2451" s="7"/>
      <c r="G2451" s="7"/>
      <c r="H2451" s="7"/>
      <c r="I2451" s="7"/>
      <c r="J2451" s="7"/>
      <c r="K2451" s="7"/>
      <c r="L2451" s="7"/>
      <c r="M2451" s="7"/>
    </row>
    <row r="2452" spans="1:13" x14ac:dyDescent="0.25">
      <c r="A2452" s="7"/>
      <c r="B2452" s="7"/>
      <c r="C2452" s="14"/>
      <c r="E2452" s="7"/>
      <c r="F2452" s="7"/>
      <c r="G2452" s="7"/>
      <c r="H2452" s="7"/>
      <c r="I2452" s="7"/>
      <c r="J2452" s="7"/>
      <c r="K2452" s="7"/>
      <c r="L2452" s="7"/>
      <c r="M2452" s="7"/>
    </row>
    <row r="2453" spans="1:13" x14ac:dyDescent="0.25">
      <c r="A2453" s="7"/>
      <c r="B2453" s="7"/>
      <c r="C2453" s="14"/>
      <c r="E2453" s="7"/>
      <c r="F2453" s="7"/>
      <c r="G2453" s="7"/>
      <c r="H2453" s="7"/>
      <c r="I2453" s="7"/>
      <c r="J2453" s="7"/>
      <c r="K2453" s="7"/>
      <c r="L2453" s="7"/>
      <c r="M2453" s="7"/>
    </row>
    <row r="2454" spans="1:13" x14ac:dyDescent="0.25">
      <c r="A2454" s="7"/>
      <c r="B2454" s="7"/>
      <c r="C2454" s="14"/>
      <c r="E2454" s="7"/>
      <c r="F2454" s="7"/>
      <c r="G2454" s="7"/>
      <c r="H2454" s="7"/>
      <c r="I2454" s="7"/>
      <c r="J2454" s="7"/>
      <c r="K2454" s="7"/>
      <c r="L2454" s="7"/>
      <c r="M2454" s="7"/>
    </row>
    <row r="2455" spans="1:13" x14ac:dyDescent="0.25">
      <c r="A2455" s="7"/>
      <c r="B2455" s="7"/>
      <c r="C2455" s="14"/>
      <c r="E2455" s="7"/>
      <c r="F2455" s="7"/>
      <c r="G2455" s="7"/>
      <c r="H2455" s="7"/>
      <c r="I2455" s="7"/>
      <c r="J2455" s="7"/>
      <c r="K2455" s="7"/>
      <c r="L2455" s="7"/>
      <c r="M2455" s="7"/>
    </row>
    <row r="2456" spans="1:13" x14ac:dyDescent="0.25">
      <c r="A2456" s="7"/>
      <c r="B2456" s="7"/>
      <c r="C2456" s="14"/>
      <c r="E2456" s="7"/>
      <c r="F2456" s="7"/>
      <c r="G2456" s="7"/>
      <c r="H2456" s="7"/>
      <c r="I2456" s="7"/>
      <c r="J2456" s="7"/>
      <c r="K2456" s="7"/>
      <c r="L2456" s="7"/>
      <c r="M2456" s="7"/>
    </row>
    <row r="2457" spans="1:13" x14ac:dyDescent="0.25">
      <c r="A2457" s="7"/>
      <c r="B2457" s="7"/>
      <c r="C2457" s="14"/>
      <c r="E2457" s="7"/>
      <c r="F2457" s="7"/>
      <c r="G2457" s="7"/>
      <c r="H2457" s="7"/>
      <c r="I2457" s="7"/>
      <c r="J2457" s="7"/>
      <c r="K2457" s="7"/>
      <c r="L2457" s="7"/>
      <c r="M2457" s="7"/>
    </row>
    <row r="2458" spans="1:13" x14ac:dyDescent="0.25">
      <c r="A2458" s="7"/>
      <c r="B2458" s="7"/>
      <c r="C2458" s="14"/>
      <c r="E2458" s="7"/>
      <c r="F2458" s="7"/>
      <c r="G2458" s="7"/>
      <c r="H2458" s="7"/>
      <c r="I2458" s="7"/>
      <c r="J2458" s="7"/>
      <c r="K2458" s="7"/>
      <c r="L2458" s="7"/>
      <c r="M2458" s="7"/>
    </row>
    <row r="2459" spans="1:13" x14ac:dyDescent="0.25">
      <c r="A2459" s="7"/>
      <c r="B2459" s="7"/>
      <c r="C2459" s="14"/>
      <c r="E2459" s="7"/>
      <c r="F2459" s="7"/>
      <c r="G2459" s="7"/>
      <c r="H2459" s="7"/>
      <c r="I2459" s="7"/>
      <c r="J2459" s="7"/>
      <c r="K2459" s="7"/>
      <c r="L2459" s="7"/>
      <c r="M2459" s="7"/>
    </row>
    <row r="2460" spans="1:13" x14ac:dyDescent="0.25">
      <c r="A2460" s="7"/>
      <c r="B2460" s="7"/>
      <c r="C2460" s="14"/>
      <c r="E2460" s="7"/>
      <c r="F2460" s="7"/>
      <c r="G2460" s="7"/>
      <c r="H2460" s="7"/>
      <c r="I2460" s="7"/>
      <c r="J2460" s="7"/>
      <c r="K2460" s="7"/>
      <c r="L2460" s="7"/>
      <c r="M2460" s="7"/>
    </row>
    <row r="2461" spans="1:13" x14ac:dyDescent="0.25">
      <c r="A2461" s="7"/>
      <c r="B2461" s="7"/>
      <c r="C2461" s="14"/>
      <c r="E2461" s="7"/>
      <c r="F2461" s="7"/>
      <c r="G2461" s="7"/>
      <c r="H2461" s="7"/>
      <c r="I2461" s="7"/>
      <c r="J2461" s="7"/>
      <c r="K2461" s="7"/>
      <c r="L2461" s="7"/>
      <c r="M2461" s="7"/>
    </row>
    <row r="2462" spans="1:13" x14ac:dyDescent="0.25">
      <c r="A2462" s="7"/>
      <c r="B2462" s="7"/>
      <c r="C2462" s="14"/>
      <c r="E2462" s="7"/>
      <c r="F2462" s="7"/>
      <c r="G2462" s="7"/>
      <c r="H2462" s="7"/>
      <c r="I2462" s="7"/>
      <c r="J2462" s="7"/>
      <c r="K2462" s="7"/>
      <c r="L2462" s="7"/>
      <c r="M2462" s="7"/>
    </row>
    <row r="2463" spans="1:13" x14ac:dyDescent="0.25">
      <c r="A2463" s="7"/>
      <c r="B2463" s="7"/>
      <c r="C2463" s="14"/>
      <c r="E2463" s="7"/>
      <c r="F2463" s="7"/>
      <c r="G2463" s="7"/>
      <c r="H2463" s="7"/>
      <c r="I2463" s="7"/>
      <c r="J2463" s="7"/>
      <c r="K2463" s="7"/>
      <c r="L2463" s="7"/>
      <c r="M2463" s="7"/>
    </row>
    <row r="2464" spans="1:13" x14ac:dyDescent="0.25">
      <c r="A2464" s="7"/>
      <c r="B2464" s="7"/>
      <c r="C2464" s="14"/>
      <c r="E2464" s="7"/>
      <c r="F2464" s="7"/>
      <c r="G2464" s="7"/>
      <c r="H2464" s="7"/>
      <c r="I2464" s="7"/>
      <c r="J2464" s="7"/>
      <c r="K2464" s="7"/>
      <c r="L2464" s="7"/>
      <c r="M2464" s="7"/>
    </row>
    <row r="2465" spans="1:13" x14ac:dyDescent="0.25">
      <c r="A2465" s="7"/>
      <c r="B2465" s="7"/>
      <c r="C2465" s="14"/>
      <c r="E2465" s="7"/>
      <c r="F2465" s="7"/>
      <c r="G2465" s="7"/>
      <c r="H2465" s="7"/>
      <c r="I2465" s="7"/>
      <c r="J2465" s="7"/>
      <c r="K2465" s="7"/>
      <c r="L2465" s="7"/>
      <c r="M2465" s="7"/>
    </row>
    <row r="2466" spans="1:13" x14ac:dyDescent="0.25">
      <c r="A2466" s="7"/>
      <c r="B2466" s="7"/>
      <c r="C2466" s="14"/>
      <c r="E2466" s="7"/>
      <c r="F2466" s="7"/>
      <c r="G2466" s="7"/>
      <c r="H2466" s="7"/>
      <c r="I2466" s="7"/>
      <c r="J2466" s="7"/>
      <c r="K2466" s="7"/>
      <c r="L2466" s="7"/>
      <c r="M2466" s="7"/>
    </row>
    <row r="2467" spans="1:13" x14ac:dyDescent="0.25">
      <c r="A2467" s="7"/>
      <c r="B2467" s="7"/>
      <c r="C2467" s="14"/>
      <c r="E2467" s="7"/>
      <c r="F2467" s="7"/>
      <c r="G2467" s="7"/>
      <c r="H2467" s="7"/>
      <c r="I2467" s="7"/>
      <c r="J2467" s="7"/>
      <c r="K2467" s="7"/>
      <c r="L2467" s="7"/>
      <c r="M2467" s="7"/>
    </row>
    <row r="2468" spans="1:13" x14ac:dyDescent="0.25">
      <c r="A2468" s="7"/>
      <c r="B2468" s="7"/>
      <c r="C2468" s="14"/>
      <c r="E2468" s="7"/>
      <c r="F2468" s="7"/>
      <c r="G2468" s="7"/>
      <c r="H2468" s="7"/>
      <c r="I2468" s="7"/>
      <c r="J2468" s="7"/>
      <c r="K2468" s="7"/>
      <c r="L2468" s="7"/>
      <c r="M2468" s="7"/>
    </row>
    <row r="2469" spans="1:13" x14ac:dyDescent="0.25">
      <c r="A2469" s="7"/>
      <c r="B2469" s="7"/>
      <c r="C2469" s="14"/>
      <c r="E2469" s="7"/>
      <c r="F2469" s="7"/>
      <c r="G2469" s="7"/>
      <c r="H2469" s="7"/>
      <c r="I2469" s="7"/>
      <c r="J2469" s="7"/>
      <c r="K2469" s="7"/>
      <c r="L2469" s="7"/>
      <c r="M2469" s="7"/>
    </row>
    <row r="2470" spans="1:13" x14ac:dyDescent="0.25">
      <c r="A2470" s="7"/>
      <c r="B2470" s="7"/>
      <c r="C2470" s="14"/>
      <c r="E2470" s="7"/>
      <c r="F2470" s="7"/>
      <c r="G2470" s="7"/>
      <c r="H2470" s="7"/>
      <c r="I2470" s="7"/>
      <c r="J2470" s="7"/>
      <c r="K2470" s="7"/>
      <c r="L2470" s="7"/>
      <c r="M2470" s="7"/>
    </row>
    <row r="2471" spans="1:13" x14ac:dyDescent="0.25">
      <c r="A2471" s="7"/>
      <c r="B2471" s="7"/>
      <c r="C2471" s="14"/>
      <c r="E2471" s="7"/>
      <c r="F2471" s="7"/>
      <c r="G2471" s="7"/>
      <c r="H2471" s="7"/>
      <c r="I2471" s="7"/>
      <c r="J2471" s="7"/>
      <c r="K2471" s="7"/>
      <c r="L2471" s="7"/>
      <c r="M2471" s="7"/>
    </row>
    <row r="2472" spans="1:13" x14ac:dyDescent="0.25">
      <c r="A2472" s="7"/>
      <c r="B2472" s="7"/>
      <c r="C2472" s="14"/>
      <c r="E2472" s="7"/>
      <c r="F2472" s="7"/>
      <c r="G2472" s="7"/>
      <c r="H2472" s="7"/>
      <c r="I2472" s="7"/>
      <c r="J2472" s="7"/>
      <c r="K2472" s="7"/>
      <c r="L2472" s="7"/>
      <c r="M2472" s="7"/>
    </row>
    <row r="2473" spans="1:13" x14ac:dyDescent="0.25">
      <c r="A2473" s="7"/>
      <c r="B2473" s="7"/>
      <c r="C2473" s="14"/>
      <c r="E2473" s="7"/>
      <c r="F2473" s="7"/>
      <c r="G2473" s="7"/>
      <c r="H2473" s="7"/>
      <c r="I2473" s="7"/>
      <c r="J2473" s="7"/>
      <c r="K2473" s="7"/>
      <c r="L2473" s="7"/>
      <c r="M2473" s="7"/>
    </row>
    <row r="2474" spans="1:13" x14ac:dyDescent="0.25">
      <c r="A2474" s="7"/>
      <c r="B2474" s="7"/>
      <c r="C2474" s="14"/>
      <c r="E2474" s="7"/>
      <c r="F2474" s="7"/>
      <c r="G2474" s="7"/>
      <c r="H2474" s="7"/>
      <c r="I2474" s="7"/>
      <c r="J2474" s="7"/>
      <c r="K2474" s="7"/>
      <c r="L2474" s="7"/>
      <c r="M2474" s="7"/>
    </row>
    <row r="2475" spans="1:13" x14ac:dyDescent="0.25">
      <c r="A2475" s="7"/>
      <c r="B2475" s="7"/>
      <c r="C2475" s="14"/>
      <c r="E2475" s="7"/>
      <c r="F2475" s="7"/>
      <c r="G2475" s="7"/>
      <c r="H2475" s="7"/>
      <c r="I2475" s="7"/>
      <c r="J2475" s="7"/>
      <c r="K2475" s="7"/>
      <c r="L2475" s="7"/>
      <c r="M2475" s="7"/>
    </row>
    <row r="2476" spans="1:13" x14ac:dyDescent="0.25">
      <c r="A2476" s="7"/>
      <c r="B2476" s="7"/>
      <c r="C2476" s="14"/>
      <c r="E2476" s="7"/>
      <c r="F2476" s="7"/>
      <c r="G2476" s="7"/>
      <c r="H2476" s="7"/>
      <c r="I2476" s="7"/>
      <c r="J2476" s="7"/>
      <c r="K2476" s="7"/>
      <c r="L2476" s="7"/>
      <c r="M2476" s="7"/>
    </row>
    <row r="2477" spans="1:13" x14ac:dyDescent="0.25">
      <c r="A2477" s="7"/>
      <c r="B2477" s="7"/>
      <c r="C2477" s="14"/>
      <c r="E2477" s="7"/>
      <c r="F2477" s="7"/>
      <c r="G2477" s="7"/>
      <c r="H2477" s="7"/>
      <c r="I2477" s="7"/>
      <c r="J2477" s="7"/>
      <c r="K2477" s="7"/>
      <c r="L2477" s="7"/>
      <c r="M2477" s="7"/>
    </row>
    <row r="2478" spans="1:13" x14ac:dyDescent="0.25">
      <c r="A2478" s="7"/>
      <c r="B2478" s="7"/>
      <c r="C2478" s="14"/>
      <c r="E2478" s="7"/>
      <c r="F2478" s="7"/>
      <c r="G2478" s="7"/>
      <c r="H2478" s="7"/>
      <c r="I2478" s="7"/>
      <c r="J2478" s="7"/>
      <c r="K2478" s="7"/>
      <c r="L2478" s="7"/>
      <c r="M2478" s="7"/>
    </row>
    <row r="2479" spans="1:13" x14ac:dyDescent="0.25">
      <c r="A2479" s="7"/>
      <c r="B2479" s="7"/>
      <c r="C2479" s="14"/>
      <c r="E2479" s="7"/>
      <c r="F2479" s="7"/>
      <c r="G2479" s="7"/>
      <c r="H2479" s="7"/>
      <c r="I2479" s="7"/>
      <c r="J2479" s="7"/>
      <c r="K2479" s="7"/>
      <c r="L2479" s="7"/>
      <c r="M2479" s="7"/>
    </row>
    <row r="2480" spans="1:13" x14ac:dyDescent="0.25">
      <c r="A2480" s="7"/>
      <c r="B2480" s="7"/>
      <c r="C2480" s="14"/>
      <c r="E2480" s="7"/>
      <c r="F2480" s="7"/>
      <c r="G2480" s="7"/>
      <c r="H2480" s="7"/>
      <c r="I2480" s="7"/>
      <c r="J2480" s="7"/>
      <c r="K2480" s="7"/>
      <c r="L2480" s="7"/>
      <c r="M2480" s="7"/>
    </row>
    <row r="2481" spans="1:13" x14ac:dyDescent="0.25">
      <c r="A2481" s="7"/>
      <c r="B2481" s="7"/>
      <c r="C2481" s="14"/>
      <c r="E2481" s="7"/>
      <c r="F2481" s="7"/>
      <c r="G2481" s="7"/>
      <c r="H2481" s="7"/>
      <c r="I2481" s="7"/>
      <c r="J2481" s="7"/>
      <c r="K2481" s="7"/>
      <c r="L2481" s="7"/>
      <c r="M2481" s="7"/>
    </row>
    <row r="2482" spans="1:13" x14ac:dyDescent="0.25">
      <c r="A2482" s="7"/>
      <c r="B2482" s="7"/>
      <c r="C2482" s="14"/>
      <c r="E2482" s="7"/>
      <c r="F2482" s="7"/>
      <c r="G2482" s="7"/>
      <c r="H2482" s="7"/>
      <c r="I2482" s="7"/>
      <c r="J2482" s="7"/>
      <c r="K2482" s="7"/>
      <c r="L2482" s="7"/>
      <c r="M2482" s="7"/>
    </row>
    <row r="2483" spans="1:13" x14ac:dyDescent="0.25">
      <c r="A2483" s="7"/>
      <c r="B2483" s="7"/>
      <c r="C2483" s="14"/>
      <c r="E2483" s="7"/>
      <c r="F2483" s="7"/>
      <c r="G2483" s="7"/>
      <c r="H2483" s="7"/>
      <c r="I2483" s="7"/>
      <c r="J2483" s="7"/>
      <c r="K2483" s="7"/>
      <c r="L2483" s="7"/>
      <c r="M2483" s="7"/>
    </row>
    <row r="2484" spans="1:13" x14ac:dyDescent="0.25">
      <c r="A2484" s="7"/>
      <c r="B2484" s="7"/>
      <c r="C2484" s="14"/>
      <c r="E2484" s="7"/>
      <c r="F2484" s="7"/>
      <c r="G2484" s="7"/>
      <c r="H2484" s="7"/>
      <c r="I2484" s="7"/>
      <c r="J2484" s="7"/>
      <c r="K2484" s="7"/>
      <c r="L2484" s="7"/>
      <c r="M2484" s="7"/>
    </row>
    <row r="2485" spans="1:13" x14ac:dyDescent="0.25">
      <c r="A2485" s="7"/>
      <c r="B2485" s="7"/>
      <c r="C2485" s="14"/>
      <c r="E2485" s="7"/>
      <c r="F2485" s="7"/>
      <c r="G2485" s="7"/>
      <c r="H2485" s="7"/>
      <c r="I2485" s="7"/>
      <c r="J2485" s="7"/>
      <c r="K2485" s="7"/>
      <c r="L2485" s="7"/>
      <c r="M2485" s="7"/>
    </row>
    <row r="2486" spans="1:13" x14ac:dyDescent="0.25">
      <c r="A2486" s="7"/>
      <c r="B2486" s="7"/>
      <c r="C2486" s="14"/>
      <c r="E2486" s="7"/>
      <c r="F2486" s="7"/>
      <c r="G2486" s="7"/>
      <c r="H2486" s="7"/>
      <c r="I2486" s="7"/>
      <c r="J2486" s="7"/>
      <c r="K2486" s="7"/>
      <c r="L2486" s="7"/>
      <c r="M2486" s="7"/>
    </row>
    <row r="2487" spans="1:13" x14ac:dyDescent="0.25">
      <c r="A2487" s="7"/>
      <c r="B2487" s="7"/>
      <c r="C2487" s="14"/>
      <c r="E2487" s="7"/>
      <c r="F2487" s="7"/>
      <c r="G2487" s="7"/>
      <c r="H2487" s="7"/>
      <c r="I2487" s="7"/>
      <c r="J2487" s="7"/>
      <c r="K2487" s="7"/>
      <c r="L2487" s="7"/>
      <c r="M2487" s="7"/>
    </row>
    <row r="2488" spans="1:13" x14ac:dyDescent="0.25">
      <c r="A2488" s="7"/>
      <c r="B2488" s="7"/>
      <c r="C2488" s="14"/>
      <c r="E2488" s="7"/>
      <c r="F2488" s="7"/>
      <c r="G2488" s="7"/>
      <c r="H2488" s="7"/>
      <c r="I2488" s="7"/>
      <c r="J2488" s="7"/>
      <c r="K2488" s="7"/>
      <c r="L2488" s="7"/>
      <c r="M2488" s="7"/>
    </row>
    <row r="2489" spans="1:13" x14ac:dyDescent="0.25">
      <c r="A2489" s="7"/>
      <c r="B2489" s="7"/>
      <c r="C2489" s="14"/>
      <c r="E2489" s="7"/>
      <c r="F2489" s="7"/>
      <c r="G2489" s="7"/>
      <c r="H2489" s="7"/>
      <c r="I2489" s="7"/>
      <c r="J2489" s="7"/>
      <c r="K2489" s="7"/>
      <c r="L2489" s="7"/>
      <c r="M2489" s="7"/>
    </row>
    <row r="2490" spans="1:13" x14ac:dyDescent="0.25">
      <c r="A2490" s="7"/>
      <c r="B2490" s="7"/>
      <c r="C2490" s="14"/>
      <c r="E2490" s="7"/>
      <c r="F2490" s="7"/>
      <c r="G2490" s="7"/>
      <c r="H2490" s="7"/>
      <c r="I2490" s="7"/>
      <c r="J2490" s="7"/>
      <c r="K2490" s="7"/>
      <c r="L2490" s="7"/>
      <c r="M2490" s="7"/>
    </row>
    <row r="2491" spans="1:13" x14ac:dyDescent="0.25">
      <c r="A2491" s="7"/>
      <c r="B2491" s="7"/>
      <c r="C2491" s="14"/>
      <c r="E2491" s="7"/>
      <c r="F2491" s="7"/>
      <c r="G2491" s="7"/>
      <c r="H2491" s="7"/>
      <c r="I2491" s="7"/>
      <c r="J2491" s="7"/>
      <c r="K2491" s="7"/>
      <c r="L2491" s="7"/>
      <c r="M2491" s="7"/>
    </row>
    <row r="2492" spans="1:13" x14ac:dyDescent="0.25">
      <c r="A2492" s="7"/>
      <c r="B2492" s="7"/>
      <c r="C2492" s="14"/>
      <c r="E2492" s="7"/>
      <c r="F2492" s="7"/>
      <c r="G2492" s="7"/>
      <c r="H2492" s="7"/>
      <c r="I2492" s="7"/>
      <c r="J2492" s="7"/>
      <c r="K2492" s="7"/>
      <c r="L2492" s="7"/>
      <c r="M2492" s="7"/>
    </row>
    <row r="2493" spans="1:13" x14ac:dyDescent="0.25">
      <c r="A2493" s="7"/>
      <c r="B2493" s="7"/>
      <c r="C2493" s="14"/>
      <c r="E2493" s="7"/>
      <c r="F2493" s="7"/>
      <c r="G2493" s="7"/>
      <c r="H2493" s="7"/>
      <c r="I2493" s="7"/>
      <c r="J2493" s="7"/>
      <c r="K2493" s="7"/>
      <c r="L2493" s="7"/>
      <c r="M2493" s="7"/>
    </row>
    <row r="2494" spans="1:13" x14ac:dyDescent="0.25">
      <c r="A2494" s="7"/>
      <c r="B2494" s="7"/>
      <c r="C2494" s="14"/>
      <c r="E2494" s="7"/>
      <c r="F2494" s="7"/>
      <c r="G2494" s="7"/>
      <c r="H2494" s="7"/>
      <c r="I2494" s="7"/>
      <c r="J2494" s="7"/>
      <c r="K2494" s="7"/>
      <c r="L2494" s="7"/>
      <c r="M2494" s="7"/>
    </row>
    <row r="2495" spans="1:13" x14ac:dyDescent="0.25">
      <c r="A2495" s="7"/>
      <c r="B2495" s="7"/>
      <c r="C2495" s="14"/>
      <c r="E2495" s="7"/>
      <c r="F2495" s="7"/>
      <c r="G2495" s="7"/>
      <c r="H2495" s="7"/>
      <c r="I2495" s="7"/>
      <c r="J2495" s="7"/>
      <c r="K2495" s="7"/>
      <c r="L2495" s="7"/>
      <c r="M2495" s="7"/>
    </row>
    <row r="2496" spans="1:13" x14ac:dyDescent="0.25">
      <c r="A2496" s="7"/>
      <c r="B2496" s="7"/>
      <c r="C2496" s="14"/>
      <c r="E2496" s="7"/>
      <c r="F2496" s="7"/>
      <c r="G2496" s="7"/>
      <c r="H2496" s="7"/>
      <c r="I2496" s="7"/>
      <c r="J2496" s="7"/>
      <c r="K2496" s="7"/>
      <c r="L2496" s="7"/>
      <c r="M2496" s="7"/>
    </row>
    <row r="2497" spans="1:13" x14ac:dyDescent="0.25">
      <c r="A2497" s="7"/>
      <c r="B2497" s="7"/>
      <c r="C2497" s="14"/>
      <c r="E2497" s="7"/>
      <c r="F2497" s="7"/>
      <c r="G2497" s="7"/>
      <c r="H2497" s="7"/>
      <c r="I2497" s="7"/>
      <c r="J2497" s="7"/>
      <c r="K2497" s="7"/>
      <c r="L2497" s="7"/>
      <c r="M2497" s="7"/>
    </row>
    <row r="2498" spans="1:13" x14ac:dyDescent="0.25">
      <c r="A2498" s="7"/>
      <c r="B2498" s="7"/>
      <c r="C2498" s="14"/>
      <c r="E2498" s="7"/>
      <c r="F2498" s="7"/>
      <c r="G2498" s="7"/>
      <c r="H2498" s="7"/>
      <c r="I2498" s="7"/>
      <c r="J2498" s="7"/>
      <c r="K2498" s="7"/>
      <c r="L2498" s="7"/>
      <c r="M2498" s="7"/>
    </row>
    <row r="2499" spans="1:13" x14ac:dyDescent="0.25">
      <c r="A2499" s="7"/>
      <c r="B2499" s="7"/>
      <c r="C2499" s="14"/>
      <c r="E2499" s="7"/>
      <c r="F2499" s="7"/>
      <c r="G2499" s="7"/>
      <c r="H2499" s="7"/>
      <c r="I2499" s="7"/>
      <c r="J2499" s="7"/>
      <c r="K2499" s="7"/>
      <c r="L2499" s="7"/>
      <c r="M2499" s="7"/>
    </row>
    <row r="2500" spans="1:13" x14ac:dyDescent="0.25">
      <c r="A2500" s="7"/>
      <c r="B2500" s="7"/>
      <c r="C2500" s="14"/>
      <c r="E2500" s="7"/>
      <c r="F2500" s="7"/>
      <c r="G2500" s="7"/>
      <c r="H2500" s="7"/>
      <c r="I2500" s="7"/>
      <c r="J2500" s="7"/>
      <c r="K2500" s="7"/>
      <c r="L2500" s="7"/>
      <c r="M2500" s="7"/>
    </row>
    <row r="2501" spans="1:13" x14ac:dyDescent="0.25">
      <c r="A2501" s="7"/>
      <c r="B2501" s="7"/>
      <c r="C2501" s="14"/>
      <c r="E2501" s="7"/>
      <c r="F2501" s="7"/>
      <c r="G2501" s="7"/>
      <c r="H2501" s="7"/>
      <c r="I2501" s="7"/>
      <c r="J2501" s="7"/>
      <c r="K2501" s="7"/>
      <c r="L2501" s="7"/>
      <c r="M2501" s="7"/>
    </row>
    <row r="2502" spans="1:13" x14ac:dyDescent="0.25">
      <c r="A2502" s="7"/>
      <c r="B2502" s="7"/>
      <c r="C2502" s="14"/>
      <c r="E2502" s="7"/>
      <c r="F2502" s="7"/>
      <c r="G2502" s="7"/>
      <c r="H2502" s="7"/>
      <c r="I2502" s="7"/>
      <c r="J2502" s="7"/>
      <c r="K2502" s="7"/>
      <c r="L2502" s="7"/>
      <c r="M2502" s="7"/>
    </row>
    <row r="2503" spans="1:13" x14ac:dyDescent="0.25">
      <c r="A2503" s="7"/>
      <c r="B2503" s="7"/>
      <c r="C2503" s="14"/>
      <c r="E2503" s="7"/>
      <c r="F2503" s="7"/>
      <c r="G2503" s="7"/>
      <c r="H2503" s="7"/>
      <c r="I2503" s="7"/>
      <c r="J2503" s="7"/>
      <c r="K2503" s="7"/>
      <c r="L2503" s="7"/>
      <c r="M2503" s="7"/>
    </row>
    <row r="2504" spans="1:13" x14ac:dyDescent="0.25">
      <c r="A2504" s="7"/>
      <c r="B2504" s="7"/>
      <c r="C2504" s="14"/>
      <c r="E2504" s="7"/>
      <c r="F2504" s="7"/>
      <c r="G2504" s="7"/>
      <c r="H2504" s="7"/>
      <c r="I2504" s="7"/>
      <c r="J2504" s="7"/>
      <c r="K2504" s="7"/>
      <c r="L2504" s="7"/>
      <c r="M2504" s="7"/>
    </row>
    <row r="2505" spans="1:13" x14ac:dyDescent="0.25">
      <c r="A2505" s="7"/>
      <c r="B2505" s="7"/>
      <c r="C2505" s="14"/>
      <c r="E2505" s="7"/>
      <c r="F2505" s="7"/>
      <c r="G2505" s="7"/>
      <c r="H2505" s="7"/>
      <c r="I2505" s="7"/>
      <c r="J2505" s="7"/>
      <c r="K2505" s="7"/>
      <c r="L2505" s="7"/>
      <c r="M2505" s="7"/>
    </row>
    <row r="2506" spans="1:13" x14ac:dyDescent="0.25">
      <c r="A2506" s="7"/>
      <c r="B2506" s="7"/>
      <c r="C2506" s="14"/>
      <c r="E2506" s="7"/>
      <c r="F2506" s="7"/>
      <c r="G2506" s="7"/>
      <c r="H2506" s="7"/>
      <c r="I2506" s="7"/>
      <c r="J2506" s="7"/>
      <c r="K2506" s="7"/>
      <c r="L2506" s="7"/>
      <c r="M2506" s="7"/>
    </row>
    <row r="2507" spans="1:13" x14ac:dyDescent="0.25">
      <c r="A2507" s="7"/>
      <c r="B2507" s="7"/>
      <c r="C2507" s="14"/>
      <c r="E2507" s="7"/>
      <c r="F2507" s="7"/>
      <c r="G2507" s="7"/>
      <c r="H2507" s="7"/>
      <c r="I2507" s="7"/>
      <c r="J2507" s="7"/>
      <c r="K2507" s="7"/>
      <c r="L2507" s="7"/>
      <c r="M2507" s="7"/>
    </row>
    <row r="2508" spans="1:13" x14ac:dyDescent="0.25">
      <c r="A2508" s="7"/>
      <c r="B2508" s="7"/>
      <c r="C2508" s="14"/>
      <c r="E2508" s="7"/>
      <c r="F2508" s="7"/>
      <c r="G2508" s="7"/>
      <c r="H2508" s="7"/>
      <c r="I2508" s="7"/>
      <c r="J2508" s="7"/>
      <c r="K2508" s="7"/>
      <c r="L2508" s="7"/>
      <c r="M2508" s="7"/>
    </row>
    <row r="2509" spans="1:13" x14ac:dyDescent="0.25">
      <c r="A2509" s="7"/>
      <c r="B2509" s="7"/>
      <c r="C2509" s="14"/>
      <c r="E2509" s="7"/>
      <c r="F2509" s="7"/>
      <c r="G2509" s="7"/>
      <c r="H2509" s="7"/>
      <c r="I2509" s="7"/>
      <c r="J2509" s="7"/>
      <c r="K2509" s="7"/>
      <c r="L2509" s="7"/>
      <c r="M2509" s="7"/>
    </row>
    <row r="2510" spans="1:13" x14ac:dyDescent="0.25">
      <c r="A2510" s="7"/>
      <c r="B2510" s="7"/>
      <c r="C2510" s="14"/>
      <c r="E2510" s="7"/>
      <c r="F2510" s="7"/>
      <c r="G2510" s="7"/>
      <c r="H2510" s="7"/>
      <c r="I2510" s="7"/>
      <c r="J2510" s="7"/>
      <c r="K2510" s="7"/>
      <c r="L2510" s="7"/>
      <c r="M2510" s="7"/>
    </row>
    <row r="2511" spans="1:13" x14ac:dyDescent="0.25">
      <c r="A2511" s="7"/>
      <c r="B2511" s="7"/>
      <c r="C2511" s="14"/>
      <c r="E2511" s="7"/>
      <c r="F2511" s="7"/>
      <c r="G2511" s="7"/>
      <c r="H2511" s="7"/>
      <c r="I2511" s="7"/>
      <c r="J2511" s="7"/>
      <c r="K2511" s="7"/>
      <c r="L2511" s="7"/>
      <c r="M2511" s="7"/>
    </row>
    <row r="2512" spans="1:13" x14ac:dyDescent="0.25">
      <c r="A2512" s="7"/>
      <c r="B2512" s="7"/>
      <c r="C2512" s="14"/>
      <c r="E2512" s="7"/>
      <c r="F2512" s="7"/>
      <c r="G2512" s="7"/>
      <c r="H2512" s="7"/>
      <c r="I2512" s="7"/>
      <c r="J2512" s="7"/>
      <c r="K2512" s="7"/>
      <c r="L2512" s="7"/>
      <c r="M2512" s="7"/>
    </row>
    <row r="2513" spans="1:13" x14ac:dyDescent="0.25">
      <c r="A2513" s="7"/>
      <c r="B2513" s="7"/>
      <c r="C2513" s="14"/>
      <c r="E2513" s="7"/>
      <c r="F2513" s="7"/>
      <c r="G2513" s="7"/>
      <c r="H2513" s="7"/>
      <c r="I2513" s="7"/>
      <c r="J2513" s="7"/>
      <c r="K2513" s="7"/>
      <c r="L2513" s="7"/>
      <c r="M2513" s="7"/>
    </row>
    <row r="2514" spans="1:13" x14ac:dyDescent="0.25">
      <c r="A2514" s="7"/>
      <c r="B2514" s="7"/>
      <c r="C2514" s="14"/>
      <c r="E2514" s="7"/>
      <c r="F2514" s="7"/>
      <c r="G2514" s="7"/>
      <c r="H2514" s="7"/>
      <c r="I2514" s="7"/>
      <c r="J2514" s="7"/>
      <c r="K2514" s="7"/>
      <c r="L2514" s="7"/>
      <c r="M2514" s="7"/>
    </row>
    <row r="2515" spans="1:13" x14ac:dyDescent="0.25">
      <c r="A2515" s="7"/>
      <c r="B2515" s="7"/>
      <c r="C2515" s="14"/>
      <c r="E2515" s="7"/>
      <c r="F2515" s="7"/>
      <c r="G2515" s="7"/>
      <c r="H2515" s="7"/>
      <c r="I2515" s="7"/>
      <c r="J2515" s="7"/>
      <c r="K2515" s="7"/>
      <c r="L2515" s="7"/>
      <c r="M2515" s="7"/>
    </row>
    <row r="2516" spans="1:13" x14ac:dyDescent="0.25">
      <c r="A2516" s="7"/>
      <c r="B2516" s="7"/>
      <c r="C2516" s="14"/>
      <c r="E2516" s="7"/>
      <c r="F2516" s="7"/>
      <c r="G2516" s="7"/>
      <c r="H2516" s="7"/>
      <c r="I2516" s="7"/>
      <c r="J2516" s="7"/>
      <c r="K2516" s="7"/>
      <c r="L2516" s="7"/>
      <c r="M2516" s="7"/>
    </row>
    <row r="2517" spans="1:13" x14ac:dyDescent="0.25">
      <c r="A2517" s="7"/>
      <c r="B2517" s="7"/>
      <c r="C2517" s="14"/>
      <c r="E2517" s="7"/>
      <c r="F2517" s="7"/>
      <c r="G2517" s="7"/>
      <c r="H2517" s="7"/>
      <c r="I2517" s="7"/>
      <c r="J2517" s="7"/>
      <c r="K2517" s="7"/>
      <c r="L2517" s="7"/>
      <c r="M2517" s="7"/>
    </row>
    <row r="2518" spans="1:13" x14ac:dyDescent="0.25">
      <c r="A2518" s="7"/>
      <c r="B2518" s="7"/>
      <c r="C2518" s="14"/>
      <c r="E2518" s="7"/>
      <c r="F2518" s="7"/>
      <c r="G2518" s="7"/>
      <c r="H2518" s="7"/>
      <c r="I2518" s="7"/>
      <c r="J2518" s="7"/>
      <c r="K2518" s="7"/>
      <c r="L2518" s="7"/>
      <c r="M2518" s="7"/>
    </row>
    <row r="2519" spans="1:13" x14ac:dyDescent="0.25">
      <c r="A2519" s="7"/>
      <c r="B2519" s="7"/>
      <c r="C2519" s="14"/>
      <c r="E2519" s="7"/>
      <c r="F2519" s="7"/>
      <c r="G2519" s="7"/>
      <c r="H2519" s="7"/>
      <c r="I2519" s="7"/>
      <c r="J2519" s="7"/>
      <c r="K2519" s="7"/>
      <c r="L2519" s="7"/>
      <c r="M2519" s="7"/>
    </row>
    <row r="2520" spans="1:13" x14ac:dyDescent="0.25">
      <c r="A2520" s="7"/>
      <c r="B2520" s="7"/>
      <c r="C2520" s="14"/>
      <c r="E2520" s="7"/>
      <c r="F2520" s="7"/>
      <c r="G2520" s="7"/>
      <c r="H2520" s="7"/>
      <c r="I2520" s="7"/>
      <c r="J2520" s="7"/>
      <c r="K2520" s="7"/>
      <c r="L2520" s="7"/>
      <c r="M2520" s="7"/>
    </row>
    <row r="2521" spans="1:13" x14ac:dyDescent="0.25">
      <c r="A2521" s="7"/>
      <c r="B2521" s="7"/>
      <c r="C2521" s="14"/>
      <c r="E2521" s="7"/>
      <c r="F2521" s="7"/>
      <c r="G2521" s="7"/>
      <c r="H2521" s="7"/>
      <c r="I2521" s="7"/>
      <c r="J2521" s="7"/>
      <c r="K2521" s="7"/>
      <c r="L2521" s="7"/>
      <c r="M2521" s="7"/>
    </row>
    <row r="2522" spans="1:13" x14ac:dyDescent="0.25">
      <c r="A2522" s="7"/>
      <c r="B2522" s="7"/>
      <c r="C2522" s="14"/>
      <c r="E2522" s="7"/>
      <c r="F2522" s="7"/>
      <c r="G2522" s="7"/>
      <c r="H2522" s="7"/>
      <c r="I2522" s="7"/>
      <c r="J2522" s="7"/>
      <c r="K2522" s="7"/>
      <c r="L2522" s="7"/>
      <c r="M2522" s="7"/>
    </row>
    <row r="2523" spans="1:13" x14ac:dyDescent="0.25">
      <c r="A2523" s="7"/>
      <c r="B2523" s="7"/>
      <c r="C2523" s="14"/>
      <c r="E2523" s="7"/>
      <c r="F2523" s="7"/>
      <c r="G2523" s="7"/>
      <c r="H2523" s="7"/>
      <c r="I2523" s="7"/>
      <c r="J2523" s="7"/>
      <c r="K2523" s="7"/>
      <c r="L2523" s="7"/>
      <c r="M2523" s="7"/>
    </row>
    <row r="2524" spans="1:13" x14ac:dyDescent="0.25">
      <c r="A2524" s="7"/>
      <c r="B2524" s="7"/>
      <c r="C2524" s="14"/>
      <c r="E2524" s="7"/>
      <c r="F2524" s="7"/>
      <c r="G2524" s="7"/>
      <c r="H2524" s="7"/>
      <c r="I2524" s="7"/>
      <c r="J2524" s="7"/>
      <c r="K2524" s="7"/>
      <c r="L2524" s="7"/>
      <c r="M2524" s="7"/>
    </row>
    <row r="2525" spans="1:13" x14ac:dyDescent="0.25">
      <c r="A2525" s="7"/>
      <c r="B2525" s="7"/>
      <c r="C2525" s="14"/>
      <c r="E2525" s="7"/>
      <c r="F2525" s="7"/>
      <c r="G2525" s="7"/>
      <c r="H2525" s="7"/>
      <c r="I2525" s="7"/>
      <c r="J2525" s="7"/>
      <c r="K2525" s="7"/>
      <c r="L2525" s="7"/>
      <c r="M2525" s="7"/>
    </row>
    <row r="2526" spans="1:13" x14ac:dyDescent="0.25">
      <c r="A2526" s="7"/>
      <c r="B2526" s="7"/>
      <c r="C2526" s="14"/>
      <c r="E2526" s="7"/>
      <c r="F2526" s="7"/>
      <c r="G2526" s="7"/>
      <c r="H2526" s="7"/>
      <c r="I2526" s="7"/>
      <c r="J2526" s="7"/>
      <c r="K2526" s="7"/>
      <c r="L2526" s="7"/>
      <c r="M2526" s="7"/>
    </row>
    <row r="2527" spans="1:13" x14ac:dyDescent="0.25">
      <c r="A2527" s="7"/>
      <c r="B2527" s="7"/>
      <c r="C2527" s="14"/>
      <c r="E2527" s="7"/>
      <c r="F2527" s="7"/>
      <c r="G2527" s="7"/>
      <c r="H2527" s="7"/>
      <c r="I2527" s="7"/>
      <c r="J2527" s="7"/>
      <c r="K2527" s="7"/>
      <c r="L2527" s="7"/>
      <c r="M2527" s="7"/>
    </row>
    <row r="2528" spans="1:13" x14ac:dyDescent="0.25">
      <c r="A2528" s="7"/>
      <c r="B2528" s="7"/>
      <c r="C2528" s="14"/>
      <c r="E2528" s="7"/>
      <c r="F2528" s="7"/>
      <c r="G2528" s="7"/>
      <c r="H2528" s="7"/>
      <c r="I2528" s="7"/>
      <c r="J2528" s="7"/>
      <c r="K2528" s="7"/>
      <c r="L2528" s="7"/>
      <c r="M2528" s="7"/>
    </row>
    <row r="2529" spans="1:13" x14ac:dyDescent="0.25">
      <c r="A2529" s="7"/>
      <c r="B2529" s="7"/>
      <c r="C2529" s="14"/>
      <c r="E2529" s="7"/>
      <c r="F2529" s="7"/>
      <c r="G2529" s="7"/>
      <c r="H2529" s="7"/>
      <c r="I2529" s="7"/>
      <c r="J2529" s="7"/>
      <c r="K2529" s="7"/>
      <c r="L2529" s="7"/>
      <c r="M2529" s="7"/>
    </row>
    <row r="2530" spans="1:13" x14ac:dyDescent="0.25">
      <c r="A2530" s="7"/>
      <c r="B2530" s="7"/>
      <c r="C2530" s="14"/>
      <c r="E2530" s="7"/>
      <c r="F2530" s="7"/>
      <c r="G2530" s="7"/>
      <c r="H2530" s="7"/>
      <c r="I2530" s="7"/>
      <c r="J2530" s="7"/>
      <c r="K2530" s="7"/>
      <c r="L2530" s="7"/>
      <c r="M2530" s="7"/>
    </row>
    <row r="2531" spans="1:13" x14ac:dyDescent="0.25">
      <c r="A2531" s="7"/>
      <c r="B2531" s="7"/>
      <c r="C2531" s="14"/>
      <c r="E2531" s="7"/>
      <c r="F2531" s="7"/>
      <c r="G2531" s="7"/>
      <c r="H2531" s="7"/>
      <c r="I2531" s="7"/>
      <c r="J2531" s="7"/>
      <c r="K2531" s="7"/>
      <c r="L2531" s="7"/>
      <c r="M2531" s="7"/>
    </row>
    <row r="2532" spans="1:13" x14ac:dyDescent="0.25">
      <c r="A2532" s="7"/>
      <c r="B2532" s="7"/>
      <c r="C2532" s="14"/>
      <c r="E2532" s="7"/>
      <c r="F2532" s="7"/>
      <c r="G2532" s="7"/>
      <c r="H2532" s="7"/>
      <c r="I2532" s="7"/>
      <c r="J2532" s="7"/>
      <c r="K2532" s="7"/>
      <c r="L2532" s="7"/>
      <c r="M2532" s="7"/>
    </row>
    <row r="2533" spans="1:13" x14ac:dyDescent="0.25">
      <c r="A2533" s="7"/>
      <c r="B2533" s="7"/>
      <c r="C2533" s="14"/>
      <c r="E2533" s="7"/>
      <c r="F2533" s="7"/>
      <c r="G2533" s="7"/>
      <c r="H2533" s="7"/>
      <c r="I2533" s="7"/>
      <c r="J2533" s="7"/>
      <c r="K2533" s="7"/>
      <c r="L2533" s="7"/>
      <c r="M2533" s="7"/>
    </row>
    <row r="2534" spans="1:13" x14ac:dyDescent="0.25">
      <c r="A2534" s="7"/>
      <c r="B2534" s="7"/>
      <c r="C2534" s="14"/>
      <c r="E2534" s="7"/>
      <c r="F2534" s="7"/>
      <c r="G2534" s="7"/>
      <c r="H2534" s="7"/>
      <c r="I2534" s="7"/>
      <c r="J2534" s="7"/>
      <c r="K2534" s="7"/>
      <c r="L2534" s="7"/>
      <c r="M2534" s="7"/>
    </row>
    <row r="2535" spans="1:13" x14ac:dyDescent="0.25">
      <c r="A2535" s="7"/>
      <c r="B2535" s="7"/>
      <c r="C2535" s="14"/>
      <c r="E2535" s="7"/>
      <c r="F2535" s="7"/>
      <c r="G2535" s="7"/>
      <c r="H2535" s="7"/>
      <c r="I2535" s="7"/>
      <c r="J2535" s="7"/>
      <c r="K2535" s="7"/>
      <c r="L2535" s="7"/>
      <c r="M2535" s="7"/>
    </row>
    <row r="2536" spans="1:13" x14ac:dyDescent="0.25">
      <c r="A2536" s="7"/>
      <c r="B2536" s="7"/>
      <c r="C2536" s="14"/>
      <c r="E2536" s="7"/>
      <c r="F2536" s="7"/>
      <c r="G2536" s="7"/>
      <c r="H2536" s="7"/>
      <c r="I2536" s="7"/>
      <c r="J2536" s="7"/>
      <c r="K2536" s="7"/>
      <c r="L2536" s="7"/>
      <c r="M2536" s="7"/>
    </row>
    <row r="2537" spans="1:13" x14ac:dyDescent="0.25">
      <c r="A2537" s="7"/>
      <c r="B2537" s="7"/>
      <c r="C2537" s="14"/>
      <c r="E2537" s="7"/>
      <c r="F2537" s="7"/>
      <c r="G2537" s="7"/>
      <c r="H2537" s="7"/>
      <c r="I2537" s="7"/>
      <c r="J2537" s="7"/>
      <c r="K2537" s="7"/>
      <c r="L2537" s="7"/>
      <c r="M2537" s="7"/>
    </row>
    <row r="2538" spans="1:13" x14ac:dyDescent="0.25">
      <c r="A2538" s="7"/>
      <c r="B2538" s="7"/>
      <c r="C2538" s="14"/>
      <c r="E2538" s="7"/>
      <c r="F2538" s="7"/>
      <c r="G2538" s="7"/>
      <c r="H2538" s="7"/>
      <c r="I2538" s="7"/>
      <c r="J2538" s="7"/>
      <c r="K2538" s="7"/>
      <c r="L2538" s="7"/>
      <c r="M2538" s="7"/>
    </row>
    <row r="2539" spans="1:13" x14ac:dyDescent="0.25">
      <c r="A2539" s="7"/>
      <c r="B2539" s="7"/>
      <c r="C2539" s="14"/>
      <c r="E2539" s="7"/>
      <c r="F2539" s="7"/>
      <c r="G2539" s="7"/>
      <c r="H2539" s="7"/>
      <c r="I2539" s="7"/>
      <c r="J2539" s="7"/>
      <c r="K2539" s="7"/>
      <c r="L2539" s="7"/>
      <c r="M2539" s="7"/>
    </row>
    <row r="2540" spans="1:13" x14ac:dyDescent="0.25">
      <c r="A2540" s="7"/>
      <c r="B2540" s="7"/>
      <c r="C2540" s="14"/>
      <c r="E2540" s="7"/>
      <c r="F2540" s="7"/>
      <c r="G2540" s="7"/>
      <c r="H2540" s="7"/>
      <c r="I2540" s="7"/>
      <c r="J2540" s="7"/>
      <c r="K2540" s="7"/>
      <c r="L2540" s="7"/>
      <c r="M2540" s="7"/>
    </row>
    <row r="2541" spans="1:13" x14ac:dyDescent="0.25">
      <c r="A2541" s="7"/>
      <c r="B2541" s="7"/>
      <c r="C2541" s="14"/>
      <c r="E2541" s="7"/>
      <c r="F2541" s="7"/>
      <c r="G2541" s="7"/>
      <c r="H2541" s="7"/>
      <c r="I2541" s="7"/>
      <c r="J2541" s="7"/>
      <c r="K2541" s="7"/>
      <c r="L2541" s="7"/>
      <c r="M2541" s="7"/>
    </row>
    <row r="2542" spans="1:13" x14ac:dyDescent="0.25">
      <c r="A2542" s="7"/>
      <c r="B2542" s="7"/>
      <c r="C2542" s="14"/>
      <c r="E2542" s="7"/>
      <c r="F2542" s="7"/>
      <c r="G2542" s="7"/>
      <c r="H2542" s="7"/>
      <c r="I2542" s="7"/>
      <c r="J2542" s="7"/>
      <c r="K2542" s="7"/>
      <c r="L2542" s="7"/>
      <c r="M2542" s="7"/>
    </row>
    <row r="2543" spans="1:13" x14ac:dyDescent="0.25">
      <c r="A2543" s="7"/>
      <c r="B2543" s="7"/>
      <c r="C2543" s="14"/>
      <c r="E2543" s="7"/>
      <c r="F2543" s="7"/>
      <c r="G2543" s="7"/>
      <c r="H2543" s="7"/>
      <c r="I2543" s="7"/>
      <c r="J2543" s="7"/>
      <c r="K2543" s="7"/>
      <c r="L2543" s="7"/>
      <c r="M2543" s="7"/>
    </row>
    <row r="2544" spans="1:13" x14ac:dyDescent="0.25">
      <c r="A2544" s="7"/>
      <c r="B2544" s="7"/>
      <c r="C2544" s="14"/>
      <c r="E2544" s="7"/>
      <c r="F2544" s="7"/>
      <c r="G2544" s="7"/>
      <c r="H2544" s="7"/>
      <c r="I2544" s="7"/>
      <c r="J2544" s="7"/>
      <c r="K2544" s="7"/>
      <c r="L2544" s="7"/>
      <c r="M2544" s="7"/>
    </row>
    <row r="2545" spans="1:13" x14ac:dyDescent="0.25">
      <c r="A2545" s="7"/>
      <c r="B2545" s="7"/>
      <c r="C2545" s="14"/>
      <c r="E2545" s="7"/>
      <c r="F2545" s="7"/>
      <c r="G2545" s="7"/>
      <c r="H2545" s="7"/>
      <c r="I2545" s="7"/>
      <c r="J2545" s="7"/>
      <c r="K2545" s="7"/>
      <c r="L2545" s="7"/>
      <c r="M2545" s="7"/>
    </row>
    <row r="2546" spans="1:13" x14ac:dyDescent="0.25">
      <c r="A2546" s="7"/>
      <c r="B2546" s="7"/>
      <c r="C2546" s="14"/>
      <c r="E2546" s="7"/>
      <c r="F2546" s="7"/>
      <c r="G2546" s="7"/>
      <c r="H2546" s="7"/>
      <c r="I2546" s="7"/>
      <c r="J2546" s="7"/>
      <c r="K2546" s="7"/>
      <c r="L2546" s="7"/>
      <c r="M2546" s="7"/>
    </row>
    <row r="2547" spans="1:13" x14ac:dyDescent="0.25">
      <c r="A2547" s="7"/>
      <c r="B2547" s="7"/>
      <c r="C2547" s="14"/>
      <c r="E2547" s="7"/>
      <c r="F2547" s="7"/>
      <c r="G2547" s="7"/>
      <c r="H2547" s="7"/>
      <c r="I2547" s="7"/>
      <c r="J2547" s="7"/>
      <c r="K2547" s="7"/>
      <c r="L2547" s="7"/>
      <c r="M2547" s="7"/>
    </row>
    <row r="2548" spans="1:13" x14ac:dyDescent="0.25">
      <c r="A2548" s="7"/>
      <c r="B2548" s="7"/>
      <c r="C2548" s="14"/>
      <c r="E2548" s="7"/>
      <c r="F2548" s="7"/>
      <c r="G2548" s="7"/>
      <c r="H2548" s="7"/>
      <c r="I2548" s="7"/>
      <c r="J2548" s="7"/>
      <c r="K2548" s="7"/>
      <c r="L2548" s="7"/>
      <c r="M2548" s="7"/>
    </row>
    <row r="2549" spans="1:13" x14ac:dyDescent="0.25">
      <c r="A2549" s="7"/>
      <c r="B2549" s="7"/>
      <c r="C2549" s="14"/>
      <c r="E2549" s="7"/>
      <c r="F2549" s="7"/>
      <c r="G2549" s="7"/>
      <c r="H2549" s="7"/>
      <c r="I2549" s="7"/>
      <c r="J2549" s="7"/>
      <c r="K2549" s="7"/>
      <c r="L2549" s="7"/>
      <c r="M2549" s="7"/>
    </row>
    <row r="2550" spans="1:13" x14ac:dyDescent="0.25">
      <c r="A2550" s="7"/>
      <c r="B2550" s="7"/>
      <c r="C2550" s="14"/>
      <c r="E2550" s="7"/>
      <c r="F2550" s="7"/>
      <c r="G2550" s="7"/>
      <c r="H2550" s="7"/>
      <c r="I2550" s="7"/>
      <c r="J2550" s="7"/>
      <c r="K2550" s="7"/>
      <c r="L2550" s="7"/>
      <c r="M2550" s="7"/>
    </row>
    <row r="2551" spans="1:13" x14ac:dyDescent="0.25">
      <c r="A2551" s="7"/>
      <c r="B2551" s="7"/>
      <c r="C2551" s="14"/>
      <c r="E2551" s="7"/>
      <c r="F2551" s="7"/>
      <c r="G2551" s="7"/>
      <c r="H2551" s="7"/>
      <c r="I2551" s="7"/>
      <c r="J2551" s="7"/>
      <c r="K2551" s="7"/>
      <c r="L2551" s="7"/>
      <c r="M2551" s="7"/>
    </row>
    <row r="2552" spans="1:13" x14ac:dyDescent="0.25">
      <c r="A2552" s="7"/>
      <c r="B2552" s="7"/>
      <c r="C2552" s="14"/>
      <c r="E2552" s="7"/>
      <c r="F2552" s="7"/>
      <c r="G2552" s="7"/>
      <c r="H2552" s="7"/>
      <c r="I2552" s="7"/>
      <c r="J2552" s="7"/>
      <c r="K2552" s="7"/>
      <c r="L2552" s="7"/>
      <c r="M2552" s="7"/>
    </row>
    <row r="2553" spans="1:13" x14ac:dyDescent="0.25">
      <c r="A2553" s="7"/>
      <c r="B2553" s="7"/>
      <c r="C2553" s="14"/>
      <c r="E2553" s="7"/>
      <c r="F2553" s="7"/>
      <c r="G2553" s="7"/>
      <c r="H2553" s="7"/>
      <c r="I2553" s="7"/>
      <c r="J2553" s="7"/>
      <c r="K2553" s="7"/>
      <c r="L2553" s="7"/>
      <c r="M2553" s="7"/>
    </row>
    <row r="2554" spans="1:13" x14ac:dyDescent="0.25">
      <c r="A2554" s="7"/>
      <c r="B2554" s="7"/>
      <c r="C2554" s="14"/>
      <c r="E2554" s="7"/>
      <c r="F2554" s="7"/>
      <c r="G2554" s="7"/>
      <c r="H2554" s="7"/>
      <c r="I2554" s="7"/>
      <c r="J2554" s="7"/>
      <c r="K2554" s="7"/>
      <c r="L2554" s="7"/>
      <c r="M2554" s="7"/>
    </row>
    <row r="2555" spans="1:13" x14ac:dyDescent="0.25">
      <c r="A2555" s="7"/>
      <c r="B2555" s="7"/>
      <c r="C2555" s="14"/>
      <c r="E2555" s="7"/>
      <c r="F2555" s="7"/>
      <c r="G2555" s="7"/>
      <c r="H2555" s="7"/>
      <c r="I2555" s="7"/>
      <c r="J2555" s="7"/>
      <c r="K2555" s="7"/>
      <c r="L2555" s="7"/>
      <c r="M2555" s="7"/>
    </row>
    <row r="2556" spans="1:13" x14ac:dyDescent="0.25">
      <c r="A2556" s="7"/>
      <c r="B2556" s="7"/>
      <c r="C2556" s="14"/>
      <c r="E2556" s="7"/>
      <c r="F2556" s="7"/>
      <c r="G2556" s="7"/>
      <c r="H2556" s="7"/>
      <c r="I2556" s="7"/>
      <c r="J2556" s="7"/>
      <c r="K2556" s="7"/>
      <c r="L2556" s="7"/>
      <c r="M2556" s="7"/>
    </row>
    <row r="2557" spans="1:13" x14ac:dyDescent="0.25">
      <c r="A2557" s="7"/>
      <c r="B2557" s="7"/>
      <c r="C2557" s="14"/>
      <c r="E2557" s="7"/>
      <c r="F2557" s="7"/>
      <c r="G2557" s="7"/>
      <c r="H2557" s="7"/>
      <c r="I2557" s="7"/>
      <c r="J2557" s="7"/>
      <c r="K2557" s="7"/>
      <c r="L2557" s="7"/>
      <c r="M2557" s="7"/>
    </row>
    <row r="2558" spans="1:13" x14ac:dyDescent="0.25">
      <c r="A2558" s="7"/>
      <c r="B2558" s="7"/>
      <c r="C2558" s="14"/>
      <c r="E2558" s="7"/>
      <c r="F2558" s="7"/>
      <c r="G2558" s="7"/>
      <c r="H2558" s="7"/>
      <c r="I2558" s="7"/>
      <c r="J2558" s="7"/>
      <c r="K2558" s="7"/>
      <c r="L2558" s="7"/>
      <c r="M2558" s="7"/>
    </row>
    <row r="2559" spans="1:13" x14ac:dyDescent="0.25">
      <c r="A2559" s="7"/>
      <c r="B2559" s="7"/>
      <c r="C2559" s="14"/>
      <c r="E2559" s="7"/>
      <c r="F2559" s="7"/>
      <c r="G2559" s="7"/>
      <c r="H2559" s="7"/>
      <c r="I2559" s="7"/>
      <c r="J2559" s="7"/>
      <c r="K2559" s="7"/>
      <c r="L2559" s="7"/>
      <c r="M2559" s="7"/>
    </row>
    <row r="2560" spans="1:13" x14ac:dyDescent="0.25">
      <c r="A2560" s="7"/>
      <c r="B2560" s="7"/>
      <c r="C2560" s="14"/>
      <c r="E2560" s="7"/>
      <c r="F2560" s="7"/>
      <c r="G2560" s="7"/>
      <c r="H2560" s="7"/>
      <c r="I2560" s="7"/>
      <c r="J2560" s="7"/>
      <c r="K2560" s="7"/>
      <c r="L2560" s="7"/>
      <c r="M2560" s="7"/>
    </row>
    <row r="2561" spans="1:13" x14ac:dyDescent="0.25">
      <c r="A2561" s="7"/>
      <c r="B2561" s="7"/>
      <c r="C2561" s="14"/>
      <c r="E2561" s="7"/>
      <c r="F2561" s="7"/>
      <c r="G2561" s="7"/>
      <c r="H2561" s="7"/>
      <c r="I2561" s="7"/>
      <c r="J2561" s="7"/>
      <c r="K2561" s="7"/>
      <c r="L2561" s="7"/>
      <c r="M2561" s="7"/>
    </row>
    <row r="2562" spans="1:13" x14ac:dyDescent="0.25">
      <c r="A2562" s="7"/>
      <c r="B2562" s="7"/>
      <c r="C2562" s="14"/>
      <c r="E2562" s="7"/>
      <c r="F2562" s="7"/>
      <c r="G2562" s="7"/>
      <c r="H2562" s="7"/>
      <c r="I2562" s="7"/>
      <c r="J2562" s="7"/>
      <c r="K2562" s="7"/>
      <c r="L2562" s="7"/>
      <c r="M2562" s="7"/>
    </row>
    <row r="2563" spans="1:13" x14ac:dyDescent="0.25">
      <c r="A2563" s="7"/>
      <c r="B2563" s="7"/>
      <c r="C2563" s="14"/>
      <c r="E2563" s="7"/>
      <c r="F2563" s="7"/>
      <c r="G2563" s="7"/>
      <c r="H2563" s="7"/>
      <c r="I2563" s="7"/>
      <c r="J2563" s="7"/>
      <c r="K2563" s="7"/>
      <c r="L2563" s="7"/>
      <c r="M2563" s="7"/>
    </row>
    <row r="2564" spans="1:13" x14ac:dyDescent="0.25">
      <c r="A2564" s="7"/>
      <c r="B2564" s="7"/>
      <c r="C2564" s="14"/>
      <c r="E2564" s="7"/>
      <c r="F2564" s="7"/>
      <c r="G2564" s="7"/>
      <c r="H2564" s="7"/>
      <c r="I2564" s="7"/>
      <c r="J2564" s="7"/>
      <c r="K2564" s="7"/>
      <c r="L2564" s="7"/>
      <c r="M2564" s="7"/>
    </row>
    <row r="2565" spans="1:13" x14ac:dyDescent="0.25">
      <c r="A2565" s="7"/>
      <c r="B2565" s="7"/>
      <c r="C2565" s="14"/>
      <c r="E2565" s="7"/>
      <c r="F2565" s="7"/>
      <c r="G2565" s="7"/>
      <c r="H2565" s="7"/>
      <c r="I2565" s="7"/>
      <c r="J2565" s="7"/>
      <c r="K2565" s="7"/>
      <c r="L2565" s="7"/>
      <c r="M2565" s="7"/>
    </row>
    <row r="2566" spans="1:13" x14ac:dyDescent="0.25">
      <c r="A2566" s="7"/>
      <c r="B2566" s="7"/>
      <c r="C2566" s="14"/>
      <c r="E2566" s="7"/>
      <c r="F2566" s="7"/>
      <c r="G2566" s="7"/>
      <c r="H2566" s="7"/>
      <c r="I2566" s="7"/>
      <c r="J2566" s="7"/>
      <c r="K2566" s="7"/>
      <c r="L2566" s="7"/>
      <c r="M2566" s="7"/>
    </row>
    <row r="2567" spans="1:13" x14ac:dyDescent="0.25">
      <c r="A2567" s="7"/>
      <c r="B2567" s="7"/>
      <c r="C2567" s="14"/>
      <c r="E2567" s="7"/>
      <c r="F2567" s="7"/>
      <c r="G2567" s="7"/>
      <c r="H2567" s="7"/>
      <c r="I2567" s="7"/>
      <c r="J2567" s="7"/>
      <c r="K2567" s="7"/>
      <c r="L2567" s="7"/>
      <c r="M2567" s="7"/>
    </row>
    <row r="2568" spans="1:13" x14ac:dyDescent="0.25">
      <c r="A2568" s="7"/>
      <c r="B2568" s="7"/>
      <c r="C2568" s="14"/>
      <c r="E2568" s="7"/>
      <c r="F2568" s="7"/>
      <c r="G2568" s="7"/>
      <c r="H2568" s="7"/>
      <c r="I2568" s="7"/>
      <c r="J2568" s="7"/>
      <c r="K2568" s="7"/>
      <c r="L2568" s="7"/>
      <c r="M2568" s="7"/>
    </row>
    <row r="2569" spans="1:13" x14ac:dyDescent="0.25">
      <c r="A2569" s="7"/>
      <c r="B2569" s="7"/>
      <c r="C2569" s="14"/>
      <c r="E2569" s="7"/>
      <c r="F2569" s="7"/>
      <c r="G2569" s="7"/>
      <c r="H2569" s="7"/>
      <c r="I2569" s="7"/>
      <c r="J2569" s="7"/>
      <c r="K2569" s="7"/>
      <c r="L2569" s="7"/>
      <c r="M2569" s="7"/>
    </row>
    <row r="2570" spans="1:13" x14ac:dyDescent="0.25">
      <c r="A2570" s="7"/>
      <c r="B2570" s="7"/>
      <c r="C2570" s="14"/>
      <c r="E2570" s="7"/>
      <c r="F2570" s="7"/>
      <c r="G2570" s="7"/>
      <c r="H2570" s="7"/>
      <c r="I2570" s="7"/>
      <c r="J2570" s="7"/>
      <c r="K2570" s="7"/>
      <c r="L2570" s="7"/>
      <c r="M2570" s="7"/>
    </row>
    <row r="2571" spans="1:13" x14ac:dyDescent="0.25">
      <c r="A2571" s="7"/>
      <c r="B2571" s="7"/>
      <c r="C2571" s="14"/>
      <c r="E2571" s="7"/>
      <c r="F2571" s="7"/>
      <c r="G2571" s="7"/>
      <c r="H2571" s="7"/>
      <c r="I2571" s="7"/>
      <c r="J2571" s="7"/>
      <c r="K2571" s="7"/>
      <c r="L2571" s="7"/>
      <c r="M2571" s="7"/>
    </row>
    <row r="2572" spans="1:13" x14ac:dyDescent="0.25">
      <c r="A2572" s="7"/>
      <c r="B2572" s="7"/>
      <c r="C2572" s="14"/>
      <c r="E2572" s="7"/>
      <c r="F2572" s="7"/>
      <c r="G2572" s="7"/>
      <c r="H2572" s="7"/>
      <c r="I2572" s="7"/>
      <c r="J2572" s="7"/>
      <c r="K2572" s="7"/>
      <c r="L2572" s="7"/>
      <c r="M2572" s="7"/>
    </row>
    <row r="2573" spans="1:13" x14ac:dyDescent="0.25">
      <c r="A2573" s="7"/>
      <c r="B2573" s="7"/>
      <c r="C2573" s="14"/>
      <c r="E2573" s="7"/>
      <c r="F2573" s="7"/>
      <c r="G2573" s="7"/>
      <c r="H2573" s="7"/>
      <c r="I2573" s="7"/>
      <c r="J2573" s="7"/>
      <c r="K2573" s="7"/>
      <c r="L2573" s="7"/>
      <c r="M2573" s="7"/>
    </row>
    <row r="2574" spans="1:13" x14ac:dyDescent="0.25">
      <c r="A2574" s="7"/>
      <c r="B2574" s="7"/>
      <c r="C2574" s="14"/>
      <c r="E2574" s="7"/>
      <c r="F2574" s="7"/>
      <c r="G2574" s="7"/>
      <c r="H2574" s="7"/>
      <c r="I2574" s="7"/>
      <c r="J2574" s="7"/>
      <c r="K2574" s="7"/>
      <c r="L2574" s="7"/>
      <c r="M2574" s="7"/>
    </row>
    <row r="2575" spans="1:13" x14ac:dyDescent="0.25">
      <c r="A2575" s="7"/>
      <c r="B2575" s="7"/>
      <c r="C2575" s="14"/>
      <c r="E2575" s="7"/>
      <c r="F2575" s="7"/>
      <c r="G2575" s="7"/>
      <c r="H2575" s="7"/>
      <c r="I2575" s="7"/>
      <c r="J2575" s="7"/>
      <c r="K2575" s="7"/>
      <c r="L2575" s="7"/>
      <c r="M2575" s="7"/>
    </row>
    <row r="2576" spans="1:13" x14ac:dyDescent="0.25">
      <c r="A2576" s="7"/>
      <c r="B2576" s="7"/>
      <c r="C2576" s="14"/>
      <c r="E2576" s="7"/>
      <c r="F2576" s="7"/>
      <c r="G2576" s="7"/>
      <c r="H2576" s="7"/>
      <c r="I2576" s="7"/>
      <c r="J2576" s="7"/>
      <c r="K2576" s="7"/>
      <c r="L2576" s="7"/>
      <c r="M2576" s="7"/>
    </row>
    <row r="2577" spans="1:13" x14ac:dyDescent="0.25">
      <c r="A2577" s="7"/>
      <c r="B2577" s="7"/>
      <c r="C2577" s="14"/>
      <c r="E2577" s="7"/>
      <c r="F2577" s="7"/>
      <c r="G2577" s="7"/>
      <c r="H2577" s="7"/>
      <c r="I2577" s="7"/>
      <c r="J2577" s="7"/>
      <c r="K2577" s="7"/>
      <c r="L2577" s="7"/>
      <c r="M2577" s="7"/>
    </row>
    <row r="2578" spans="1:13" x14ac:dyDescent="0.25">
      <c r="A2578" s="7"/>
      <c r="B2578" s="7"/>
      <c r="C2578" s="14"/>
      <c r="E2578" s="7"/>
      <c r="F2578" s="7"/>
      <c r="G2578" s="7"/>
      <c r="H2578" s="7"/>
      <c r="I2578" s="7"/>
      <c r="J2578" s="7"/>
      <c r="K2578" s="7"/>
      <c r="L2578" s="7"/>
      <c r="M2578" s="7"/>
    </row>
    <row r="2579" spans="1:13" x14ac:dyDescent="0.25">
      <c r="A2579" s="7"/>
      <c r="B2579" s="7"/>
      <c r="C2579" s="14"/>
      <c r="E2579" s="7"/>
      <c r="F2579" s="7"/>
      <c r="G2579" s="7"/>
      <c r="H2579" s="7"/>
      <c r="I2579" s="7"/>
      <c r="J2579" s="7"/>
      <c r="K2579" s="7"/>
      <c r="L2579" s="7"/>
      <c r="M2579" s="7"/>
    </row>
    <row r="2580" spans="1:13" x14ac:dyDescent="0.25">
      <c r="A2580" s="7"/>
      <c r="B2580" s="7"/>
      <c r="C2580" s="14"/>
      <c r="E2580" s="7"/>
      <c r="F2580" s="7"/>
      <c r="G2580" s="7"/>
      <c r="H2580" s="7"/>
      <c r="I2580" s="7"/>
      <c r="J2580" s="7"/>
      <c r="K2580" s="7"/>
      <c r="L2580" s="7"/>
      <c r="M2580" s="7"/>
    </row>
    <row r="2581" spans="1:13" x14ac:dyDescent="0.25">
      <c r="A2581" s="7"/>
      <c r="B2581" s="7"/>
      <c r="C2581" s="14"/>
      <c r="E2581" s="7"/>
      <c r="F2581" s="7"/>
      <c r="G2581" s="7"/>
      <c r="H2581" s="7"/>
      <c r="I2581" s="7"/>
      <c r="J2581" s="7"/>
      <c r="K2581" s="7"/>
      <c r="L2581" s="7"/>
      <c r="M2581" s="7"/>
    </row>
    <row r="2582" spans="1:13" x14ac:dyDescent="0.25">
      <c r="A2582" s="7"/>
      <c r="B2582" s="7"/>
      <c r="C2582" s="14"/>
      <c r="E2582" s="7"/>
      <c r="F2582" s="7"/>
      <c r="G2582" s="7"/>
      <c r="H2582" s="7"/>
      <c r="I2582" s="7"/>
      <c r="J2582" s="7"/>
      <c r="K2582" s="7"/>
      <c r="L2582" s="7"/>
      <c r="M2582" s="7"/>
    </row>
    <row r="2583" spans="1:13" x14ac:dyDescent="0.25">
      <c r="A2583" s="7"/>
      <c r="B2583" s="7"/>
      <c r="C2583" s="14"/>
      <c r="E2583" s="7"/>
      <c r="F2583" s="7"/>
      <c r="G2583" s="7"/>
      <c r="H2583" s="7"/>
      <c r="I2583" s="7"/>
      <c r="J2583" s="7"/>
      <c r="K2583" s="7"/>
      <c r="L2583" s="7"/>
      <c r="M2583" s="7"/>
    </row>
    <row r="2584" spans="1:13" x14ac:dyDescent="0.25">
      <c r="A2584" s="7"/>
      <c r="B2584" s="7"/>
      <c r="C2584" s="14"/>
      <c r="E2584" s="7"/>
      <c r="F2584" s="7"/>
      <c r="G2584" s="7"/>
      <c r="H2584" s="7"/>
      <c r="I2584" s="7"/>
      <c r="J2584" s="7"/>
      <c r="K2584" s="7"/>
      <c r="L2584" s="7"/>
      <c r="M2584" s="7"/>
    </row>
    <row r="2585" spans="1:13" x14ac:dyDescent="0.25">
      <c r="A2585" s="7"/>
      <c r="B2585" s="7"/>
      <c r="C2585" s="14"/>
      <c r="E2585" s="7"/>
      <c r="F2585" s="7"/>
      <c r="G2585" s="7"/>
      <c r="H2585" s="7"/>
      <c r="I2585" s="7"/>
      <c r="J2585" s="7"/>
      <c r="K2585" s="7"/>
      <c r="L2585" s="7"/>
      <c r="M2585" s="7"/>
    </row>
    <row r="2586" spans="1:13" x14ac:dyDescent="0.25">
      <c r="A2586" s="7"/>
      <c r="B2586" s="7"/>
      <c r="C2586" s="14"/>
      <c r="E2586" s="7"/>
      <c r="F2586" s="7"/>
      <c r="G2586" s="7"/>
      <c r="H2586" s="7"/>
      <c r="I2586" s="7"/>
      <c r="J2586" s="7"/>
      <c r="K2586" s="7"/>
      <c r="L2586" s="7"/>
      <c r="M2586" s="7"/>
    </row>
    <row r="2587" spans="1:13" x14ac:dyDescent="0.25">
      <c r="A2587" s="7"/>
      <c r="B2587" s="7"/>
      <c r="C2587" s="14"/>
      <c r="E2587" s="7"/>
      <c r="F2587" s="7"/>
      <c r="G2587" s="7"/>
      <c r="H2587" s="7"/>
      <c r="I2587" s="7"/>
      <c r="J2587" s="7"/>
      <c r="K2587" s="7"/>
      <c r="L2587" s="7"/>
      <c r="M2587" s="7"/>
    </row>
    <row r="2588" spans="1:13" x14ac:dyDescent="0.25">
      <c r="A2588" s="7"/>
      <c r="B2588" s="7"/>
      <c r="C2588" s="14"/>
      <c r="E2588" s="7"/>
      <c r="F2588" s="7"/>
      <c r="G2588" s="7"/>
      <c r="H2588" s="7"/>
      <c r="I2588" s="7"/>
      <c r="J2588" s="7"/>
      <c r="K2588" s="7"/>
      <c r="L2588" s="7"/>
      <c r="M2588" s="7"/>
    </row>
    <row r="2589" spans="1:13" x14ac:dyDescent="0.25">
      <c r="A2589" s="7"/>
      <c r="B2589" s="7"/>
      <c r="C2589" s="14"/>
      <c r="E2589" s="7"/>
      <c r="F2589" s="7"/>
      <c r="G2589" s="7"/>
      <c r="H2589" s="7"/>
      <c r="I2589" s="7"/>
      <c r="J2589" s="7"/>
      <c r="K2589" s="7"/>
      <c r="L2589" s="7"/>
      <c r="M2589" s="7"/>
    </row>
    <row r="2590" spans="1:13" x14ac:dyDescent="0.25">
      <c r="A2590" s="7"/>
      <c r="B2590" s="7"/>
      <c r="C2590" s="14"/>
      <c r="E2590" s="7"/>
      <c r="F2590" s="7"/>
      <c r="G2590" s="7"/>
      <c r="H2590" s="7"/>
      <c r="I2590" s="7"/>
      <c r="J2590" s="7"/>
      <c r="K2590" s="7"/>
      <c r="L2590" s="7"/>
      <c r="M2590" s="7"/>
    </row>
    <row r="2591" spans="1:13" x14ac:dyDescent="0.25">
      <c r="A2591" s="7"/>
      <c r="B2591" s="7"/>
      <c r="C2591" s="14"/>
      <c r="E2591" s="7"/>
      <c r="F2591" s="7"/>
      <c r="G2591" s="7"/>
      <c r="H2591" s="7"/>
      <c r="I2591" s="7"/>
      <c r="J2591" s="7"/>
      <c r="K2591" s="7"/>
      <c r="L2591" s="7"/>
      <c r="M2591" s="7"/>
    </row>
    <row r="2592" spans="1:13" x14ac:dyDescent="0.25">
      <c r="A2592" s="7"/>
      <c r="B2592" s="7"/>
      <c r="C2592" s="14"/>
      <c r="E2592" s="7"/>
      <c r="F2592" s="7"/>
      <c r="G2592" s="7"/>
      <c r="H2592" s="7"/>
      <c r="I2592" s="7"/>
      <c r="J2592" s="7"/>
      <c r="K2592" s="7"/>
      <c r="L2592" s="7"/>
      <c r="M2592" s="7"/>
    </row>
    <row r="2593" spans="1:13" x14ac:dyDescent="0.25">
      <c r="A2593" s="7"/>
      <c r="B2593" s="7"/>
      <c r="C2593" s="14"/>
      <c r="E2593" s="7"/>
      <c r="F2593" s="7"/>
      <c r="G2593" s="7"/>
      <c r="H2593" s="7"/>
      <c r="I2593" s="7"/>
      <c r="J2593" s="7"/>
      <c r="K2593" s="7"/>
      <c r="L2593" s="7"/>
      <c r="M2593" s="7"/>
    </row>
    <row r="2594" spans="1:13" x14ac:dyDescent="0.25">
      <c r="A2594" s="7"/>
      <c r="B2594" s="7"/>
      <c r="C2594" s="14"/>
      <c r="E2594" s="7"/>
      <c r="F2594" s="7"/>
      <c r="G2594" s="7"/>
      <c r="H2594" s="7"/>
      <c r="I2594" s="7"/>
      <c r="J2594" s="7"/>
      <c r="K2594" s="7"/>
      <c r="L2594" s="7"/>
      <c r="M2594" s="7"/>
    </row>
    <row r="2595" spans="1:13" x14ac:dyDescent="0.25">
      <c r="A2595" s="7"/>
      <c r="B2595" s="7"/>
      <c r="C2595" s="14"/>
      <c r="E2595" s="7"/>
      <c r="F2595" s="7"/>
      <c r="G2595" s="7"/>
      <c r="H2595" s="7"/>
      <c r="I2595" s="7"/>
      <c r="J2595" s="7"/>
      <c r="K2595" s="7"/>
      <c r="L2595" s="7"/>
      <c r="M2595" s="7"/>
    </row>
    <row r="2596" spans="1:13" x14ac:dyDescent="0.25">
      <c r="A2596" s="7"/>
      <c r="B2596" s="7"/>
      <c r="C2596" s="14"/>
      <c r="E2596" s="7"/>
      <c r="F2596" s="7"/>
      <c r="G2596" s="7"/>
      <c r="H2596" s="7"/>
      <c r="I2596" s="7"/>
      <c r="J2596" s="7"/>
      <c r="K2596" s="7"/>
      <c r="L2596" s="7"/>
      <c r="M2596" s="7"/>
    </row>
    <row r="2597" spans="1:13" x14ac:dyDescent="0.25">
      <c r="A2597" s="7"/>
      <c r="B2597" s="7"/>
      <c r="C2597" s="14"/>
      <c r="E2597" s="7"/>
      <c r="F2597" s="7"/>
      <c r="G2597" s="7"/>
      <c r="H2597" s="7"/>
      <c r="I2597" s="7"/>
      <c r="J2597" s="7"/>
      <c r="K2597" s="7"/>
      <c r="L2597" s="7"/>
      <c r="M2597" s="7"/>
    </row>
    <row r="2598" spans="1:13" x14ac:dyDescent="0.25">
      <c r="A2598" s="7"/>
      <c r="B2598" s="7"/>
      <c r="C2598" s="14"/>
      <c r="E2598" s="7"/>
      <c r="F2598" s="7"/>
      <c r="G2598" s="7"/>
      <c r="H2598" s="7"/>
      <c r="I2598" s="7"/>
      <c r="J2598" s="7"/>
      <c r="K2598" s="7"/>
      <c r="L2598" s="7"/>
      <c r="M2598" s="7"/>
    </row>
    <row r="2599" spans="1:13" x14ac:dyDescent="0.25">
      <c r="A2599" s="7"/>
      <c r="B2599" s="7"/>
      <c r="C2599" s="14"/>
      <c r="E2599" s="7"/>
      <c r="F2599" s="7"/>
      <c r="G2599" s="7"/>
      <c r="H2599" s="7"/>
      <c r="I2599" s="7"/>
      <c r="J2599" s="7"/>
      <c r="K2599" s="7"/>
      <c r="L2599" s="7"/>
      <c r="M2599" s="7"/>
    </row>
    <row r="2600" spans="1:13" x14ac:dyDescent="0.25">
      <c r="A2600" s="7"/>
      <c r="B2600" s="7"/>
      <c r="C2600" s="14"/>
      <c r="E2600" s="7"/>
      <c r="F2600" s="7"/>
      <c r="G2600" s="7"/>
      <c r="H2600" s="7"/>
      <c r="I2600" s="7"/>
      <c r="J2600" s="7"/>
      <c r="K2600" s="7"/>
      <c r="L2600" s="7"/>
      <c r="M2600" s="7"/>
    </row>
    <row r="2601" spans="1:13" x14ac:dyDescent="0.25">
      <c r="A2601" s="7"/>
      <c r="B2601" s="7"/>
      <c r="C2601" s="14"/>
      <c r="E2601" s="7"/>
      <c r="F2601" s="7"/>
      <c r="G2601" s="7"/>
      <c r="H2601" s="7"/>
      <c r="I2601" s="7"/>
      <c r="J2601" s="7"/>
      <c r="K2601" s="7"/>
      <c r="L2601" s="7"/>
      <c r="M2601" s="7"/>
    </row>
    <row r="2602" spans="1:13" x14ac:dyDescent="0.25">
      <c r="A2602" s="7"/>
      <c r="B2602" s="7"/>
      <c r="C2602" s="14"/>
      <c r="E2602" s="7"/>
      <c r="F2602" s="7"/>
      <c r="G2602" s="7"/>
      <c r="H2602" s="7"/>
      <c r="I2602" s="7"/>
      <c r="J2602" s="7"/>
      <c r="K2602" s="7"/>
      <c r="L2602" s="7"/>
      <c r="M2602" s="7"/>
    </row>
    <row r="2603" spans="1:13" x14ac:dyDescent="0.25">
      <c r="A2603" s="7"/>
      <c r="B2603" s="7"/>
      <c r="C2603" s="14"/>
      <c r="E2603" s="7"/>
      <c r="F2603" s="7"/>
      <c r="G2603" s="7"/>
      <c r="H2603" s="7"/>
      <c r="I2603" s="7"/>
      <c r="J2603" s="7"/>
      <c r="K2603" s="7"/>
      <c r="L2603" s="7"/>
      <c r="M2603" s="7"/>
    </row>
    <row r="2604" spans="1:13" x14ac:dyDescent="0.25">
      <c r="A2604" s="7"/>
      <c r="B2604" s="7"/>
      <c r="C2604" s="14"/>
      <c r="E2604" s="7"/>
      <c r="F2604" s="7"/>
      <c r="G2604" s="7"/>
      <c r="H2604" s="7"/>
      <c r="I2604" s="7"/>
      <c r="J2604" s="7"/>
      <c r="K2604" s="7"/>
      <c r="L2604" s="7"/>
      <c r="M2604" s="7"/>
    </row>
    <row r="2605" spans="1:13" x14ac:dyDescent="0.25">
      <c r="A2605" s="7"/>
      <c r="B2605" s="7"/>
      <c r="C2605" s="14"/>
      <c r="E2605" s="7"/>
      <c r="F2605" s="7"/>
      <c r="G2605" s="7"/>
      <c r="H2605" s="7"/>
      <c r="I2605" s="7"/>
      <c r="J2605" s="7"/>
      <c r="K2605" s="7"/>
      <c r="L2605" s="7"/>
      <c r="M2605" s="7"/>
    </row>
    <row r="2606" spans="1:13" x14ac:dyDescent="0.25">
      <c r="A2606" s="7"/>
      <c r="B2606" s="7"/>
      <c r="C2606" s="14"/>
      <c r="E2606" s="7"/>
      <c r="F2606" s="7"/>
      <c r="G2606" s="7"/>
      <c r="H2606" s="7"/>
      <c r="I2606" s="7"/>
      <c r="J2606" s="7"/>
      <c r="K2606" s="7"/>
      <c r="L2606" s="7"/>
      <c r="M2606" s="7"/>
    </row>
    <row r="2607" spans="1:13" x14ac:dyDescent="0.25">
      <c r="A2607" s="7"/>
      <c r="B2607" s="7"/>
      <c r="C2607" s="14"/>
      <c r="E2607" s="7"/>
      <c r="F2607" s="7"/>
      <c r="G2607" s="7"/>
      <c r="H2607" s="7"/>
      <c r="I2607" s="7"/>
      <c r="J2607" s="7"/>
      <c r="K2607" s="7"/>
      <c r="L2607" s="7"/>
      <c r="M2607" s="7"/>
    </row>
    <row r="2608" spans="1:13" x14ac:dyDescent="0.25">
      <c r="A2608" s="7"/>
      <c r="B2608" s="7"/>
      <c r="C2608" s="14"/>
      <c r="E2608" s="7"/>
      <c r="F2608" s="7"/>
      <c r="G2608" s="7"/>
      <c r="H2608" s="7"/>
      <c r="I2608" s="7"/>
      <c r="J2608" s="7"/>
      <c r="K2608" s="7"/>
      <c r="L2608" s="7"/>
      <c r="M2608" s="7"/>
    </row>
    <row r="2609" spans="1:13" x14ac:dyDescent="0.25">
      <c r="A2609" s="7"/>
      <c r="B2609" s="7"/>
      <c r="C2609" s="14"/>
      <c r="E2609" s="7"/>
      <c r="F2609" s="7"/>
      <c r="G2609" s="7"/>
      <c r="H2609" s="7"/>
      <c r="I2609" s="7"/>
      <c r="J2609" s="7"/>
      <c r="K2609" s="7"/>
      <c r="L2609" s="7"/>
      <c r="M2609" s="7"/>
    </row>
    <row r="2610" spans="1:13" x14ac:dyDescent="0.25">
      <c r="A2610" s="7"/>
      <c r="B2610" s="7"/>
      <c r="C2610" s="14"/>
      <c r="E2610" s="7"/>
      <c r="F2610" s="7"/>
      <c r="G2610" s="7"/>
      <c r="H2610" s="7"/>
      <c r="I2610" s="7"/>
      <c r="J2610" s="7"/>
      <c r="K2610" s="7"/>
      <c r="L2610" s="7"/>
      <c r="M2610" s="7"/>
    </row>
    <row r="2611" spans="1:13" x14ac:dyDescent="0.25">
      <c r="A2611" s="7"/>
      <c r="B2611" s="7"/>
      <c r="C2611" s="14"/>
      <c r="E2611" s="7"/>
      <c r="F2611" s="7"/>
      <c r="G2611" s="7"/>
      <c r="H2611" s="7"/>
      <c r="I2611" s="7"/>
      <c r="J2611" s="7"/>
      <c r="K2611" s="7"/>
      <c r="L2611" s="7"/>
      <c r="M2611" s="7"/>
    </row>
    <row r="2612" spans="1:13" x14ac:dyDescent="0.25">
      <c r="A2612" s="7"/>
      <c r="B2612" s="7"/>
      <c r="C2612" s="14"/>
      <c r="E2612" s="7"/>
      <c r="F2612" s="7"/>
      <c r="G2612" s="7"/>
      <c r="H2612" s="7"/>
      <c r="I2612" s="7"/>
      <c r="J2612" s="7"/>
      <c r="K2612" s="7"/>
      <c r="L2612" s="7"/>
      <c r="M2612" s="7"/>
    </row>
    <row r="2613" spans="1:13" x14ac:dyDescent="0.25">
      <c r="A2613" s="7"/>
      <c r="B2613" s="7"/>
      <c r="C2613" s="14"/>
      <c r="E2613" s="7"/>
      <c r="F2613" s="7"/>
      <c r="G2613" s="7"/>
      <c r="H2613" s="7"/>
      <c r="I2613" s="7"/>
      <c r="J2613" s="7"/>
      <c r="K2613" s="7"/>
      <c r="L2613" s="7"/>
      <c r="M2613" s="7"/>
    </row>
    <row r="2614" spans="1:13" x14ac:dyDescent="0.25">
      <c r="A2614" s="7"/>
      <c r="B2614" s="7"/>
      <c r="C2614" s="14"/>
      <c r="E2614" s="7"/>
      <c r="F2614" s="7"/>
      <c r="G2614" s="7"/>
      <c r="H2614" s="7"/>
      <c r="I2614" s="7"/>
      <c r="J2614" s="7"/>
      <c r="K2614" s="7"/>
      <c r="L2614" s="7"/>
      <c r="M2614" s="7"/>
    </row>
    <row r="2615" spans="1:13" x14ac:dyDescent="0.25">
      <c r="A2615" s="7"/>
      <c r="B2615" s="7"/>
      <c r="C2615" s="14"/>
      <c r="E2615" s="7"/>
      <c r="F2615" s="7"/>
      <c r="G2615" s="7"/>
      <c r="H2615" s="7"/>
      <c r="I2615" s="7"/>
      <c r="J2615" s="7"/>
      <c r="K2615" s="7"/>
      <c r="L2615" s="7"/>
      <c r="M2615" s="7"/>
    </row>
    <row r="2616" spans="1:13" x14ac:dyDescent="0.25">
      <c r="A2616" s="7"/>
      <c r="B2616" s="7"/>
      <c r="C2616" s="14"/>
      <c r="E2616" s="7"/>
      <c r="F2616" s="7"/>
      <c r="G2616" s="7"/>
      <c r="H2616" s="7"/>
      <c r="I2616" s="7"/>
      <c r="J2616" s="7"/>
      <c r="K2616" s="7"/>
      <c r="L2616" s="7"/>
      <c r="M2616" s="7"/>
    </row>
    <row r="2617" spans="1:13" x14ac:dyDescent="0.25">
      <c r="A2617" s="7"/>
      <c r="B2617" s="7"/>
      <c r="C2617" s="14"/>
      <c r="E2617" s="7"/>
      <c r="F2617" s="7"/>
      <c r="G2617" s="7"/>
      <c r="H2617" s="7"/>
      <c r="I2617" s="7"/>
      <c r="J2617" s="7"/>
      <c r="K2617" s="7"/>
      <c r="L2617" s="7"/>
      <c r="M2617" s="7"/>
    </row>
    <row r="2618" spans="1:13" x14ac:dyDescent="0.25">
      <c r="A2618" s="7"/>
      <c r="B2618" s="7"/>
      <c r="C2618" s="14"/>
      <c r="E2618" s="7"/>
      <c r="F2618" s="7"/>
      <c r="G2618" s="7"/>
      <c r="H2618" s="7"/>
      <c r="I2618" s="7"/>
      <c r="J2618" s="7"/>
      <c r="K2618" s="7"/>
      <c r="L2618" s="7"/>
      <c r="M2618" s="7"/>
    </row>
    <row r="2619" spans="1:13" x14ac:dyDescent="0.25">
      <c r="A2619" s="7"/>
      <c r="B2619" s="7"/>
      <c r="C2619" s="14"/>
      <c r="E2619" s="7"/>
      <c r="F2619" s="7"/>
      <c r="G2619" s="7"/>
      <c r="H2619" s="7"/>
      <c r="I2619" s="7"/>
      <c r="J2619" s="7"/>
      <c r="K2619" s="7"/>
      <c r="L2619" s="7"/>
      <c r="M2619" s="7"/>
    </row>
    <row r="2620" spans="1:13" x14ac:dyDescent="0.25">
      <c r="A2620" s="7"/>
      <c r="B2620" s="7"/>
      <c r="C2620" s="14"/>
      <c r="E2620" s="7"/>
      <c r="F2620" s="7"/>
      <c r="G2620" s="7"/>
      <c r="H2620" s="7"/>
      <c r="I2620" s="7"/>
      <c r="J2620" s="7"/>
      <c r="K2620" s="7"/>
      <c r="L2620" s="7"/>
      <c r="M2620" s="7"/>
    </row>
    <row r="2621" spans="1:13" x14ac:dyDescent="0.25">
      <c r="A2621" s="7"/>
      <c r="B2621" s="7"/>
      <c r="C2621" s="14"/>
      <c r="E2621" s="7"/>
      <c r="F2621" s="7"/>
      <c r="G2621" s="7"/>
      <c r="H2621" s="7"/>
      <c r="I2621" s="7"/>
      <c r="J2621" s="7"/>
      <c r="K2621" s="7"/>
      <c r="L2621" s="7"/>
      <c r="M2621" s="7"/>
    </row>
    <row r="2622" spans="1:13" x14ac:dyDescent="0.25">
      <c r="A2622" s="7"/>
      <c r="B2622" s="7"/>
      <c r="C2622" s="14"/>
      <c r="E2622" s="7"/>
      <c r="F2622" s="7"/>
      <c r="G2622" s="7"/>
      <c r="H2622" s="7"/>
      <c r="I2622" s="7"/>
      <c r="J2622" s="7"/>
      <c r="K2622" s="7"/>
      <c r="L2622" s="7"/>
      <c r="M2622" s="7"/>
    </row>
    <row r="2623" spans="1:13" x14ac:dyDescent="0.25">
      <c r="A2623" s="7"/>
      <c r="B2623" s="7"/>
      <c r="C2623" s="14"/>
      <c r="E2623" s="7"/>
      <c r="F2623" s="7"/>
      <c r="G2623" s="7"/>
      <c r="H2623" s="7"/>
      <c r="I2623" s="7"/>
      <c r="J2623" s="7"/>
      <c r="K2623" s="7"/>
      <c r="L2623" s="7"/>
      <c r="M2623" s="7"/>
    </row>
    <row r="2624" spans="1:13" x14ac:dyDescent="0.25">
      <c r="A2624" s="7"/>
      <c r="B2624" s="7"/>
      <c r="C2624" s="14"/>
      <c r="E2624" s="7"/>
      <c r="F2624" s="7"/>
      <c r="G2624" s="7"/>
      <c r="H2624" s="7"/>
      <c r="I2624" s="7"/>
      <c r="J2624" s="7"/>
      <c r="K2624" s="7"/>
      <c r="L2624" s="7"/>
      <c r="M2624" s="7"/>
    </row>
    <row r="2625" spans="1:13" x14ac:dyDescent="0.25">
      <c r="A2625" s="7"/>
      <c r="B2625" s="7"/>
      <c r="C2625" s="14"/>
      <c r="E2625" s="7"/>
      <c r="F2625" s="7"/>
      <c r="G2625" s="7"/>
      <c r="H2625" s="7"/>
      <c r="I2625" s="7"/>
      <c r="J2625" s="7"/>
      <c r="K2625" s="7"/>
      <c r="L2625" s="7"/>
      <c r="M2625" s="7"/>
    </row>
    <row r="2626" spans="1:13" x14ac:dyDescent="0.25">
      <c r="A2626" s="7"/>
      <c r="B2626" s="7"/>
      <c r="C2626" s="14"/>
      <c r="E2626" s="7"/>
      <c r="F2626" s="7"/>
      <c r="G2626" s="7"/>
      <c r="H2626" s="7"/>
      <c r="I2626" s="7"/>
      <c r="J2626" s="7"/>
      <c r="K2626" s="7"/>
      <c r="L2626" s="7"/>
      <c r="M2626" s="7"/>
    </row>
    <row r="2627" spans="1:13" x14ac:dyDescent="0.25">
      <c r="A2627" s="7"/>
      <c r="B2627" s="7"/>
      <c r="C2627" s="14"/>
      <c r="E2627" s="7"/>
      <c r="F2627" s="7"/>
      <c r="G2627" s="7"/>
      <c r="H2627" s="7"/>
      <c r="I2627" s="7"/>
      <c r="J2627" s="7"/>
      <c r="K2627" s="7"/>
      <c r="L2627" s="7"/>
      <c r="M2627" s="7"/>
    </row>
    <row r="2628" spans="1:13" x14ac:dyDescent="0.25">
      <c r="A2628" s="7"/>
      <c r="B2628" s="7"/>
      <c r="C2628" s="14"/>
      <c r="E2628" s="7"/>
      <c r="F2628" s="7"/>
      <c r="G2628" s="7"/>
      <c r="H2628" s="7"/>
      <c r="I2628" s="7"/>
      <c r="J2628" s="7"/>
      <c r="K2628" s="7"/>
      <c r="L2628" s="7"/>
      <c r="M2628" s="7"/>
    </row>
    <row r="2629" spans="1:13" x14ac:dyDescent="0.25">
      <c r="A2629" s="7"/>
      <c r="B2629" s="7"/>
      <c r="C2629" s="14"/>
      <c r="E2629" s="7"/>
      <c r="F2629" s="7"/>
      <c r="G2629" s="7"/>
      <c r="H2629" s="7"/>
      <c r="I2629" s="7"/>
      <c r="J2629" s="7"/>
      <c r="K2629" s="7"/>
      <c r="L2629" s="7"/>
      <c r="M2629" s="7"/>
    </row>
    <row r="2630" spans="1:13" x14ac:dyDescent="0.25">
      <c r="A2630" s="7"/>
      <c r="B2630" s="7"/>
      <c r="C2630" s="14"/>
      <c r="E2630" s="7"/>
      <c r="F2630" s="7"/>
      <c r="G2630" s="7"/>
      <c r="H2630" s="7"/>
      <c r="I2630" s="7"/>
      <c r="J2630" s="7"/>
      <c r="K2630" s="7"/>
      <c r="L2630" s="7"/>
      <c r="M2630" s="7"/>
    </row>
    <row r="2631" spans="1:13" x14ac:dyDescent="0.25">
      <c r="A2631" s="7"/>
      <c r="B2631" s="7"/>
      <c r="C2631" s="14"/>
      <c r="E2631" s="7"/>
      <c r="F2631" s="7"/>
      <c r="G2631" s="7"/>
      <c r="H2631" s="7"/>
      <c r="I2631" s="7"/>
      <c r="J2631" s="7"/>
      <c r="K2631" s="7"/>
      <c r="L2631" s="7"/>
      <c r="M2631" s="7"/>
    </row>
    <row r="2632" spans="1:13" x14ac:dyDescent="0.25">
      <c r="A2632" s="7"/>
      <c r="B2632" s="7"/>
      <c r="C2632" s="14"/>
      <c r="E2632" s="7"/>
      <c r="F2632" s="7"/>
      <c r="G2632" s="7"/>
      <c r="H2632" s="7"/>
      <c r="I2632" s="7"/>
      <c r="J2632" s="7"/>
      <c r="K2632" s="7"/>
      <c r="L2632" s="7"/>
      <c r="M2632" s="7"/>
    </row>
    <row r="2633" spans="1:13" x14ac:dyDescent="0.25">
      <c r="A2633" s="7"/>
      <c r="B2633" s="7"/>
      <c r="C2633" s="14"/>
      <c r="E2633" s="7"/>
      <c r="F2633" s="7"/>
      <c r="G2633" s="7"/>
      <c r="H2633" s="7"/>
      <c r="I2633" s="7"/>
      <c r="J2633" s="7"/>
      <c r="K2633" s="7"/>
      <c r="L2633" s="7"/>
      <c r="M2633" s="7"/>
    </row>
    <row r="2634" spans="1:13" x14ac:dyDescent="0.25">
      <c r="A2634" s="7"/>
      <c r="B2634" s="7"/>
      <c r="C2634" s="14"/>
      <c r="E2634" s="7"/>
      <c r="F2634" s="7"/>
      <c r="G2634" s="7"/>
      <c r="H2634" s="7"/>
      <c r="I2634" s="7"/>
      <c r="J2634" s="7"/>
      <c r="K2634" s="7"/>
      <c r="L2634" s="7"/>
      <c r="M2634" s="7"/>
    </row>
    <row r="2635" spans="1:13" x14ac:dyDescent="0.25">
      <c r="A2635" s="7"/>
      <c r="B2635" s="7"/>
      <c r="C2635" s="14"/>
      <c r="E2635" s="7"/>
      <c r="F2635" s="7"/>
      <c r="G2635" s="7"/>
      <c r="H2635" s="7"/>
      <c r="I2635" s="7"/>
      <c r="J2635" s="7"/>
      <c r="K2635" s="7"/>
      <c r="L2635" s="7"/>
      <c r="M2635" s="7"/>
    </row>
    <row r="2636" spans="1:13" x14ac:dyDescent="0.25">
      <c r="A2636" s="7"/>
      <c r="B2636" s="7"/>
      <c r="C2636" s="14"/>
      <c r="E2636" s="7"/>
      <c r="F2636" s="7"/>
      <c r="G2636" s="7"/>
      <c r="H2636" s="7"/>
      <c r="I2636" s="7"/>
      <c r="J2636" s="7"/>
      <c r="K2636" s="7"/>
      <c r="L2636" s="7"/>
      <c r="M2636" s="7"/>
    </row>
    <row r="2637" spans="1:13" x14ac:dyDescent="0.25">
      <c r="A2637" s="7"/>
      <c r="B2637" s="7"/>
      <c r="C2637" s="14"/>
      <c r="E2637" s="7"/>
      <c r="F2637" s="7"/>
      <c r="G2637" s="7"/>
      <c r="H2637" s="7"/>
      <c r="I2637" s="7"/>
      <c r="J2637" s="7"/>
      <c r="K2637" s="7"/>
      <c r="L2637" s="7"/>
      <c r="M2637" s="7"/>
    </row>
    <row r="2638" spans="1:13" x14ac:dyDescent="0.25">
      <c r="A2638" s="7"/>
      <c r="B2638" s="7"/>
      <c r="C2638" s="14"/>
      <c r="E2638" s="7"/>
      <c r="F2638" s="7"/>
      <c r="G2638" s="7"/>
      <c r="H2638" s="7"/>
      <c r="I2638" s="7"/>
      <c r="J2638" s="7"/>
      <c r="K2638" s="7"/>
      <c r="L2638" s="7"/>
      <c r="M2638" s="7"/>
    </row>
    <row r="2639" spans="1:13" x14ac:dyDescent="0.25">
      <c r="A2639" s="7"/>
      <c r="B2639" s="7"/>
      <c r="C2639" s="14"/>
      <c r="E2639" s="7"/>
      <c r="F2639" s="7"/>
      <c r="G2639" s="7"/>
      <c r="H2639" s="7"/>
      <c r="I2639" s="7"/>
      <c r="J2639" s="7"/>
      <c r="K2639" s="7"/>
      <c r="L2639" s="7"/>
      <c r="M2639" s="7"/>
    </row>
    <row r="2640" spans="1:13" x14ac:dyDescent="0.25">
      <c r="A2640" s="7"/>
      <c r="B2640" s="7"/>
      <c r="C2640" s="14"/>
      <c r="E2640" s="7"/>
      <c r="F2640" s="7"/>
      <c r="G2640" s="7"/>
      <c r="H2640" s="7"/>
      <c r="I2640" s="7"/>
      <c r="J2640" s="7"/>
      <c r="K2640" s="7"/>
      <c r="L2640" s="7"/>
      <c r="M2640" s="7"/>
    </row>
    <row r="2641" spans="1:13" x14ac:dyDescent="0.25">
      <c r="A2641" s="7"/>
      <c r="B2641" s="7"/>
      <c r="C2641" s="14"/>
      <c r="E2641" s="7"/>
      <c r="F2641" s="7"/>
      <c r="G2641" s="7"/>
      <c r="H2641" s="7"/>
      <c r="I2641" s="7"/>
      <c r="J2641" s="7"/>
      <c r="K2641" s="7"/>
      <c r="L2641" s="7"/>
      <c r="M2641" s="7"/>
    </row>
    <row r="2642" spans="1:13" x14ac:dyDescent="0.25">
      <c r="A2642" s="7"/>
      <c r="B2642" s="7"/>
      <c r="C2642" s="14"/>
      <c r="E2642" s="7"/>
      <c r="F2642" s="7"/>
      <c r="G2642" s="7"/>
      <c r="H2642" s="7"/>
      <c r="I2642" s="7"/>
      <c r="J2642" s="7"/>
      <c r="K2642" s="7"/>
      <c r="L2642" s="7"/>
      <c r="M2642" s="7"/>
    </row>
    <row r="2643" spans="1:13" x14ac:dyDescent="0.25">
      <c r="A2643" s="7"/>
      <c r="B2643" s="7"/>
      <c r="C2643" s="14"/>
      <c r="E2643" s="7"/>
      <c r="F2643" s="7"/>
      <c r="G2643" s="7"/>
      <c r="H2643" s="7"/>
      <c r="I2643" s="7"/>
      <c r="J2643" s="7"/>
      <c r="K2643" s="7"/>
      <c r="L2643" s="7"/>
      <c r="M2643" s="7"/>
    </row>
    <row r="2644" spans="1:13" x14ac:dyDescent="0.25">
      <c r="A2644" s="7"/>
      <c r="B2644" s="7"/>
      <c r="C2644" s="14"/>
      <c r="E2644" s="7"/>
      <c r="F2644" s="7"/>
      <c r="G2644" s="7"/>
      <c r="H2644" s="7"/>
      <c r="I2644" s="7"/>
      <c r="J2644" s="7"/>
      <c r="K2644" s="7"/>
      <c r="L2644" s="7"/>
      <c r="M2644" s="7"/>
    </row>
    <row r="2645" spans="1:13" x14ac:dyDescent="0.25">
      <c r="A2645" s="7"/>
      <c r="B2645" s="7"/>
      <c r="C2645" s="14"/>
      <c r="E2645" s="7"/>
      <c r="F2645" s="7"/>
      <c r="G2645" s="7"/>
      <c r="H2645" s="7"/>
      <c r="I2645" s="7"/>
      <c r="J2645" s="7"/>
      <c r="K2645" s="7"/>
      <c r="L2645" s="7"/>
      <c r="M2645" s="7"/>
    </row>
    <row r="2646" spans="1:13" x14ac:dyDescent="0.25">
      <c r="A2646" s="7"/>
      <c r="B2646" s="7"/>
      <c r="C2646" s="14"/>
      <c r="E2646" s="7"/>
      <c r="F2646" s="7"/>
      <c r="G2646" s="7"/>
      <c r="H2646" s="7"/>
      <c r="I2646" s="7"/>
      <c r="J2646" s="7"/>
      <c r="K2646" s="7"/>
      <c r="L2646" s="7"/>
      <c r="M2646" s="7"/>
    </row>
    <row r="2647" spans="1:13" x14ac:dyDescent="0.25">
      <c r="A2647" s="7"/>
      <c r="B2647" s="7"/>
      <c r="C2647" s="14"/>
      <c r="E2647" s="7"/>
      <c r="F2647" s="7"/>
      <c r="G2647" s="7"/>
      <c r="H2647" s="7"/>
      <c r="I2647" s="7"/>
      <c r="J2647" s="7"/>
      <c r="K2647" s="7"/>
      <c r="L2647" s="7"/>
      <c r="M2647" s="7"/>
    </row>
    <row r="2648" spans="1:13" x14ac:dyDescent="0.25">
      <c r="A2648" s="7"/>
      <c r="B2648" s="7"/>
      <c r="C2648" s="14"/>
      <c r="E2648" s="7"/>
      <c r="F2648" s="7"/>
      <c r="G2648" s="7"/>
      <c r="H2648" s="7"/>
      <c r="I2648" s="7"/>
      <c r="J2648" s="7"/>
      <c r="K2648" s="7"/>
      <c r="L2648" s="7"/>
      <c r="M2648" s="7"/>
    </row>
    <row r="2649" spans="1:13" x14ac:dyDescent="0.25">
      <c r="A2649" s="7"/>
      <c r="B2649" s="7"/>
      <c r="C2649" s="14"/>
      <c r="E2649" s="7"/>
      <c r="F2649" s="7"/>
      <c r="G2649" s="7"/>
      <c r="H2649" s="7"/>
      <c r="I2649" s="7"/>
      <c r="J2649" s="7"/>
      <c r="K2649" s="7"/>
      <c r="L2649" s="7"/>
      <c r="M2649" s="7"/>
    </row>
    <row r="2650" spans="1:13" x14ac:dyDescent="0.25">
      <c r="A2650" s="7"/>
      <c r="B2650" s="7"/>
      <c r="C2650" s="14"/>
      <c r="E2650" s="7"/>
      <c r="F2650" s="7"/>
      <c r="G2650" s="7"/>
      <c r="H2650" s="7"/>
      <c r="I2650" s="7"/>
      <c r="J2650" s="7"/>
      <c r="K2650" s="7"/>
      <c r="L2650" s="7"/>
      <c r="M2650" s="7"/>
    </row>
    <row r="2651" spans="1:13" x14ac:dyDescent="0.25">
      <c r="A2651" s="7"/>
      <c r="B2651" s="7"/>
      <c r="C2651" s="14"/>
      <c r="E2651" s="7"/>
      <c r="F2651" s="7"/>
      <c r="G2651" s="7"/>
      <c r="H2651" s="7"/>
      <c r="I2651" s="7"/>
      <c r="J2651" s="7"/>
      <c r="K2651" s="7"/>
      <c r="L2651" s="7"/>
      <c r="M2651" s="7"/>
    </row>
    <row r="2652" spans="1:13" x14ac:dyDescent="0.25">
      <c r="A2652" s="7"/>
      <c r="B2652" s="7"/>
      <c r="C2652" s="14"/>
      <c r="E2652" s="7"/>
      <c r="F2652" s="7"/>
      <c r="G2652" s="7"/>
      <c r="H2652" s="7"/>
      <c r="I2652" s="7"/>
      <c r="J2652" s="7"/>
      <c r="K2652" s="7"/>
      <c r="L2652" s="7"/>
      <c r="M2652" s="7"/>
    </row>
    <row r="2653" spans="1:13" x14ac:dyDescent="0.25">
      <c r="A2653" s="7"/>
      <c r="B2653" s="7"/>
      <c r="C2653" s="14"/>
      <c r="E2653" s="7"/>
      <c r="F2653" s="7"/>
      <c r="G2653" s="7"/>
      <c r="H2653" s="7"/>
      <c r="I2653" s="7"/>
      <c r="J2653" s="7"/>
      <c r="K2653" s="7"/>
      <c r="L2653" s="7"/>
      <c r="M2653" s="7"/>
    </row>
    <row r="2654" spans="1:13" x14ac:dyDescent="0.25">
      <c r="A2654" s="7"/>
      <c r="B2654" s="7"/>
      <c r="C2654" s="14"/>
      <c r="E2654" s="7"/>
      <c r="F2654" s="7"/>
      <c r="G2654" s="7"/>
      <c r="H2654" s="7"/>
      <c r="I2654" s="7"/>
      <c r="J2654" s="7"/>
      <c r="K2654" s="7"/>
      <c r="L2654" s="7"/>
      <c r="M2654" s="7"/>
    </row>
    <row r="2655" spans="1:13" x14ac:dyDescent="0.25">
      <c r="A2655" s="7"/>
      <c r="B2655" s="7"/>
      <c r="C2655" s="14"/>
      <c r="E2655" s="7"/>
      <c r="F2655" s="7"/>
      <c r="G2655" s="7"/>
      <c r="H2655" s="7"/>
      <c r="I2655" s="7"/>
      <c r="J2655" s="7"/>
      <c r="K2655" s="7"/>
      <c r="L2655" s="7"/>
      <c r="M2655" s="7"/>
    </row>
    <row r="2656" spans="1:13" x14ac:dyDescent="0.25">
      <c r="A2656" s="7"/>
      <c r="B2656" s="7"/>
      <c r="C2656" s="14"/>
      <c r="E2656" s="7"/>
      <c r="F2656" s="7"/>
      <c r="G2656" s="7"/>
      <c r="H2656" s="7"/>
      <c r="I2656" s="7"/>
      <c r="J2656" s="7"/>
      <c r="K2656" s="7"/>
      <c r="L2656" s="7"/>
      <c r="M2656" s="7"/>
    </row>
    <row r="2657" spans="1:13" x14ac:dyDescent="0.25">
      <c r="A2657" s="7"/>
      <c r="B2657" s="7"/>
      <c r="C2657" s="14"/>
      <c r="E2657" s="7"/>
      <c r="F2657" s="7"/>
      <c r="G2657" s="7"/>
      <c r="H2657" s="7"/>
      <c r="I2657" s="7"/>
      <c r="J2657" s="7"/>
      <c r="K2657" s="7"/>
      <c r="L2657" s="7"/>
      <c r="M2657" s="7"/>
    </row>
    <row r="2658" spans="1:13" x14ac:dyDescent="0.25">
      <c r="A2658" s="7"/>
      <c r="B2658" s="7"/>
      <c r="C2658" s="14"/>
      <c r="E2658" s="7"/>
      <c r="F2658" s="7"/>
      <c r="G2658" s="7"/>
      <c r="H2658" s="7"/>
      <c r="I2658" s="7"/>
      <c r="J2658" s="7"/>
      <c r="K2658" s="7"/>
      <c r="L2658" s="7"/>
      <c r="M2658" s="7"/>
    </row>
    <row r="2659" spans="1:13" x14ac:dyDescent="0.25">
      <c r="A2659" s="7"/>
      <c r="B2659" s="7"/>
      <c r="C2659" s="14"/>
      <c r="E2659" s="7"/>
      <c r="F2659" s="7"/>
      <c r="G2659" s="7"/>
      <c r="H2659" s="7"/>
      <c r="I2659" s="7"/>
      <c r="J2659" s="7"/>
      <c r="K2659" s="7"/>
      <c r="L2659" s="7"/>
      <c r="M2659" s="7"/>
    </row>
    <row r="2660" spans="1:13" x14ac:dyDescent="0.25">
      <c r="A2660" s="7"/>
      <c r="B2660" s="7"/>
      <c r="C2660" s="14"/>
      <c r="E2660" s="7"/>
      <c r="F2660" s="7"/>
      <c r="G2660" s="7"/>
      <c r="H2660" s="7"/>
      <c r="I2660" s="7"/>
      <c r="J2660" s="7"/>
      <c r="K2660" s="7"/>
      <c r="L2660" s="7"/>
      <c r="M2660" s="7"/>
    </row>
    <row r="2661" spans="1:13" x14ac:dyDescent="0.25">
      <c r="A2661" s="7"/>
      <c r="B2661" s="7"/>
      <c r="C2661" s="14"/>
      <c r="E2661" s="7"/>
      <c r="F2661" s="7"/>
      <c r="G2661" s="7"/>
      <c r="H2661" s="7"/>
      <c r="I2661" s="7"/>
      <c r="J2661" s="7"/>
      <c r="K2661" s="7"/>
      <c r="L2661" s="7"/>
      <c r="M2661" s="7"/>
    </row>
    <row r="2662" spans="1:13" x14ac:dyDescent="0.25">
      <c r="A2662" s="7"/>
      <c r="B2662" s="7"/>
      <c r="C2662" s="14"/>
      <c r="E2662" s="7"/>
      <c r="F2662" s="7"/>
      <c r="G2662" s="7"/>
      <c r="H2662" s="7"/>
      <c r="I2662" s="7"/>
      <c r="J2662" s="7"/>
      <c r="K2662" s="7"/>
      <c r="L2662" s="7"/>
      <c r="M2662" s="7"/>
    </row>
    <row r="2663" spans="1:13" x14ac:dyDescent="0.25">
      <c r="A2663" s="7"/>
      <c r="B2663" s="7"/>
      <c r="C2663" s="14"/>
      <c r="E2663" s="7"/>
      <c r="F2663" s="7"/>
      <c r="G2663" s="7"/>
      <c r="H2663" s="7"/>
      <c r="I2663" s="7"/>
      <c r="J2663" s="7"/>
      <c r="K2663" s="7"/>
      <c r="L2663" s="7"/>
      <c r="M2663" s="7"/>
    </row>
    <row r="2664" spans="1:13" x14ac:dyDescent="0.25">
      <c r="A2664" s="7"/>
      <c r="B2664" s="7"/>
      <c r="C2664" s="14"/>
      <c r="E2664" s="7"/>
      <c r="F2664" s="7"/>
      <c r="G2664" s="7"/>
      <c r="H2664" s="7"/>
      <c r="I2664" s="7"/>
      <c r="J2664" s="7"/>
      <c r="K2664" s="7"/>
      <c r="L2664" s="7"/>
      <c r="M2664" s="7"/>
    </row>
    <row r="2665" spans="1:13" x14ac:dyDescent="0.25">
      <c r="A2665" s="7"/>
      <c r="B2665" s="7"/>
      <c r="C2665" s="14"/>
      <c r="E2665" s="7"/>
      <c r="F2665" s="7"/>
      <c r="G2665" s="7"/>
      <c r="H2665" s="7"/>
      <c r="I2665" s="7"/>
      <c r="J2665" s="7"/>
      <c r="K2665" s="7"/>
      <c r="L2665" s="7"/>
      <c r="M2665" s="7"/>
    </row>
    <row r="2666" spans="1:13" x14ac:dyDescent="0.25">
      <c r="A2666" s="7"/>
      <c r="B2666" s="7"/>
      <c r="C2666" s="14"/>
      <c r="E2666" s="7"/>
      <c r="F2666" s="7"/>
      <c r="G2666" s="7"/>
      <c r="H2666" s="7"/>
      <c r="I2666" s="7"/>
      <c r="J2666" s="7"/>
      <c r="K2666" s="7"/>
      <c r="L2666" s="7"/>
      <c r="M2666" s="7"/>
    </row>
    <row r="2667" spans="1:13" x14ac:dyDescent="0.25">
      <c r="A2667" s="7"/>
      <c r="B2667" s="7"/>
      <c r="C2667" s="14"/>
      <c r="E2667" s="7"/>
      <c r="F2667" s="7"/>
      <c r="G2667" s="7"/>
      <c r="H2667" s="7"/>
      <c r="I2667" s="7"/>
      <c r="J2667" s="7"/>
      <c r="K2667" s="7"/>
      <c r="L2667" s="7"/>
      <c r="M2667" s="7"/>
    </row>
    <row r="2668" spans="1:13" x14ac:dyDescent="0.25">
      <c r="A2668" s="7"/>
      <c r="B2668" s="7"/>
      <c r="C2668" s="14"/>
      <c r="E2668" s="7"/>
      <c r="F2668" s="7"/>
      <c r="G2668" s="7"/>
      <c r="H2668" s="7"/>
      <c r="I2668" s="7"/>
      <c r="J2668" s="7"/>
      <c r="K2668" s="7"/>
      <c r="L2668" s="7"/>
      <c r="M2668" s="7"/>
    </row>
    <row r="2669" spans="1:13" x14ac:dyDescent="0.25">
      <c r="A2669" s="7"/>
      <c r="B2669" s="7"/>
      <c r="C2669" s="14"/>
      <c r="E2669" s="7"/>
      <c r="F2669" s="7"/>
      <c r="G2669" s="7"/>
      <c r="H2669" s="7"/>
      <c r="I2669" s="7"/>
      <c r="J2669" s="7"/>
      <c r="K2669" s="7"/>
      <c r="L2669" s="7"/>
      <c r="M2669" s="7"/>
    </row>
    <row r="2670" spans="1:13" x14ac:dyDescent="0.25">
      <c r="A2670" s="7"/>
      <c r="B2670" s="7"/>
      <c r="C2670" s="14"/>
      <c r="E2670" s="7"/>
      <c r="F2670" s="7"/>
      <c r="G2670" s="7"/>
      <c r="H2670" s="7"/>
      <c r="I2670" s="7"/>
      <c r="J2670" s="7"/>
      <c r="K2670" s="7"/>
      <c r="L2670" s="7"/>
      <c r="M2670" s="7"/>
    </row>
    <row r="2671" spans="1:13" x14ac:dyDescent="0.25">
      <c r="A2671" s="7"/>
      <c r="B2671" s="7"/>
      <c r="C2671" s="14"/>
      <c r="E2671" s="7"/>
      <c r="F2671" s="7"/>
      <c r="G2671" s="7"/>
      <c r="H2671" s="7"/>
      <c r="I2671" s="7"/>
      <c r="J2671" s="7"/>
      <c r="K2671" s="7"/>
      <c r="L2671" s="7"/>
      <c r="M2671" s="7"/>
    </row>
    <row r="2672" spans="1:13" x14ac:dyDescent="0.25">
      <c r="A2672" s="7"/>
      <c r="B2672" s="7"/>
      <c r="C2672" s="14"/>
      <c r="E2672" s="7"/>
      <c r="F2672" s="7"/>
      <c r="G2672" s="7"/>
      <c r="H2672" s="7"/>
      <c r="I2672" s="7"/>
      <c r="J2672" s="7"/>
      <c r="K2672" s="7"/>
      <c r="L2672" s="7"/>
      <c r="M2672" s="7"/>
    </row>
    <row r="2673" spans="1:13" x14ac:dyDescent="0.25">
      <c r="A2673" s="7"/>
      <c r="B2673" s="7"/>
      <c r="C2673" s="14"/>
      <c r="E2673" s="7"/>
      <c r="F2673" s="7"/>
      <c r="G2673" s="7"/>
      <c r="H2673" s="7"/>
      <c r="I2673" s="7"/>
      <c r="J2673" s="7"/>
      <c r="K2673" s="7"/>
      <c r="L2673" s="7"/>
      <c r="M2673" s="7"/>
    </row>
    <row r="2674" spans="1:13" x14ac:dyDescent="0.25">
      <c r="A2674" s="7"/>
      <c r="B2674" s="7"/>
      <c r="C2674" s="14"/>
      <c r="E2674" s="7"/>
      <c r="F2674" s="7"/>
      <c r="G2674" s="7"/>
      <c r="H2674" s="7"/>
      <c r="I2674" s="7"/>
      <c r="J2674" s="7"/>
      <c r="K2674" s="7"/>
      <c r="L2674" s="7"/>
      <c r="M2674" s="7"/>
    </row>
    <row r="2675" spans="1:13" x14ac:dyDescent="0.25">
      <c r="A2675" s="7"/>
      <c r="B2675" s="7"/>
      <c r="C2675" s="14"/>
      <c r="E2675" s="7"/>
      <c r="F2675" s="7"/>
      <c r="G2675" s="7"/>
      <c r="H2675" s="7"/>
      <c r="I2675" s="7"/>
      <c r="J2675" s="7"/>
      <c r="K2675" s="7"/>
      <c r="L2675" s="7"/>
      <c r="M2675" s="7"/>
    </row>
    <row r="2676" spans="1:13" x14ac:dyDescent="0.25">
      <c r="A2676" s="7"/>
      <c r="B2676" s="7"/>
      <c r="C2676" s="14"/>
      <c r="E2676" s="7"/>
      <c r="F2676" s="7"/>
      <c r="G2676" s="7"/>
      <c r="H2676" s="7"/>
      <c r="I2676" s="7"/>
      <c r="J2676" s="7"/>
      <c r="K2676" s="7"/>
      <c r="L2676" s="7"/>
      <c r="M2676" s="7"/>
    </row>
    <row r="2677" spans="1:13" x14ac:dyDescent="0.25">
      <c r="A2677" s="7"/>
      <c r="B2677" s="7"/>
      <c r="C2677" s="14"/>
      <c r="E2677" s="7"/>
      <c r="F2677" s="7"/>
      <c r="G2677" s="7"/>
      <c r="H2677" s="7"/>
      <c r="I2677" s="7"/>
      <c r="J2677" s="7"/>
      <c r="K2677" s="7"/>
      <c r="L2677" s="7"/>
      <c r="M2677" s="7"/>
    </row>
    <row r="2678" spans="1:13" x14ac:dyDescent="0.25">
      <c r="A2678" s="7"/>
      <c r="B2678" s="7"/>
      <c r="C2678" s="14"/>
      <c r="E2678" s="7"/>
      <c r="F2678" s="7"/>
      <c r="G2678" s="7"/>
      <c r="H2678" s="7"/>
      <c r="I2678" s="7"/>
      <c r="J2678" s="7"/>
      <c r="K2678" s="7"/>
      <c r="L2678" s="7"/>
      <c r="M2678" s="7"/>
    </row>
    <row r="2679" spans="1:13" x14ac:dyDescent="0.25">
      <c r="A2679" s="7"/>
      <c r="B2679" s="7"/>
      <c r="C2679" s="14"/>
      <c r="E2679" s="7"/>
      <c r="F2679" s="7"/>
      <c r="G2679" s="7"/>
      <c r="H2679" s="7"/>
      <c r="I2679" s="7"/>
      <c r="J2679" s="7"/>
      <c r="K2679" s="7"/>
      <c r="L2679" s="7"/>
      <c r="M2679" s="7"/>
    </row>
    <row r="2680" spans="1:13" x14ac:dyDescent="0.25">
      <c r="A2680" s="7"/>
      <c r="B2680" s="7"/>
      <c r="C2680" s="14"/>
      <c r="E2680" s="7"/>
      <c r="F2680" s="7"/>
      <c r="G2680" s="7"/>
      <c r="H2680" s="7"/>
      <c r="I2680" s="7"/>
      <c r="J2680" s="7"/>
      <c r="K2680" s="7"/>
      <c r="L2680" s="7"/>
      <c r="M2680" s="7"/>
    </row>
    <row r="2681" spans="1:13" x14ac:dyDescent="0.25">
      <c r="A2681" s="7"/>
      <c r="B2681" s="7"/>
      <c r="C2681" s="14"/>
      <c r="E2681" s="7"/>
      <c r="F2681" s="7"/>
      <c r="G2681" s="7"/>
      <c r="H2681" s="7"/>
      <c r="I2681" s="7"/>
      <c r="J2681" s="7"/>
      <c r="K2681" s="7"/>
      <c r="L2681" s="7"/>
      <c r="M2681" s="7"/>
    </row>
    <row r="2682" spans="1:13" x14ac:dyDescent="0.25">
      <c r="A2682" s="7"/>
      <c r="B2682" s="7"/>
      <c r="C2682" s="14"/>
      <c r="E2682" s="7"/>
      <c r="F2682" s="7"/>
      <c r="G2682" s="7"/>
      <c r="H2682" s="7"/>
      <c r="I2682" s="7"/>
      <c r="J2682" s="7"/>
      <c r="K2682" s="7"/>
      <c r="L2682" s="7"/>
      <c r="M2682" s="7"/>
    </row>
    <row r="2683" spans="1:13" x14ac:dyDescent="0.25">
      <c r="A2683" s="7"/>
      <c r="B2683" s="7"/>
      <c r="C2683" s="14"/>
      <c r="E2683" s="7"/>
      <c r="F2683" s="7"/>
      <c r="G2683" s="7"/>
      <c r="H2683" s="7"/>
      <c r="I2683" s="7"/>
      <c r="J2683" s="7"/>
      <c r="K2683" s="7"/>
      <c r="L2683" s="7"/>
      <c r="M2683" s="7"/>
    </row>
    <row r="2684" spans="1:13" x14ac:dyDescent="0.25">
      <c r="A2684" s="7"/>
      <c r="B2684" s="7"/>
      <c r="C2684" s="14"/>
      <c r="E2684" s="7"/>
      <c r="F2684" s="7"/>
      <c r="G2684" s="7"/>
      <c r="H2684" s="7"/>
      <c r="I2684" s="7"/>
      <c r="J2684" s="7"/>
      <c r="K2684" s="7"/>
      <c r="L2684" s="7"/>
      <c r="M2684" s="7"/>
    </row>
    <row r="2685" spans="1:13" x14ac:dyDescent="0.25">
      <c r="A2685" s="7"/>
      <c r="B2685" s="7"/>
      <c r="C2685" s="14"/>
      <c r="E2685" s="7"/>
      <c r="F2685" s="7"/>
      <c r="G2685" s="7"/>
      <c r="H2685" s="7"/>
      <c r="I2685" s="7"/>
      <c r="J2685" s="7"/>
      <c r="K2685" s="7"/>
      <c r="L2685" s="7"/>
      <c r="M2685" s="7"/>
    </row>
    <row r="2686" spans="1:13" x14ac:dyDescent="0.25">
      <c r="A2686" s="7"/>
      <c r="B2686" s="7"/>
      <c r="C2686" s="14"/>
      <c r="E2686" s="7"/>
      <c r="F2686" s="7"/>
      <c r="G2686" s="7"/>
      <c r="H2686" s="7"/>
      <c r="I2686" s="7"/>
      <c r="J2686" s="7"/>
      <c r="K2686" s="7"/>
      <c r="L2686" s="7"/>
      <c r="M2686" s="7"/>
    </row>
    <row r="2687" spans="1:13" x14ac:dyDescent="0.25">
      <c r="A2687" s="7"/>
      <c r="B2687" s="7"/>
      <c r="C2687" s="14"/>
      <c r="E2687" s="7"/>
      <c r="F2687" s="7"/>
      <c r="G2687" s="7"/>
      <c r="H2687" s="7"/>
      <c r="I2687" s="7"/>
      <c r="J2687" s="7"/>
      <c r="K2687" s="7"/>
      <c r="L2687" s="7"/>
      <c r="M2687" s="7"/>
    </row>
    <row r="2688" spans="1:13" x14ac:dyDescent="0.25">
      <c r="A2688" s="7"/>
      <c r="B2688" s="7"/>
      <c r="C2688" s="14"/>
      <c r="E2688" s="7"/>
      <c r="F2688" s="7"/>
      <c r="G2688" s="7"/>
      <c r="H2688" s="7"/>
      <c r="I2688" s="7"/>
      <c r="J2688" s="7"/>
      <c r="K2688" s="7"/>
      <c r="L2688" s="7"/>
      <c r="M2688" s="7"/>
    </row>
    <row r="2689" spans="1:13" x14ac:dyDescent="0.25">
      <c r="A2689" s="7"/>
      <c r="B2689" s="7"/>
      <c r="C2689" s="14"/>
      <c r="E2689" s="7"/>
      <c r="F2689" s="7"/>
      <c r="G2689" s="7"/>
      <c r="H2689" s="7"/>
      <c r="I2689" s="7"/>
      <c r="J2689" s="7"/>
      <c r="K2689" s="7"/>
      <c r="L2689" s="7"/>
      <c r="M2689" s="7"/>
    </row>
    <row r="2690" spans="1:13" x14ac:dyDescent="0.25">
      <c r="A2690" s="7"/>
      <c r="B2690" s="7"/>
      <c r="C2690" s="14"/>
      <c r="E2690" s="7"/>
      <c r="F2690" s="7"/>
      <c r="G2690" s="7"/>
      <c r="H2690" s="7"/>
      <c r="I2690" s="7"/>
      <c r="J2690" s="7"/>
      <c r="K2690" s="7"/>
      <c r="L2690" s="7"/>
      <c r="M2690" s="7"/>
    </row>
    <row r="2691" spans="1:13" x14ac:dyDescent="0.25">
      <c r="A2691" s="7"/>
      <c r="B2691" s="7"/>
      <c r="C2691" s="14"/>
      <c r="E2691" s="7"/>
      <c r="F2691" s="7"/>
      <c r="G2691" s="7"/>
      <c r="H2691" s="7"/>
      <c r="I2691" s="7"/>
      <c r="J2691" s="7"/>
      <c r="K2691" s="7"/>
      <c r="L2691" s="7"/>
      <c r="M2691" s="7"/>
    </row>
    <row r="2692" spans="1:13" x14ac:dyDescent="0.25">
      <c r="A2692" s="7"/>
      <c r="B2692" s="7"/>
      <c r="C2692" s="14"/>
      <c r="E2692" s="7"/>
      <c r="F2692" s="7"/>
      <c r="G2692" s="7"/>
      <c r="H2692" s="7"/>
      <c r="I2692" s="7"/>
      <c r="J2692" s="7"/>
      <c r="K2692" s="7"/>
      <c r="L2692" s="7"/>
      <c r="M2692" s="7"/>
    </row>
    <row r="2693" spans="1:13" x14ac:dyDescent="0.25">
      <c r="A2693" s="7"/>
      <c r="B2693" s="7"/>
      <c r="C2693" s="14"/>
      <c r="E2693" s="7"/>
      <c r="F2693" s="7"/>
      <c r="G2693" s="7"/>
      <c r="H2693" s="7"/>
      <c r="I2693" s="7"/>
      <c r="J2693" s="7"/>
      <c r="K2693" s="7"/>
      <c r="L2693" s="7"/>
      <c r="M2693" s="7"/>
    </row>
    <row r="2694" spans="1:13" x14ac:dyDescent="0.25">
      <c r="A2694" s="7"/>
      <c r="B2694" s="7"/>
      <c r="C2694" s="14"/>
      <c r="E2694" s="7"/>
      <c r="F2694" s="7"/>
      <c r="G2694" s="7"/>
      <c r="H2694" s="7"/>
      <c r="I2694" s="7"/>
      <c r="J2694" s="7"/>
      <c r="K2694" s="7"/>
      <c r="L2694" s="7"/>
      <c r="M2694" s="7"/>
    </row>
    <row r="2695" spans="1:13" x14ac:dyDescent="0.25">
      <c r="A2695" s="7"/>
      <c r="B2695" s="7"/>
      <c r="C2695" s="14"/>
      <c r="E2695" s="7"/>
      <c r="F2695" s="7"/>
      <c r="G2695" s="7"/>
      <c r="H2695" s="7"/>
      <c r="I2695" s="7"/>
      <c r="J2695" s="7"/>
      <c r="K2695" s="7"/>
      <c r="L2695" s="7"/>
      <c r="M2695" s="7"/>
    </row>
    <row r="2696" spans="1:13" x14ac:dyDescent="0.25">
      <c r="A2696" s="7"/>
      <c r="B2696" s="7"/>
      <c r="C2696" s="14"/>
      <c r="E2696" s="7"/>
      <c r="F2696" s="7"/>
      <c r="G2696" s="7"/>
      <c r="H2696" s="7"/>
      <c r="I2696" s="7"/>
      <c r="J2696" s="7"/>
      <c r="K2696" s="7"/>
      <c r="L2696" s="7"/>
      <c r="M2696" s="7"/>
    </row>
    <row r="2697" spans="1:13" x14ac:dyDescent="0.25">
      <c r="A2697" s="7"/>
      <c r="B2697" s="7"/>
      <c r="C2697" s="14"/>
      <c r="E2697" s="7"/>
      <c r="F2697" s="7"/>
      <c r="G2697" s="7"/>
      <c r="H2697" s="7"/>
      <c r="I2697" s="7"/>
      <c r="J2697" s="7"/>
      <c r="K2697" s="7"/>
      <c r="L2697" s="7"/>
      <c r="M2697" s="7"/>
    </row>
    <row r="2698" spans="1:13" x14ac:dyDescent="0.25">
      <c r="A2698" s="7"/>
      <c r="B2698" s="7"/>
      <c r="C2698" s="14"/>
      <c r="E2698" s="7"/>
      <c r="F2698" s="7"/>
      <c r="G2698" s="7"/>
      <c r="H2698" s="7"/>
      <c r="I2698" s="7"/>
      <c r="J2698" s="7"/>
      <c r="K2698" s="7"/>
      <c r="L2698" s="7"/>
      <c r="M2698" s="7"/>
    </row>
    <row r="2699" spans="1:13" x14ac:dyDescent="0.25">
      <c r="A2699" s="7"/>
      <c r="B2699" s="7"/>
      <c r="C2699" s="14"/>
      <c r="E2699" s="7"/>
      <c r="F2699" s="7"/>
      <c r="G2699" s="7"/>
      <c r="H2699" s="7"/>
      <c r="I2699" s="7"/>
      <c r="J2699" s="7"/>
      <c r="K2699" s="7"/>
      <c r="L2699" s="7"/>
      <c r="M2699" s="7"/>
    </row>
    <row r="2700" spans="1:13" x14ac:dyDescent="0.25">
      <c r="A2700" s="7"/>
      <c r="B2700" s="7"/>
      <c r="C2700" s="14"/>
      <c r="E2700" s="7"/>
      <c r="F2700" s="7"/>
      <c r="G2700" s="7"/>
      <c r="H2700" s="7"/>
      <c r="I2700" s="7"/>
      <c r="J2700" s="7"/>
      <c r="K2700" s="7"/>
      <c r="L2700" s="7"/>
      <c r="M2700" s="7"/>
    </row>
    <row r="2701" spans="1:13" x14ac:dyDescent="0.25">
      <c r="A2701" s="7"/>
      <c r="B2701" s="7"/>
      <c r="C2701" s="14"/>
      <c r="E2701" s="7"/>
      <c r="F2701" s="7"/>
      <c r="G2701" s="7"/>
      <c r="H2701" s="7"/>
      <c r="I2701" s="7"/>
      <c r="J2701" s="7"/>
      <c r="K2701" s="7"/>
      <c r="L2701" s="7"/>
      <c r="M2701" s="7"/>
    </row>
    <row r="2702" spans="1:13" x14ac:dyDescent="0.25">
      <c r="A2702" s="7"/>
      <c r="B2702" s="7"/>
      <c r="C2702" s="14"/>
      <c r="E2702" s="7"/>
      <c r="F2702" s="7"/>
      <c r="G2702" s="7"/>
      <c r="H2702" s="7"/>
      <c r="I2702" s="7"/>
      <c r="J2702" s="7"/>
      <c r="K2702" s="7"/>
      <c r="L2702" s="7"/>
      <c r="M2702" s="7"/>
    </row>
    <row r="2703" spans="1:13" x14ac:dyDescent="0.25">
      <c r="A2703" s="7"/>
      <c r="B2703" s="7"/>
      <c r="C2703" s="14"/>
      <c r="E2703" s="7"/>
      <c r="F2703" s="7"/>
      <c r="G2703" s="7"/>
      <c r="H2703" s="7"/>
      <c r="I2703" s="7"/>
      <c r="J2703" s="7"/>
      <c r="K2703" s="7"/>
      <c r="L2703" s="7"/>
      <c r="M2703" s="7"/>
    </row>
    <row r="2704" spans="1:13" x14ac:dyDescent="0.25">
      <c r="A2704" s="7"/>
      <c r="B2704" s="7"/>
      <c r="C2704" s="14"/>
      <c r="E2704" s="7"/>
      <c r="F2704" s="7"/>
      <c r="G2704" s="7"/>
      <c r="H2704" s="7"/>
      <c r="I2704" s="7"/>
      <c r="J2704" s="7"/>
      <c r="K2704" s="7"/>
      <c r="L2704" s="7"/>
      <c r="M2704" s="7"/>
    </row>
    <row r="2705" spans="1:13" x14ac:dyDescent="0.25">
      <c r="A2705" s="7"/>
      <c r="B2705" s="7"/>
      <c r="C2705" s="14"/>
      <c r="E2705" s="7"/>
      <c r="F2705" s="7"/>
      <c r="G2705" s="7"/>
      <c r="H2705" s="7"/>
      <c r="I2705" s="7"/>
      <c r="J2705" s="7"/>
      <c r="K2705" s="7"/>
      <c r="L2705" s="7"/>
      <c r="M2705" s="7"/>
    </row>
    <row r="2706" spans="1:13" x14ac:dyDescent="0.25">
      <c r="A2706" s="7"/>
      <c r="B2706" s="7"/>
      <c r="C2706" s="14"/>
      <c r="E2706" s="7"/>
      <c r="F2706" s="7"/>
      <c r="G2706" s="7"/>
      <c r="H2706" s="7"/>
      <c r="I2706" s="7"/>
      <c r="J2706" s="7"/>
      <c r="K2706" s="7"/>
      <c r="L2706" s="7"/>
      <c r="M2706" s="7"/>
    </row>
    <row r="2707" spans="1:13" x14ac:dyDescent="0.25">
      <c r="A2707" s="7"/>
      <c r="B2707" s="7"/>
      <c r="C2707" s="14"/>
      <c r="E2707" s="7"/>
      <c r="F2707" s="7"/>
      <c r="G2707" s="7"/>
      <c r="H2707" s="7"/>
      <c r="I2707" s="7"/>
      <c r="J2707" s="7"/>
      <c r="K2707" s="7"/>
      <c r="L2707" s="7"/>
      <c r="M2707" s="7"/>
    </row>
    <row r="2708" spans="1:13" x14ac:dyDescent="0.25">
      <c r="A2708" s="7"/>
      <c r="B2708" s="7"/>
      <c r="C2708" s="14"/>
      <c r="E2708" s="7"/>
      <c r="F2708" s="7"/>
      <c r="G2708" s="7"/>
      <c r="H2708" s="7"/>
      <c r="I2708" s="7"/>
      <c r="J2708" s="7"/>
      <c r="K2708" s="7"/>
      <c r="L2708" s="7"/>
      <c r="M2708" s="7"/>
    </row>
    <row r="2709" spans="1:13" x14ac:dyDescent="0.25">
      <c r="A2709" s="7"/>
      <c r="B2709" s="7"/>
      <c r="C2709" s="14"/>
      <c r="E2709" s="7"/>
      <c r="F2709" s="7"/>
      <c r="G2709" s="7"/>
      <c r="H2709" s="7"/>
      <c r="I2709" s="7"/>
      <c r="J2709" s="7"/>
      <c r="K2709" s="7"/>
      <c r="L2709" s="7"/>
      <c r="M2709" s="7"/>
    </row>
    <row r="2710" spans="1:13" x14ac:dyDescent="0.25">
      <c r="A2710" s="7"/>
      <c r="B2710" s="7"/>
      <c r="C2710" s="14"/>
      <c r="E2710" s="7"/>
      <c r="F2710" s="7"/>
      <c r="G2710" s="7"/>
      <c r="H2710" s="7"/>
      <c r="I2710" s="7"/>
      <c r="J2710" s="7"/>
      <c r="K2710" s="7"/>
      <c r="L2710" s="7"/>
      <c r="M2710" s="7"/>
    </row>
    <row r="2711" spans="1:13" x14ac:dyDescent="0.25">
      <c r="A2711" s="7"/>
      <c r="B2711" s="7"/>
      <c r="C2711" s="14"/>
      <c r="E2711" s="7"/>
      <c r="F2711" s="7"/>
      <c r="G2711" s="7"/>
      <c r="H2711" s="7"/>
      <c r="I2711" s="7"/>
      <c r="J2711" s="7"/>
      <c r="K2711" s="7"/>
      <c r="L2711" s="7"/>
      <c r="M2711" s="7"/>
    </row>
    <row r="2712" spans="1:13" x14ac:dyDescent="0.25">
      <c r="A2712" s="7"/>
      <c r="B2712" s="7"/>
      <c r="C2712" s="14"/>
      <c r="E2712" s="7"/>
      <c r="F2712" s="7"/>
      <c r="G2712" s="7"/>
      <c r="H2712" s="7"/>
      <c r="I2712" s="7"/>
      <c r="J2712" s="7"/>
      <c r="K2712" s="7"/>
      <c r="L2712" s="7"/>
      <c r="M2712" s="7"/>
    </row>
    <row r="2713" spans="1:13" x14ac:dyDescent="0.25">
      <c r="A2713" s="7"/>
      <c r="B2713" s="7"/>
      <c r="C2713" s="14"/>
      <c r="E2713" s="7"/>
      <c r="F2713" s="7"/>
      <c r="G2713" s="7"/>
      <c r="H2713" s="7"/>
      <c r="I2713" s="7"/>
      <c r="J2713" s="7"/>
      <c r="K2713" s="7"/>
      <c r="L2713" s="7"/>
      <c r="M2713" s="7"/>
    </row>
    <row r="2714" spans="1:13" x14ac:dyDescent="0.25">
      <c r="A2714" s="7"/>
      <c r="B2714" s="7"/>
      <c r="C2714" s="14"/>
      <c r="E2714" s="7"/>
      <c r="F2714" s="7"/>
      <c r="G2714" s="7"/>
      <c r="H2714" s="7"/>
      <c r="I2714" s="7"/>
      <c r="J2714" s="7"/>
      <c r="K2714" s="7"/>
      <c r="L2714" s="7"/>
      <c r="M2714" s="7"/>
    </row>
    <row r="2715" spans="1:13" x14ac:dyDescent="0.25">
      <c r="A2715" s="7"/>
      <c r="B2715" s="7"/>
      <c r="C2715" s="14"/>
      <c r="E2715" s="7"/>
      <c r="F2715" s="7"/>
      <c r="G2715" s="7"/>
      <c r="H2715" s="7"/>
      <c r="I2715" s="7"/>
      <c r="J2715" s="7"/>
      <c r="K2715" s="7"/>
      <c r="L2715" s="7"/>
      <c r="M2715" s="7"/>
    </row>
    <row r="2716" spans="1:13" x14ac:dyDescent="0.25">
      <c r="A2716" s="7"/>
      <c r="B2716" s="7"/>
      <c r="C2716" s="14"/>
      <c r="E2716" s="7"/>
      <c r="F2716" s="7"/>
      <c r="G2716" s="7"/>
      <c r="H2716" s="7"/>
      <c r="I2716" s="7"/>
      <c r="J2716" s="7"/>
      <c r="K2716" s="7"/>
      <c r="L2716" s="7"/>
      <c r="M2716" s="7"/>
    </row>
    <row r="2717" spans="1:13" x14ac:dyDescent="0.25">
      <c r="A2717" s="7"/>
      <c r="B2717" s="7"/>
      <c r="C2717" s="14"/>
      <c r="E2717" s="7"/>
      <c r="F2717" s="7"/>
      <c r="G2717" s="7"/>
      <c r="H2717" s="7"/>
      <c r="I2717" s="7"/>
      <c r="J2717" s="7"/>
      <c r="K2717" s="7"/>
      <c r="L2717" s="7"/>
      <c r="M2717" s="7"/>
    </row>
    <row r="2718" spans="1:13" x14ac:dyDescent="0.25">
      <c r="A2718" s="7"/>
      <c r="B2718" s="7"/>
      <c r="C2718" s="14"/>
      <c r="E2718" s="7"/>
      <c r="F2718" s="7"/>
      <c r="G2718" s="7"/>
      <c r="H2718" s="7"/>
      <c r="I2718" s="7"/>
      <c r="J2718" s="7"/>
      <c r="K2718" s="7"/>
      <c r="L2718" s="7"/>
      <c r="M2718" s="7"/>
    </row>
    <row r="2719" spans="1:13" x14ac:dyDescent="0.25">
      <c r="A2719" s="7"/>
      <c r="B2719" s="7"/>
      <c r="C2719" s="14"/>
      <c r="E2719" s="7"/>
      <c r="F2719" s="7"/>
      <c r="G2719" s="7"/>
      <c r="H2719" s="7"/>
      <c r="I2719" s="7"/>
      <c r="J2719" s="7"/>
      <c r="K2719" s="7"/>
      <c r="L2719" s="7"/>
      <c r="M2719" s="7"/>
    </row>
    <row r="2720" spans="1:13" x14ac:dyDescent="0.25">
      <c r="A2720" s="7"/>
      <c r="B2720" s="7"/>
      <c r="C2720" s="14"/>
      <c r="E2720" s="7"/>
      <c r="F2720" s="7"/>
      <c r="G2720" s="7"/>
      <c r="H2720" s="7"/>
      <c r="I2720" s="7"/>
      <c r="J2720" s="7"/>
      <c r="K2720" s="7"/>
      <c r="L2720" s="7"/>
      <c r="M2720" s="7"/>
    </row>
    <row r="2721" spans="1:13" x14ac:dyDescent="0.25">
      <c r="A2721" s="7"/>
      <c r="B2721" s="7"/>
      <c r="C2721" s="14"/>
      <c r="E2721" s="7"/>
      <c r="F2721" s="7"/>
      <c r="G2721" s="7"/>
      <c r="H2721" s="7"/>
      <c r="I2721" s="7"/>
      <c r="J2721" s="7"/>
      <c r="K2721" s="7"/>
      <c r="L2721" s="7"/>
      <c r="M2721" s="7"/>
    </row>
    <row r="2722" spans="1:13" x14ac:dyDescent="0.25">
      <c r="A2722" s="7"/>
      <c r="B2722" s="7"/>
      <c r="C2722" s="14"/>
      <c r="E2722" s="7"/>
      <c r="F2722" s="7"/>
      <c r="G2722" s="7"/>
      <c r="H2722" s="7"/>
      <c r="I2722" s="7"/>
      <c r="J2722" s="7"/>
      <c r="K2722" s="7"/>
      <c r="L2722" s="7"/>
      <c r="M2722" s="7"/>
    </row>
    <row r="2723" spans="1:13" x14ac:dyDescent="0.25">
      <c r="A2723" s="7"/>
      <c r="B2723" s="7"/>
      <c r="C2723" s="14"/>
      <c r="E2723" s="7"/>
      <c r="F2723" s="7"/>
      <c r="G2723" s="7"/>
      <c r="H2723" s="7"/>
      <c r="I2723" s="7"/>
      <c r="J2723" s="7"/>
      <c r="K2723" s="7"/>
      <c r="L2723" s="7"/>
      <c r="M2723" s="7"/>
    </row>
    <row r="2724" spans="1:13" x14ac:dyDescent="0.25">
      <c r="A2724" s="7"/>
      <c r="B2724" s="7"/>
      <c r="C2724" s="14"/>
      <c r="E2724" s="7"/>
      <c r="F2724" s="7"/>
      <c r="G2724" s="7"/>
      <c r="H2724" s="7"/>
      <c r="I2724" s="7"/>
      <c r="J2724" s="7"/>
      <c r="K2724" s="7"/>
      <c r="L2724" s="7"/>
      <c r="M2724" s="7"/>
    </row>
    <row r="2725" spans="1:13" x14ac:dyDescent="0.25">
      <c r="A2725" s="7"/>
      <c r="B2725" s="7"/>
      <c r="C2725" s="14"/>
      <c r="E2725" s="7"/>
      <c r="F2725" s="7"/>
      <c r="G2725" s="7"/>
      <c r="H2725" s="7"/>
      <c r="I2725" s="7"/>
      <c r="J2725" s="7"/>
      <c r="K2725" s="7"/>
      <c r="L2725" s="7"/>
      <c r="M2725" s="7"/>
    </row>
    <row r="2726" spans="1:13" x14ac:dyDescent="0.25">
      <c r="A2726" s="7"/>
      <c r="B2726" s="7"/>
      <c r="C2726" s="14"/>
      <c r="E2726" s="7"/>
      <c r="F2726" s="7"/>
      <c r="G2726" s="7"/>
      <c r="H2726" s="7"/>
      <c r="I2726" s="7"/>
      <c r="J2726" s="7"/>
      <c r="K2726" s="7"/>
      <c r="L2726" s="7"/>
      <c r="M2726" s="7"/>
    </row>
    <row r="2727" spans="1:13" x14ac:dyDescent="0.25">
      <c r="A2727" s="7"/>
      <c r="B2727" s="7"/>
      <c r="C2727" s="14"/>
      <c r="E2727" s="7"/>
      <c r="F2727" s="7"/>
      <c r="G2727" s="7"/>
      <c r="H2727" s="7"/>
      <c r="I2727" s="7"/>
      <c r="J2727" s="7"/>
      <c r="K2727" s="7"/>
      <c r="L2727" s="7"/>
      <c r="M2727" s="7"/>
    </row>
    <row r="2728" spans="1:13" x14ac:dyDescent="0.25">
      <c r="A2728" s="7"/>
      <c r="B2728" s="7"/>
      <c r="C2728" s="14"/>
      <c r="E2728" s="7"/>
      <c r="F2728" s="7"/>
      <c r="G2728" s="7"/>
      <c r="H2728" s="7"/>
      <c r="I2728" s="7"/>
      <c r="J2728" s="7"/>
      <c r="K2728" s="7"/>
      <c r="L2728" s="7"/>
      <c r="M2728" s="7"/>
    </row>
    <row r="2729" spans="1:13" x14ac:dyDescent="0.25">
      <c r="A2729" s="7"/>
      <c r="B2729" s="7"/>
      <c r="C2729" s="14"/>
      <c r="E2729" s="7"/>
      <c r="F2729" s="7"/>
      <c r="G2729" s="7"/>
      <c r="H2729" s="7"/>
      <c r="I2729" s="7"/>
      <c r="J2729" s="7"/>
      <c r="K2729" s="7"/>
      <c r="L2729" s="7"/>
      <c r="M2729" s="7"/>
    </row>
    <row r="2730" spans="1:13" x14ac:dyDescent="0.25">
      <c r="A2730" s="7"/>
      <c r="B2730" s="7"/>
      <c r="C2730" s="14"/>
      <c r="E2730" s="7"/>
      <c r="F2730" s="7"/>
      <c r="G2730" s="7"/>
      <c r="H2730" s="7"/>
      <c r="I2730" s="7"/>
      <c r="J2730" s="7"/>
      <c r="K2730" s="7"/>
      <c r="L2730" s="7"/>
      <c r="M2730" s="7"/>
    </row>
    <row r="2731" spans="1:13" x14ac:dyDescent="0.25">
      <c r="A2731" s="7"/>
      <c r="B2731" s="7"/>
      <c r="C2731" s="14"/>
      <c r="E2731" s="7"/>
      <c r="F2731" s="7"/>
      <c r="G2731" s="7"/>
      <c r="H2731" s="7"/>
      <c r="I2731" s="7"/>
      <c r="J2731" s="7"/>
      <c r="K2731" s="7"/>
      <c r="L2731" s="7"/>
      <c r="M2731" s="7"/>
    </row>
    <row r="2732" spans="1:13" x14ac:dyDescent="0.25">
      <c r="A2732" s="7"/>
      <c r="B2732" s="7"/>
      <c r="C2732" s="14"/>
      <c r="E2732" s="7"/>
      <c r="F2732" s="7"/>
      <c r="G2732" s="7"/>
      <c r="H2732" s="7"/>
      <c r="I2732" s="7"/>
      <c r="J2732" s="7"/>
      <c r="K2732" s="7"/>
      <c r="L2732" s="7"/>
      <c r="M2732" s="7"/>
    </row>
    <row r="2733" spans="1:13" x14ac:dyDescent="0.25">
      <c r="A2733" s="7"/>
      <c r="B2733" s="7"/>
      <c r="C2733" s="14"/>
      <c r="E2733" s="7"/>
      <c r="F2733" s="7"/>
      <c r="G2733" s="7"/>
      <c r="H2733" s="7"/>
      <c r="I2733" s="7"/>
      <c r="J2733" s="7"/>
      <c r="K2733" s="7"/>
      <c r="L2733" s="7"/>
      <c r="M2733" s="7"/>
    </row>
    <row r="2734" spans="1:13" x14ac:dyDescent="0.25">
      <c r="A2734" s="7"/>
      <c r="B2734" s="7"/>
      <c r="C2734" s="14"/>
      <c r="E2734" s="7"/>
      <c r="F2734" s="7"/>
      <c r="G2734" s="7"/>
      <c r="H2734" s="7"/>
      <c r="I2734" s="7"/>
      <c r="J2734" s="7"/>
      <c r="K2734" s="7"/>
      <c r="L2734" s="7"/>
      <c r="M2734" s="7"/>
    </row>
    <row r="2735" spans="1:13" x14ac:dyDescent="0.25">
      <c r="A2735" s="7"/>
      <c r="B2735" s="7"/>
      <c r="C2735" s="14"/>
      <c r="E2735" s="7"/>
      <c r="F2735" s="7"/>
      <c r="G2735" s="7"/>
      <c r="H2735" s="7"/>
      <c r="I2735" s="7"/>
      <c r="J2735" s="7"/>
      <c r="K2735" s="7"/>
      <c r="L2735" s="7"/>
      <c r="M2735" s="7"/>
    </row>
    <row r="2736" spans="1:13" x14ac:dyDescent="0.25">
      <c r="A2736" s="7"/>
      <c r="B2736" s="7"/>
      <c r="C2736" s="14"/>
      <c r="E2736" s="7"/>
      <c r="F2736" s="7"/>
      <c r="G2736" s="7"/>
      <c r="H2736" s="7"/>
      <c r="I2736" s="7"/>
      <c r="J2736" s="7"/>
      <c r="K2736" s="7"/>
      <c r="L2736" s="7"/>
      <c r="M2736" s="7"/>
    </row>
    <row r="2737" spans="1:13" x14ac:dyDescent="0.25">
      <c r="A2737" s="7"/>
      <c r="B2737" s="7"/>
      <c r="C2737" s="14"/>
      <c r="E2737" s="7"/>
      <c r="F2737" s="7"/>
      <c r="G2737" s="7"/>
      <c r="H2737" s="7"/>
      <c r="I2737" s="7"/>
      <c r="J2737" s="7"/>
      <c r="K2737" s="7"/>
      <c r="L2737" s="7"/>
      <c r="M2737" s="7"/>
    </row>
    <row r="2738" spans="1:13" x14ac:dyDescent="0.25">
      <c r="A2738" s="7"/>
      <c r="B2738" s="7"/>
      <c r="C2738" s="14"/>
      <c r="E2738" s="7"/>
      <c r="F2738" s="7"/>
      <c r="G2738" s="7"/>
      <c r="H2738" s="7"/>
      <c r="I2738" s="7"/>
      <c r="J2738" s="7"/>
      <c r="K2738" s="7"/>
      <c r="L2738" s="7"/>
      <c r="M2738" s="7"/>
    </row>
    <row r="2739" spans="1:13" x14ac:dyDescent="0.25">
      <c r="A2739" s="7"/>
      <c r="B2739" s="7"/>
      <c r="C2739" s="14"/>
      <c r="E2739" s="7"/>
      <c r="F2739" s="7"/>
      <c r="G2739" s="7"/>
      <c r="H2739" s="7"/>
      <c r="I2739" s="7"/>
      <c r="J2739" s="7"/>
      <c r="K2739" s="7"/>
      <c r="L2739" s="7"/>
      <c r="M2739" s="7"/>
    </row>
    <row r="2740" spans="1:13" x14ac:dyDescent="0.25">
      <c r="A2740" s="7"/>
      <c r="B2740" s="7"/>
      <c r="C2740" s="14"/>
      <c r="E2740" s="7"/>
      <c r="F2740" s="7"/>
      <c r="G2740" s="7"/>
      <c r="H2740" s="7"/>
      <c r="I2740" s="7"/>
      <c r="J2740" s="7"/>
      <c r="K2740" s="7"/>
      <c r="L2740" s="7"/>
      <c r="M2740" s="7"/>
    </row>
    <row r="2741" spans="1:13" x14ac:dyDescent="0.25">
      <c r="A2741" s="7"/>
      <c r="B2741" s="7"/>
      <c r="C2741" s="14"/>
      <c r="E2741" s="7"/>
      <c r="F2741" s="7"/>
      <c r="G2741" s="7"/>
      <c r="H2741" s="7"/>
      <c r="I2741" s="7"/>
      <c r="J2741" s="7"/>
      <c r="K2741" s="7"/>
      <c r="L2741" s="7"/>
      <c r="M2741" s="7"/>
    </row>
    <row r="2742" spans="1:13" x14ac:dyDescent="0.25">
      <c r="A2742" s="7"/>
      <c r="B2742" s="7"/>
      <c r="C2742" s="14"/>
      <c r="E2742" s="7"/>
      <c r="F2742" s="7"/>
      <c r="G2742" s="7"/>
      <c r="H2742" s="7"/>
      <c r="I2742" s="7"/>
      <c r="J2742" s="7"/>
      <c r="K2742" s="7"/>
      <c r="L2742" s="7"/>
      <c r="M2742" s="7"/>
    </row>
    <row r="2743" spans="1:13" x14ac:dyDescent="0.25">
      <c r="A2743" s="7"/>
      <c r="B2743" s="7"/>
      <c r="C2743" s="14"/>
      <c r="E2743" s="7"/>
      <c r="F2743" s="7"/>
      <c r="G2743" s="7"/>
      <c r="H2743" s="7"/>
      <c r="I2743" s="7"/>
      <c r="J2743" s="7"/>
      <c r="K2743" s="7"/>
      <c r="L2743" s="7"/>
      <c r="M2743" s="7"/>
    </row>
    <row r="2744" spans="1:13" x14ac:dyDescent="0.25">
      <c r="A2744" s="7"/>
      <c r="B2744" s="7"/>
      <c r="C2744" s="14"/>
      <c r="E2744" s="7"/>
      <c r="F2744" s="7"/>
      <c r="G2744" s="7"/>
      <c r="H2744" s="7"/>
      <c r="I2744" s="7"/>
      <c r="J2744" s="7"/>
      <c r="K2744" s="7"/>
      <c r="L2744" s="7"/>
      <c r="M2744" s="7"/>
    </row>
    <row r="2745" spans="1:13" x14ac:dyDescent="0.25">
      <c r="A2745" s="7"/>
      <c r="B2745" s="7"/>
      <c r="C2745" s="14"/>
      <c r="E2745" s="7"/>
      <c r="F2745" s="7"/>
      <c r="G2745" s="7"/>
      <c r="H2745" s="7"/>
      <c r="I2745" s="7"/>
      <c r="J2745" s="7"/>
      <c r="K2745" s="7"/>
      <c r="L2745" s="7"/>
      <c r="M2745" s="7"/>
    </row>
    <row r="2746" spans="1:13" x14ac:dyDescent="0.25">
      <c r="A2746" s="7"/>
      <c r="B2746" s="7"/>
      <c r="C2746" s="14"/>
      <c r="E2746" s="7"/>
      <c r="F2746" s="7"/>
      <c r="G2746" s="7"/>
      <c r="H2746" s="7"/>
      <c r="I2746" s="7"/>
      <c r="J2746" s="7"/>
      <c r="K2746" s="7"/>
      <c r="L2746" s="7"/>
      <c r="M2746" s="7"/>
    </row>
    <row r="2747" spans="1:13" x14ac:dyDescent="0.25">
      <c r="A2747" s="7"/>
      <c r="B2747" s="7"/>
      <c r="C2747" s="14"/>
      <c r="E2747" s="7"/>
      <c r="F2747" s="7"/>
      <c r="G2747" s="7"/>
      <c r="H2747" s="7"/>
      <c r="I2747" s="7"/>
      <c r="J2747" s="7"/>
      <c r="K2747" s="7"/>
      <c r="L2747" s="7"/>
      <c r="M2747" s="7"/>
    </row>
    <row r="2748" spans="1:13" x14ac:dyDescent="0.25">
      <c r="A2748" s="7"/>
      <c r="B2748" s="7"/>
      <c r="C2748" s="14"/>
      <c r="E2748" s="7"/>
      <c r="F2748" s="7"/>
      <c r="G2748" s="7"/>
      <c r="H2748" s="7"/>
      <c r="I2748" s="7"/>
      <c r="J2748" s="7"/>
      <c r="K2748" s="7"/>
      <c r="L2748" s="7"/>
      <c r="M2748" s="7"/>
    </row>
    <row r="2749" spans="1:13" x14ac:dyDescent="0.25">
      <c r="A2749" s="7"/>
      <c r="B2749" s="7"/>
      <c r="C2749" s="14"/>
      <c r="E2749" s="7"/>
      <c r="F2749" s="7"/>
      <c r="G2749" s="7"/>
      <c r="H2749" s="7"/>
      <c r="I2749" s="7"/>
      <c r="J2749" s="7"/>
      <c r="K2749" s="7"/>
      <c r="L2749" s="7"/>
      <c r="M2749" s="7"/>
    </row>
    <row r="2750" spans="1:13" x14ac:dyDescent="0.25">
      <c r="A2750" s="7"/>
      <c r="B2750" s="7"/>
      <c r="C2750" s="14"/>
      <c r="E2750" s="7"/>
      <c r="F2750" s="7"/>
      <c r="G2750" s="7"/>
      <c r="H2750" s="7"/>
      <c r="I2750" s="7"/>
      <c r="J2750" s="7"/>
      <c r="K2750" s="7"/>
      <c r="L2750" s="7"/>
      <c r="M2750" s="7"/>
    </row>
    <row r="2751" spans="1:13" x14ac:dyDescent="0.25">
      <c r="A2751" s="7"/>
      <c r="B2751" s="7"/>
      <c r="C2751" s="14"/>
      <c r="E2751" s="7"/>
      <c r="F2751" s="7"/>
      <c r="G2751" s="7"/>
      <c r="H2751" s="7"/>
      <c r="I2751" s="7"/>
      <c r="J2751" s="7"/>
      <c r="K2751" s="7"/>
      <c r="L2751" s="7"/>
      <c r="M2751" s="7"/>
    </row>
    <row r="2752" spans="1:13" x14ac:dyDescent="0.25">
      <c r="A2752" s="7"/>
      <c r="B2752" s="7"/>
      <c r="C2752" s="14"/>
      <c r="E2752" s="7"/>
      <c r="F2752" s="7"/>
      <c r="G2752" s="7"/>
      <c r="H2752" s="7"/>
      <c r="I2752" s="7"/>
      <c r="J2752" s="7"/>
      <c r="K2752" s="7"/>
      <c r="L2752" s="7"/>
      <c r="M2752" s="7"/>
    </row>
    <row r="2753" spans="1:13" x14ac:dyDescent="0.25">
      <c r="A2753" s="7"/>
      <c r="B2753" s="7"/>
      <c r="C2753" s="14"/>
      <c r="E2753" s="7"/>
      <c r="F2753" s="7"/>
      <c r="G2753" s="7"/>
      <c r="H2753" s="7"/>
      <c r="I2753" s="7"/>
      <c r="J2753" s="7"/>
      <c r="K2753" s="7"/>
      <c r="L2753" s="7"/>
      <c r="M2753" s="7"/>
    </row>
    <row r="2754" spans="1:13" x14ac:dyDescent="0.25">
      <c r="A2754" s="7"/>
      <c r="B2754" s="7"/>
      <c r="C2754" s="14"/>
      <c r="E2754" s="7"/>
      <c r="F2754" s="7"/>
      <c r="G2754" s="7"/>
      <c r="H2754" s="7"/>
      <c r="I2754" s="7"/>
      <c r="J2754" s="7"/>
      <c r="K2754" s="7"/>
      <c r="L2754" s="7"/>
      <c r="M2754" s="7"/>
    </row>
    <row r="2755" spans="1:13" x14ac:dyDescent="0.25">
      <c r="A2755" s="7"/>
      <c r="B2755" s="7"/>
      <c r="C2755" s="14"/>
      <c r="E2755" s="7"/>
      <c r="F2755" s="7"/>
      <c r="G2755" s="7"/>
      <c r="H2755" s="7"/>
      <c r="I2755" s="7"/>
      <c r="J2755" s="7"/>
      <c r="K2755" s="7"/>
      <c r="L2755" s="7"/>
      <c r="M2755" s="7"/>
    </row>
    <row r="2756" spans="1:13" x14ac:dyDescent="0.25">
      <c r="A2756" s="7"/>
      <c r="B2756" s="7"/>
      <c r="C2756" s="14"/>
      <c r="E2756" s="7"/>
      <c r="F2756" s="7"/>
      <c r="G2756" s="7"/>
      <c r="H2756" s="7"/>
      <c r="I2756" s="7"/>
      <c r="J2756" s="7"/>
      <c r="K2756" s="7"/>
      <c r="L2756" s="7"/>
      <c r="M2756" s="7"/>
    </row>
    <row r="2757" spans="1:13" x14ac:dyDescent="0.25">
      <c r="A2757" s="7"/>
      <c r="B2757" s="7"/>
      <c r="C2757" s="14"/>
      <c r="E2757" s="7"/>
      <c r="F2757" s="7"/>
      <c r="G2757" s="7"/>
      <c r="H2757" s="7"/>
      <c r="I2757" s="7"/>
      <c r="J2757" s="7"/>
      <c r="K2757" s="7"/>
      <c r="L2757" s="7"/>
      <c r="M2757" s="7"/>
    </row>
    <row r="2758" spans="1:13" x14ac:dyDescent="0.25">
      <c r="A2758" s="7"/>
      <c r="B2758" s="7"/>
      <c r="C2758" s="14"/>
      <c r="E2758" s="7"/>
      <c r="F2758" s="7"/>
      <c r="G2758" s="7"/>
      <c r="H2758" s="7"/>
      <c r="I2758" s="7"/>
      <c r="J2758" s="7"/>
      <c r="K2758" s="7"/>
      <c r="L2758" s="7"/>
      <c r="M2758" s="7"/>
    </row>
    <row r="2759" spans="1:13" x14ac:dyDescent="0.25">
      <c r="A2759" s="7"/>
      <c r="B2759" s="7"/>
      <c r="C2759" s="14"/>
      <c r="E2759" s="7"/>
      <c r="F2759" s="7"/>
      <c r="G2759" s="7"/>
      <c r="H2759" s="7"/>
      <c r="I2759" s="7"/>
      <c r="J2759" s="7"/>
      <c r="K2759" s="7"/>
      <c r="L2759" s="7"/>
      <c r="M2759" s="7"/>
    </row>
    <row r="2760" spans="1:13" x14ac:dyDescent="0.25">
      <c r="A2760" s="7"/>
      <c r="B2760" s="7"/>
      <c r="C2760" s="14"/>
      <c r="E2760" s="7"/>
      <c r="F2760" s="7"/>
      <c r="G2760" s="7"/>
      <c r="H2760" s="7"/>
      <c r="I2760" s="7"/>
      <c r="J2760" s="7"/>
      <c r="K2760" s="7"/>
      <c r="L2760" s="7"/>
      <c r="M2760" s="7"/>
    </row>
    <row r="2761" spans="1:13" x14ac:dyDescent="0.25">
      <c r="A2761" s="7"/>
      <c r="B2761" s="7"/>
      <c r="C2761" s="14"/>
      <c r="E2761" s="7"/>
      <c r="F2761" s="7"/>
      <c r="G2761" s="7"/>
      <c r="H2761" s="7"/>
      <c r="I2761" s="7"/>
      <c r="J2761" s="7"/>
      <c r="K2761" s="7"/>
      <c r="L2761" s="7"/>
      <c r="M2761" s="7"/>
    </row>
    <row r="2762" spans="1:13" x14ac:dyDescent="0.25">
      <c r="A2762" s="7"/>
      <c r="B2762" s="7"/>
      <c r="C2762" s="14"/>
      <c r="E2762" s="7"/>
      <c r="F2762" s="7"/>
      <c r="G2762" s="7"/>
      <c r="H2762" s="7"/>
      <c r="I2762" s="7"/>
      <c r="J2762" s="7"/>
      <c r="K2762" s="7"/>
      <c r="L2762" s="7"/>
      <c r="M2762" s="7"/>
    </row>
    <row r="2763" spans="1:13" x14ac:dyDescent="0.25">
      <c r="A2763" s="7"/>
      <c r="B2763" s="7"/>
      <c r="C2763" s="14"/>
      <c r="E2763" s="7"/>
      <c r="F2763" s="7"/>
      <c r="G2763" s="7"/>
      <c r="H2763" s="7"/>
      <c r="I2763" s="7"/>
      <c r="J2763" s="7"/>
      <c r="K2763" s="7"/>
      <c r="L2763" s="7"/>
      <c r="M2763" s="7"/>
    </row>
    <row r="2764" spans="1:13" x14ac:dyDescent="0.25">
      <c r="A2764" s="7"/>
      <c r="B2764" s="7"/>
      <c r="C2764" s="14"/>
      <c r="E2764" s="7"/>
      <c r="F2764" s="7"/>
      <c r="G2764" s="7"/>
      <c r="H2764" s="7"/>
      <c r="I2764" s="7"/>
      <c r="J2764" s="7"/>
      <c r="K2764" s="7"/>
      <c r="L2764" s="7"/>
      <c r="M2764" s="7"/>
    </row>
    <row r="2765" spans="1:13" x14ac:dyDescent="0.25">
      <c r="A2765" s="7"/>
      <c r="B2765" s="7"/>
      <c r="C2765" s="14"/>
      <c r="E2765" s="7"/>
      <c r="F2765" s="7"/>
      <c r="G2765" s="7"/>
      <c r="H2765" s="7"/>
      <c r="I2765" s="7"/>
      <c r="J2765" s="7"/>
      <c r="K2765" s="7"/>
      <c r="L2765" s="7"/>
      <c r="M2765" s="7"/>
    </row>
    <row r="2766" spans="1:13" x14ac:dyDescent="0.25">
      <c r="A2766" s="7"/>
      <c r="B2766" s="7"/>
      <c r="C2766" s="14"/>
      <c r="E2766" s="7"/>
      <c r="F2766" s="7"/>
      <c r="G2766" s="7"/>
      <c r="H2766" s="7"/>
      <c r="I2766" s="7"/>
      <c r="J2766" s="7"/>
      <c r="K2766" s="7"/>
      <c r="L2766" s="7"/>
      <c r="M2766" s="7"/>
    </row>
    <row r="2767" spans="1:13" x14ac:dyDescent="0.25">
      <c r="A2767" s="7"/>
      <c r="B2767" s="7"/>
      <c r="C2767" s="14"/>
      <c r="E2767" s="7"/>
      <c r="F2767" s="7"/>
      <c r="G2767" s="7"/>
      <c r="H2767" s="7"/>
      <c r="I2767" s="7"/>
      <c r="J2767" s="7"/>
      <c r="K2767" s="7"/>
      <c r="L2767" s="7"/>
      <c r="M2767" s="7"/>
    </row>
    <row r="2768" spans="1:13" x14ac:dyDescent="0.25">
      <c r="A2768" s="7"/>
      <c r="B2768" s="7"/>
      <c r="C2768" s="14"/>
      <c r="E2768" s="7"/>
      <c r="F2768" s="7"/>
      <c r="G2768" s="7"/>
      <c r="H2768" s="7"/>
      <c r="I2768" s="7"/>
      <c r="J2768" s="7"/>
      <c r="K2768" s="7"/>
      <c r="L2768" s="7"/>
      <c r="M2768" s="7"/>
    </row>
    <row r="2769" spans="1:13" x14ac:dyDescent="0.25">
      <c r="A2769" s="7"/>
      <c r="B2769" s="7"/>
      <c r="C2769" s="14"/>
      <c r="E2769" s="7"/>
      <c r="F2769" s="7"/>
      <c r="G2769" s="7"/>
      <c r="H2769" s="7"/>
      <c r="I2769" s="7"/>
      <c r="J2769" s="7"/>
      <c r="K2769" s="7"/>
      <c r="L2769" s="7"/>
      <c r="M2769" s="7"/>
    </row>
    <row r="2770" spans="1:13" x14ac:dyDescent="0.25">
      <c r="A2770" s="7"/>
      <c r="B2770" s="7"/>
      <c r="C2770" s="14"/>
      <c r="E2770" s="7"/>
      <c r="F2770" s="7"/>
      <c r="G2770" s="7"/>
      <c r="H2770" s="7"/>
      <c r="I2770" s="7"/>
      <c r="J2770" s="7"/>
      <c r="K2770" s="7"/>
      <c r="L2770" s="7"/>
      <c r="M2770" s="7"/>
    </row>
    <row r="2771" spans="1:13" x14ac:dyDescent="0.25">
      <c r="A2771" s="7"/>
      <c r="B2771" s="7"/>
      <c r="C2771" s="14"/>
      <c r="E2771" s="7"/>
      <c r="F2771" s="7"/>
      <c r="G2771" s="7"/>
      <c r="H2771" s="7"/>
      <c r="I2771" s="7"/>
      <c r="J2771" s="7"/>
      <c r="K2771" s="7"/>
      <c r="L2771" s="7"/>
      <c r="M2771" s="7"/>
    </row>
    <row r="2772" spans="1:13" x14ac:dyDescent="0.25">
      <c r="A2772" s="7"/>
      <c r="B2772" s="7"/>
      <c r="C2772" s="14"/>
      <c r="E2772" s="7"/>
      <c r="F2772" s="7"/>
      <c r="G2772" s="7"/>
      <c r="H2772" s="7"/>
      <c r="I2772" s="7"/>
      <c r="J2772" s="7"/>
      <c r="K2772" s="7"/>
      <c r="L2772" s="7"/>
      <c r="M2772" s="7"/>
    </row>
    <row r="2773" spans="1:13" x14ac:dyDescent="0.25">
      <c r="A2773" s="7"/>
      <c r="B2773" s="7"/>
      <c r="C2773" s="14"/>
      <c r="E2773" s="7"/>
      <c r="F2773" s="7"/>
      <c r="G2773" s="7"/>
      <c r="H2773" s="7"/>
      <c r="I2773" s="7"/>
      <c r="J2773" s="7"/>
      <c r="K2773" s="7"/>
      <c r="L2773" s="7"/>
      <c r="M2773" s="7"/>
    </row>
    <row r="2774" spans="1:13" x14ac:dyDescent="0.25">
      <c r="A2774" s="7"/>
      <c r="B2774" s="7"/>
      <c r="C2774" s="14"/>
      <c r="E2774" s="7"/>
      <c r="F2774" s="7"/>
      <c r="G2774" s="7"/>
      <c r="H2774" s="7"/>
      <c r="I2774" s="7"/>
      <c r="J2774" s="7"/>
      <c r="K2774" s="7"/>
      <c r="L2774" s="7"/>
      <c r="M2774" s="7"/>
    </row>
    <row r="2775" spans="1:13" x14ac:dyDescent="0.25">
      <c r="A2775" s="7"/>
      <c r="B2775" s="7"/>
      <c r="C2775" s="14"/>
      <c r="E2775" s="7"/>
      <c r="F2775" s="7"/>
      <c r="G2775" s="7"/>
      <c r="H2775" s="7"/>
      <c r="I2775" s="7"/>
      <c r="J2775" s="7"/>
      <c r="K2775" s="7"/>
      <c r="L2775" s="7"/>
      <c r="M2775" s="7"/>
    </row>
    <row r="2776" spans="1:13" x14ac:dyDescent="0.25">
      <c r="A2776" s="7"/>
      <c r="B2776" s="7"/>
      <c r="C2776" s="14"/>
      <c r="E2776" s="7"/>
      <c r="F2776" s="7"/>
      <c r="G2776" s="7"/>
      <c r="H2776" s="7"/>
      <c r="I2776" s="7"/>
      <c r="J2776" s="7"/>
      <c r="K2776" s="7"/>
      <c r="L2776" s="7"/>
      <c r="M2776" s="7"/>
    </row>
    <row r="2777" spans="1:13" x14ac:dyDescent="0.25">
      <c r="A2777" s="7"/>
      <c r="B2777" s="7"/>
      <c r="C2777" s="14"/>
      <c r="E2777" s="7"/>
      <c r="F2777" s="7"/>
      <c r="G2777" s="7"/>
      <c r="H2777" s="7"/>
      <c r="I2777" s="7"/>
      <c r="J2777" s="7"/>
      <c r="K2777" s="7"/>
      <c r="L2777" s="7"/>
      <c r="M2777" s="7"/>
    </row>
    <row r="2778" spans="1:13" x14ac:dyDescent="0.25">
      <c r="A2778" s="7"/>
      <c r="B2778" s="7"/>
      <c r="C2778" s="14"/>
      <c r="E2778" s="7"/>
      <c r="F2778" s="7"/>
      <c r="G2778" s="7"/>
      <c r="H2778" s="7"/>
      <c r="I2778" s="7"/>
      <c r="J2778" s="7"/>
      <c r="K2778" s="7"/>
      <c r="L2778" s="7"/>
      <c r="M2778" s="7"/>
    </row>
    <row r="2779" spans="1:13" x14ac:dyDescent="0.25">
      <c r="A2779" s="7"/>
      <c r="B2779" s="7"/>
      <c r="C2779" s="14"/>
      <c r="E2779" s="7"/>
      <c r="F2779" s="7"/>
      <c r="G2779" s="7"/>
      <c r="H2779" s="7"/>
      <c r="I2779" s="7"/>
      <c r="J2779" s="7"/>
      <c r="K2779" s="7"/>
      <c r="L2779" s="7"/>
      <c r="M2779" s="7"/>
    </row>
    <row r="2780" spans="1:13" x14ac:dyDescent="0.25">
      <c r="A2780" s="7"/>
      <c r="B2780" s="7"/>
      <c r="C2780" s="14"/>
      <c r="E2780" s="7"/>
      <c r="F2780" s="7"/>
      <c r="G2780" s="7"/>
      <c r="H2780" s="7"/>
      <c r="I2780" s="7"/>
      <c r="J2780" s="7"/>
      <c r="K2780" s="7"/>
      <c r="L2780" s="7"/>
      <c r="M2780" s="7"/>
    </row>
    <row r="2781" spans="1:13" x14ac:dyDescent="0.25">
      <c r="A2781" s="7"/>
      <c r="B2781" s="7"/>
      <c r="C2781" s="14"/>
      <c r="E2781" s="7"/>
      <c r="F2781" s="7"/>
      <c r="G2781" s="7"/>
      <c r="H2781" s="7"/>
      <c r="I2781" s="7"/>
      <c r="J2781" s="7"/>
      <c r="K2781" s="7"/>
      <c r="L2781" s="7"/>
      <c r="M2781" s="7"/>
    </row>
    <row r="2782" spans="1:13" x14ac:dyDescent="0.25">
      <c r="A2782" s="7"/>
      <c r="B2782" s="7"/>
      <c r="C2782" s="14"/>
      <c r="E2782" s="7"/>
      <c r="F2782" s="7"/>
      <c r="G2782" s="7"/>
      <c r="H2782" s="7"/>
      <c r="I2782" s="7"/>
      <c r="J2782" s="7"/>
      <c r="K2782" s="7"/>
      <c r="L2782" s="7"/>
      <c r="M2782" s="7"/>
    </row>
    <row r="2783" spans="1:13" x14ac:dyDescent="0.25">
      <c r="A2783" s="7"/>
      <c r="B2783" s="7"/>
      <c r="C2783" s="14"/>
      <c r="E2783" s="7"/>
      <c r="F2783" s="7"/>
      <c r="G2783" s="7"/>
      <c r="H2783" s="7"/>
      <c r="I2783" s="7"/>
      <c r="J2783" s="7"/>
      <c r="K2783" s="7"/>
      <c r="L2783" s="7"/>
      <c r="M2783" s="7"/>
    </row>
    <row r="2784" spans="1:13" x14ac:dyDescent="0.25">
      <c r="A2784" s="7"/>
      <c r="B2784" s="7"/>
      <c r="C2784" s="14"/>
      <c r="E2784" s="7"/>
      <c r="F2784" s="7"/>
      <c r="G2784" s="7"/>
      <c r="H2784" s="7"/>
      <c r="I2784" s="7"/>
      <c r="J2784" s="7"/>
      <c r="K2784" s="7"/>
      <c r="L2784" s="7"/>
      <c r="M2784" s="7"/>
    </row>
    <row r="2785" spans="1:13" x14ac:dyDescent="0.25">
      <c r="A2785" s="7"/>
      <c r="B2785" s="7"/>
      <c r="C2785" s="14"/>
      <c r="E2785" s="7"/>
      <c r="F2785" s="7"/>
      <c r="G2785" s="7"/>
      <c r="H2785" s="7"/>
      <c r="I2785" s="7"/>
      <c r="J2785" s="7"/>
      <c r="K2785" s="7"/>
      <c r="L2785" s="7"/>
      <c r="M2785" s="7"/>
    </row>
    <row r="2786" spans="1:13" x14ac:dyDescent="0.25">
      <c r="A2786" s="7"/>
      <c r="B2786" s="7"/>
      <c r="C2786" s="14"/>
      <c r="E2786" s="7"/>
      <c r="F2786" s="7"/>
      <c r="G2786" s="7"/>
      <c r="H2786" s="7"/>
      <c r="I2786" s="7"/>
      <c r="J2786" s="7"/>
      <c r="K2786" s="7"/>
      <c r="L2786" s="7"/>
      <c r="M2786" s="7"/>
    </row>
    <row r="2787" spans="1:13" x14ac:dyDescent="0.25">
      <c r="A2787" s="7"/>
      <c r="B2787" s="7"/>
      <c r="C2787" s="14"/>
      <c r="E2787" s="7"/>
      <c r="F2787" s="7"/>
      <c r="G2787" s="7"/>
      <c r="H2787" s="7"/>
      <c r="I2787" s="7"/>
      <c r="J2787" s="7"/>
      <c r="K2787" s="7"/>
      <c r="L2787" s="7"/>
      <c r="M2787" s="7"/>
    </row>
    <row r="2788" spans="1:13" x14ac:dyDescent="0.25">
      <c r="A2788" s="7"/>
      <c r="B2788" s="7"/>
      <c r="C2788" s="14"/>
      <c r="E2788" s="7"/>
      <c r="F2788" s="7"/>
      <c r="G2788" s="7"/>
      <c r="H2788" s="7"/>
      <c r="I2788" s="7"/>
      <c r="J2788" s="7"/>
      <c r="K2788" s="7"/>
      <c r="L2788" s="7"/>
      <c r="M2788" s="7"/>
    </row>
    <row r="2789" spans="1:13" x14ac:dyDescent="0.25">
      <c r="A2789" s="7"/>
      <c r="B2789" s="7"/>
      <c r="C2789" s="14"/>
      <c r="E2789" s="7"/>
      <c r="F2789" s="7"/>
      <c r="G2789" s="7"/>
      <c r="H2789" s="7"/>
      <c r="I2789" s="7"/>
      <c r="J2789" s="7"/>
      <c r="K2789" s="7"/>
      <c r="L2789" s="7"/>
      <c r="M2789" s="7"/>
    </row>
    <row r="2790" spans="1:13" x14ac:dyDescent="0.25">
      <c r="A2790" s="7"/>
      <c r="B2790" s="7"/>
      <c r="C2790" s="14"/>
      <c r="E2790" s="7"/>
      <c r="F2790" s="7"/>
      <c r="G2790" s="7"/>
      <c r="H2790" s="7"/>
      <c r="I2790" s="7"/>
      <c r="J2790" s="7"/>
      <c r="K2790" s="7"/>
      <c r="L2790" s="7"/>
      <c r="M2790" s="7"/>
    </row>
    <row r="2791" spans="1:13" x14ac:dyDescent="0.25">
      <c r="A2791" s="7"/>
      <c r="B2791" s="7"/>
      <c r="C2791" s="14"/>
      <c r="E2791" s="7"/>
      <c r="F2791" s="7"/>
      <c r="G2791" s="7"/>
      <c r="H2791" s="7"/>
      <c r="I2791" s="7"/>
      <c r="J2791" s="7"/>
      <c r="K2791" s="7"/>
      <c r="L2791" s="7"/>
      <c r="M2791" s="7"/>
    </row>
    <row r="2792" spans="1:13" x14ac:dyDescent="0.25">
      <c r="A2792" s="7"/>
      <c r="B2792" s="7"/>
      <c r="C2792" s="14"/>
      <c r="E2792" s="7"/>
      <c r="F2792" s="7"/>
      <c r="G2792" s="7"/>
      <c r="H2792" s="7"/>
      <c r="I2792" s="7"/>
      <c r="J2792" s="7"/>
      <c r="K2792" s="7"/>
      <c r="L2792" s="7"/>
      <c r="M2792" s="7"/>
    </row>
    <row r="2793" spans="1:13" x14ac:dyDescent="0.25">
      <c r="A2793" s="7"/>
      <c r="B2793" s="7"/>
      <c r="C2793" s="14"/>
      <c r="E2793" s="7"/>
      <c r="F2793" s="7"/>
      <c r="G2793" s="7"/>
      <c r="H2793" s="7"/>
      <c r="I2793" s="7"/>
      <c r="J2793" s="7"/>
      <c r="K2793" s="7"/>
      <c r="L2793" s="7"/>
      <c r="M2793" s="7"/>
    </row>
    <row r="2794" spans="1:13" x14ac:dyDescent="0.25">
      <c r="A2794" s="7"/>
      <c r="B2794" s="7"/>
      <c r="C2794" s="14"/>
      <c r="E2794" s="7"/>
      <c r="F2794" s="7"/>
      <c r="G2794" s="7"/>
      <c r="H2794" s="7"/>
      <c r="I2794" s="7"/>
      <c r="J2794" s="7"/>
      <c r="K2794" s="7"/>
      <c r="L2794" s="7"/>
      <c r="M2794" s="7"/>
    </row>
    <row r="2795" spans="1:13" x14ac:dyDescent="0.25">
      <c r="A2795" s="7"/>
      <c r="B2795" s="7"/>
      <c r="C2795" s="14"/>
      <c r="E2795" s="7"/>
      <c r="F2795" s="7"/>
      <c r="G2795" s="7"/>
      <c r="H2795" s="7"/>
      <c r="I2795" s="7"/>
      <c r="J2795" s="7"/>
      <c r="K2795" s="7"/>
      <c r="L2795" s="7"/>
      <c r="M2795" s="7"/>
    </row>
    <row r="2796" spans="1:13" x14ac:dyDescent="0.25">
      <c r="A2796" s="7"/>
      <c r="B2796" s="7"/>
      <c r="C2796" s="14"/>
      <c r="E2796" s="7"/>
      <c r="F2796" s="7"/>
      <c r="G2796" s="7"/>
      <c r="H2796" s="7"/>
      <c r="I2796" s="7"/>
      <c r="J2796" s="7"/>
      <c r="K2796" s="7"/>
      <c r="L2796" s="7"/>
      <c r="M2796" s="7"/>
    </row>
    <row r="2797" spans="1:13" x14ac:dyDescent="0.25">
      <c r="A2797" s="7"/>
      <c r="B2797" s="7"/>
      <c r="C2797" s="14"/>
      <c r="E2797" s="7"/>
      <c r="F2797" s="7"/>
      <c r="G2797" s="7"/>
      <c r="H2797" s="7"/>
      <c r="I2797" s="7"/>
      <c r="J2797" s="7"/>
      <c r="K2797" s="7"/>
      <c r="L2797" s="7"/>
      <c r="M2797" s="7"/>
    </row>
    <row r="2798" spans="1:13" x14ac:dyDescent="0.25">
      <c r="A2798" s="7"/>
      <c r="B2798" s="7"/>
      <c r="C2798" s="14"/>
      <c r="E2798" s="7"/>
      <c r="F2798" s="7"/>
      <c r="G2798" s="7"/>
      <c r="H2798" s="7"/>
      <c r="I2798" s="7"/>
      <c r="J2798" s="7"/>
      <c r="K2798" s="7"/>
      <c r="L2798" s="7"/>
      <c r="M2798" s="7"/>
    </row>
    <row r="2799" spans="1:13" x14ac:dyDescent="0.25">
      <c r="A2799" s="7"/>
      <c r="B2799" s="7"/>
      <c r="C2799" s="14"/>
      <c r="E2799" s="7"/>
      <c r="F2799" s="7"/>
      <c r="G2799" s="7"/>
      <c r="H2799" s="7"/>
      <c r="I2799" s="7"/>
      <c r="J2799" s="7"/>
      <c r="K2799" s="7"/>
      <c r="L2799" s="7"/>
      <c r="M2799" s="7"/>
    </row>
    <row r="2800" spans="1:13" x14ac:dyDescent="0.25">
      <c r="A2800" s="7"/>
      <c r="B2800" s="7"/>
      <c r="C2800" s="14"/>
      <c r="E2800" s="7"/>
      <c r="F2800" s="7"/>
      <c r="G2800" s="7"/>
      <c r="H2800" s="7"/>
      <c r="I2800" s="7"/>
      <c r="J2800" s="7"/>
      <c r="K2800" s="7"/>
      <c r="L2800" s="7"/>
      <c r="M2800" s="7"/>
    </row>
    <row r="2801" spans="1:13" x14ac:dyDescent="0.25">
      <c r="A2801" s="7"/>
      <c r="B2801" s="7"/>
      <c r="C2801" s="14"/>
      <c r="E2801" s="7"/>
      <c r="F2801" s="7"/>
      <c r="G2801" s="7"/>
      <c r="H2801" s="7"/>
      <c r="I2801" s="7"/>
      <c r="J2801" s="7"/>
      <c r="K2801" s="7"/>
      <c r="L2801" s="7"/>
      <c r="M2801" s="7"/>
    </row>
    <row r="2802" spans="1:13" x14ac:dyDescent="0.25">
      <c r="A2802" s="7"/>
      <c r="B2802" s="7"/>
      <c r="C2802" s="14"/>
      <c r="E2802" s="7"/>
      <c r="F2802" s="7"/>
      <c r="G2802" s="7"/>
      <c r="H2802" s="7"/>
      <c r="I2802" s="7"/>
      <c r="J2802" s="7"/>
      <c r="K2802" s="7"/>
      <c r="L2802" s="7"/>
      <c r="M2802" s="7"/>
    </row>
    <row r="2803" spans="1:13" x14ac:dyDescent="0.25">
      <c r="A2803" s="7"/>
      <c r="B2803" s="7"/>
      <c r="C2803" s="14"/>
      <c r="E2803" s="7"/>
      <c r="F2803" s="7"/>
      <c r="G2803" s="7"/>
      <c r="H2803" s="7"/>
      <c r="I2803" s="7"/>
      <c r="J2803" s="7"/>
      <c r="K2803" s="7"/>
      <c r="L2803" s="7"/>
      <c r="M2803" s="7"/>
    </row>
    <row r="2804" spans="1:13" x14ac:dyDescent="0.25">
      <c r="A2804" s="7"/>
      <c r="B2804" s="7"/>
      <c r="C2804" s="14"/>
      <c r="E2804" s="7"/>
      <c r="F2804" s="7"/>
      <c r="G2804" s="7"/>
      <c r="H2804" s="7"/>
      <c r="I2804" s="7"/>
      <c r="J2804" s="7"/>
      <c r="K2804" s="7"/>
      <c r="L2804" s="7"/>
      <c r="M2804" s="7"/>
    </row>
    <row r="2805" spans="1:13" x14ac:dyDescent="0.25">
      <c r="A2805" s="7"/>
      <c r="B2805" s="7"/>
      <c r="C2805" s="14"/>
      <c r="E2805" s="7"/>
      <c r="F2805" s="7"/>
      <c r="G2805" s="7"/>
      <c r="H2805" s="7"/>
      <c r="I2805" s="7"/>
      <c r="J2805" s="7"/>
      <c r="K2805" s="7"/>
      <c r="L2805" s="7"/>
      <c r="M2805" s="7"/>
    </row>
    <row r="2806" spans="1:13" x14ac:dyDescent="0.25">
      <c r="A2806" s="7"/>
      <c r="B2806" s="7"/>
      <c r="C2806" s="14"/>
      <c r="E2806" s="7"/>
      <c r="F2806" s="7"/>
      <c r="G2806" s="7"/>
      <c r="H2806" s="7"/>
      <c r="I2806" s="7"/>
      <c r="J2806" s="7"/>
      <c r="K2806" s="7"/>
      <c r="L2806" s="7"/>
      <c r="M2806" s="7"/>
    </row>
    <row r="2807" spans="1:13" x14ac:dyDescent="0.25">
      <c r="A2807" s="7"/>
      <c r="B2807" s="7"/>
      <c r="C2807" s="14"/>
      <c r="E2807" s="7"/>
      <c r="F2807" s="7"/>
      <c r="G2807" s="7"/>
      <c r="H2807" s="7"/>
      <c r="I2807" s="7"/>
      <c r="J2807" s="7"/>
      <c r="K2807" s="7"/>
      <c r="L2807" s="7"/>
      <c r="M2807" s="7"/>
    </row>
    <row r="2808" spans="1:13" x14ac:dyDescent="0.25">
      <c r="A2808" s="7"/>
      <c r="B2808" s="7"/>
      <c r="C2808" s="14"/>
      <c r="E2808" s="7"/>
      <c r="F2808" s="7"/>
      <c r="G2808" s="7"/>
      <c r="H2808" s="7"/>
      <c r="I2808" s="7"/>
      <c r="J2808" s="7"/>
      <c r="K2808" s="7"/>
      <c r="L2808" s="7"/>
      <c r="M2808" s="7"/>
    </row>
    <row r="2809" spans="1:13" x14ac:dyDescent="0.25">
      <c r="A2809" s="7"/>
      <c r="B2809" s="7"/>
      <c r="C2809" s="14"/>
      <c r="E2809" s="7"/>
      <c r="F2809" s="7"/>
      <c r="G2809" s="7"/>
      <c r="H2809" s="7"/>
      <c r="I2809" s="7"/>
      <c r="J2809" s="7"/>
      <c r="K2809" s="7"/>
      <c r="L2809" s="7"/>
      <c r="M2809" s="7"/>
    </row>
    <row r="2810" spans="1:13" x14ac:dyDescent="0.25">
      <c r="A2810" s="7"/>
      <c r="B2810" s="7"/>
      <c r="C2810" s="14"/>
      <c r="E2810" s="7"/>
      <c r="F2810" s="7"/>
      <c r="G2810" s="7"/>
      <c r="H2810" s="7"/>
      <c r="I2810" s="7"/>
      <c r="J2810" s="7"/>
      <c r="K2810" s="7"/>
      <c r="L2810" s="7"/>
      <c r="M2810" s="7"/>
    </row>
  </sheetData>
  <conditionalFormatting sqref="I1:I370 J814:J1048576">
    <cfRule type="containsText" dxfId="39" priority="1" operator="containsText" text="re - receiving error">
      <formula>NOT(ISERROR(SEARCH("re - receiving error",I1)))</formula>
    </cfRule>
  </conditionalFormatting>
  <conditionalFormatting sqref="K1:K370 L814:L1048576">
    <cfRule type="duplicateValues" dxfId="38" priority="2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8" ma:contentTypeDescription="Create a new document." ma:contentTypeScope="" ma:versionID="195b041677a91592b708eff017eba4b3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765010bef5f501d563653e20873e0114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A0E5B1C2-C7E0-48B2-80B3-10BE7F5C7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9BC96-DDD9-47B5-98AA-48D327D112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EA2731-FB7F-4854-9C94-85BEE6C961C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d489a434-ed1b-4418-86ee-8c37d72da642"/>
    <ds:schemaRef ds:uri="http://www.w3.org/XML/1998/namespace"/>
    <ds:schemaRef ds:uri="http://schemas.microsoft.com/office/infopath/2007/PartnerControls"/>
    <ds:schemaRef ds:uri="5bff3b27-3811-4fa0-915d-9e596a18f736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DA4B561-AACC-4CF9-BC79-0B89D75A0E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Storage</vt:lpstr>
      <vt:lpstr>Units Received</vt:lpstr>
      <vt:lpstr>Units Returned</vt:lpstr>
      <vt:lpstr>Units Processed</vt:lpstr>
      <vt:lpstr>Orders Shipped</vt:lpstr>
      <vt:lpstr>Case QTY</vt:lpstr>
      <vt:lpstr>Pallets Shipped</vt:lpstr>
      <vt:lpstr>Pivot Tables</vt:lpstr>
      <vt:lpstr>Transactions</vt:lpstr>
      <vt:lpstr>Duplicate </vt:lpstr>
    </vt:vector>
  </TitlesOfParts>
  <Manager/>
  <Company>OIA IT Department, Infrastrucure Team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Littlepage</dc:creator>
  <cp:keywords/>
  <dc:description/>
  <cp:lastModifiedBy>Chandra Hom</cp:lastModifiedBy>
  <cp:revision/>
  <cp:lastPrinted>2023-12-31T08:12:51Z</cp:lastPrinted>
  <dcterms:created xsi:type="dcterms:W3CDTF">2013-12-23T18:47:22Z</dcterms:created>
  <dcterms:modified xsi:type="dcterms:W3CDTF">2026-06-08T03:26:48Z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